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3\Ye12'23\"/>
    </mc:Choice>
  </mc:AlternateContent>
  <xr:revisionPtr revIDLastSave="0" documentId="13_ncr:1_{6F45A49F-6E08-4F06-857B-A6571D04FCD9}" xr6:coauthVersionLast="47" xr6:coauthVersionMax="47" xr10:uidLastSave="{00000000-0000-0000-0000-000000000000}"/>
  <bookViews>
    <workbookView xWindow="-120" yWindow="-120" windowWidth="29040" windowHeight="1584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BS!$A$1:$J$106</definedName>
    <definedName name="_xlnm.Print_Area" localSheetId="9">CONSO!$A$1:$AA$45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40" i="13" l="1"/>
  <c r="U40" i="13"/>
  <c r="O35" i="14"/>
  <c r="M35" i="14"/>
  <c r="K35" i="14"/>
  <c r="I35" i="14"/>
  <c r="G35" i="14"/>
  <c r="E35" i="14"/>
  <c r="C35" i="14"/>
  <c r="Q34" i="14"/>
  <c r="Q35" i="14" s="1"/>
  <c r="Q33" i="14"/>
  <c r="Y42" i="13"/>
  <c r="S42" i="13"/>
  <c r="Q42" i="13"/>
  <c r="O42" i="13"/>
  <c r="M42" i="13"/>
  <c r="K42" i="13"/>
  <c r="I42" i="13"/>
  <c r="G42" i="13"/>
  <c r="E42" i="13"/>
  <c r="C42" i="13"/>
  <c r="U41" i="13"/>
  <c r="W41" i="13"/>
  <c r="AA41" i="13" s="1"/>
  <c r="D92" i="15"/>
  <c r="W33" i="13"/>
  <c r="U38" i="13"/>
  <c r="W38" i="13" s="1"/>
  <c r="AA38" i="13" s="1"/>
  <c r="U37" i="13"/>
  <c r="W37" i="13" s="1"/>
  <c r="U35" i="13"/>
  <c r="W35" i="13" s="1"/>
  <c r="U33" i="13"/>
  <c r="U32" i="13"/>
  <c r="W32" i="13" s="1"/>
  <c r="U30" i="13"/>
  <c r="W30" i="13" s="1"/>
  <c r="AA30" i="13" s="1"/>
  <c r="U29" i="13"/>
  <c r="W29" i="13" s="1"/>
  <c r="U26" i="13"/>
  <c r="F115" i="15"/>
  <c r="H115" i="15"/>
  <c r="J115" i="15"/>
  <c r="F92" i="15"/>
  <c r="H92" i="15"/>
  <c r="J92" i="15"/>
  <c r="F29" i="12"/>
  <c r="H29" i="12"/>
  <c r="J29" i="12"/>
  <c r="F95" i="8"/>
  <c r="F97" i="8" s="1"/>
  <c r="H95" i="8"/>
  <c r="H97" i="8" s="1"/>
  <c r="J95" i="8"/>
  <c r="J97" i="8" s="1"/>
  <c r="F62" i="8"/>
  <c r="H62" i="8"/>
  <c r="J62" i="8"/>
  <c r="F71" i="8"/>
  <c r="H71" i="8"/>
  <c r="J71" i="8"/>
  <c r="F20" i="8"/>
  <c r="H20" i="8"/>
  <c r="J20" i="8"/>
  <c r="F37" i="8"/>
  <c r="H37" i="8"/>
  <c r="J37" i="8"/>
  <c r="W42" i="13" l="1"/>
  <c r="U42" i="13"/>
  <c r="AA40" i="13"/>
  <c r="AA42" i="13" s="1"/>
  <c r="AA37" i="13"/>
  <c r="J72" i="8"/>
  <c r="H72" i="8"/>
  <c r="H98" i="8" s="1"/>
  <c r="J98" i="8"/>
  <c r="J38" i="8"/>
  <c r="F72" i="8"/>
  <c r="F98" i="8" s="1"/>
  <c r="F38" i="8"/>
  <c r="H38" i="8"/>
  <c r="Q31" i="14"/>
  <c r="K26" i="14"/>
  <c r="I26" i="14"/>
  <c r="G26" i="14"/>
  <c r="E26" i="14"/>
  <c r="C26" i="14"/>
  <c r="I15" i="14"/>
  <c r="I21" i="14" s="1"/>
  <c r="I23" i="14" s="1"/>
  <c r="I37" i="14" s="1"/>
  <c r="AA33" i="13"/>
  <c r="I28" i="13"/>
  <c r="I15" i="13"/>
  <c r="I23" i="13" s="1"/>
  <c r="I25" i="13" s="1"/>
  <c r="F84" i="12"/>
  <c r="H84" i="12"/>
  <c r="J84" i="12"/>
  <c r="F73" i="12"/>
  <c r="F76" i="12"/>
  <c r="D58" i="12"/>
  <c r="F55" i="12"/>
  <c r="H55" i="12"/>
  <c r="J55" i="12"/>
  <c r="F58" i="12"/>
  <c r="H58" i="12"/>
  <c r="J58" i="12"/>
  <c r="Q20" i="14"/>
  <c r="Q19" i="14"/>
  <c r="Q17" i="14"/>
  <c r="Q16" i="14"/>
  <c r="W22" i="13"/>
  <c r="AA22" i="13" s="1"/>
  <c r="U20" i="13"/>
  <c r="W20" i="13" s="1"/>
  <c r="AA20" i="13" s="1"/>
  <c r="U19" i="13"/>
  <c r="W19" i="13" s="1"/>
  <c r="AA19" i="13" s="1"/>
  <c r="U17" i="13"/>
  <c r="W17" i="13" s="1"/>
  <c r="AA17" i="13" s="1"/>
  <c r="W16" i="13"/>
  <c r="AA16" i="13" s="1"/>
  <c r="D115" i="15"/>
  <c r="I36" i="14" l="1"/>
  <c r="I44" i="13"/>
  <c r="I43" i="13"/>
  <c r="M25" i="14"/>
  <c r="O25" i="14"/>
  <c r="O26" i="14" s="1"/>
  <c r="Q27" i="14"/>
  <c r="Q30" i="14"/>
  <c r="Q28" i="14"/>
  <c r="Q14" i="14"/>
  <c r="Q12" i="14"/>
  <c r="S27" i="13"/>
  <c r="D76" i="12"/>
  <c r="D73" i="12"/>
  <c r="AA29" i="13" l="1"/>
  <c r="Q25" i="14"/>
  <c r="F20" i="12" l="1"/>
  <c r="F30" i="12" s="1"/>
  <c r="F33" i="12" s="1"/>
  <c r="F35" i="12" s="1"/>
  <c r="H20" i="12"/>
  <c r="H30" i="12" s="1"/>
  <c r="H33" i="12" s="1"/>
  <c r="J20" i="12"/>
  <c r="J30" i="12" s="1"/>
  <c r="J33" i="12" s="1"/>
  <c r="J35" i="12" s="1"/>
  <c r="H35" i="12" l="1"/>
  <c r="H39" i="12" s="1"/>
  <c r="H8" i="15"/>
  <c r="J39" i="12"/>
  <c r="J57" i="12"/>
  <c r="J59" i="12" s="1"/>
  <c r="F39" i="12"/>
  <c r="F57" i="12"/>
  <c r="F59" i="12" s="1"/>
  <c r="F77" i="12" s="1"/>
  <c r="F74" i="12" s="1"/>
  <c r="F72" i="12" s="1"/>
  <c r="H57" i="12"/>
  <c r="H59" i="12" s="1"/>
  <c r="D64" i="12"/>
  <c r="D84" i="12" l="1"/>
  <c r="U12" i="13" l="1"/>
  <c r="D55" i="12"/>
  <c r="W12" i="13" l="1"/>
  <c r="AA12" i="13" s="1"/>
  <c r="Y26" i="13"/>
  <c r="F64" i="12"/>
  <c r="D62" i="8" l="1"/>
  <c r="D20" i="8"/>
  <c r="M27" i="13" l="1"/>
  <c r="O15" i="14" l="1"/>
  <c r="S28" i="13"/>
  <c r="S15" i="13"/>
  <c r="S23" i="13" s="1"/>
  <c r="O21" i="14" l="1"/>
  <c r="O23" i="14" s="1"/>
  <c r="S25" i="13"/>
  <c r="D20" i="12" l="1"/>
  <c r="U27" i="13" l="1"/>
  <c r="U14" i="13"/>
  <c r="U13" i="13"/>
  <c r="AA32" i="13" l="1"/>
  <c r="Q28" i="13"/>
  <c r="Q15" i="13"/>
  <c r="Q23" i="13" s="1"/>
  <c r="C28" i="13"/>
  <c r="Q25" i="13" l="1"/>
  <c r="AA35" i="13" l="1"/>
  <c r="W27" i="13"/>
  <c r="AA27" i="13" l="1"/>
  <c r="K15" i="14" l="1"/>
  <c r="G15" i="14"/>
  <c r="E15" i="14"/>
  <c r="C15" i="14"/>
  <c r="Y28" i="13"/>
  <c r="U28" i="13"/>
  <c r="O28" i="13"/>
  <c r="K28" i="13"/>
  <c r="G28" i="13"/>
  <c r="E28" i="13"/>
  <c r="Y15" i="13"/>
  <c r="Y23" i="13" s="1"/>
  <c r="O15" i="13"/>
  <c r="O23" i="13" s="1"/>
  <c r="K15" i="13"/>
  <c r="K23" i="13" s="1"/>
  <c r="G15" i="13"/>
  <c r="G23" i="13" s="1"/>
  <c r="E15" i="13"/>
  <c r="E23" i="13" s="1"/>
  <c r="C15" i="13"/>
  <c r="C23" i="13" s="1"/>
  <c r="W14" i="13"/>
  <c r="AA14" i="13" s="1"/>
  <c r="E21" i="14" l="1"/>
  <c r="E23" i="14" s="1"/>
  <c r="G21" i="14"/>
  <c r="G36" i="14" s="1"/>
  <c r="K21" i="14"/>
  <c r="K23" i="14" s="1"/>
  <c r="C21" i="14"/>
  <c r="C23" i="14" s="1"/>
  <c r="G25" i="13"/>
  <c r="C43" i="13"/>
  <c r="O25" i="13"/>
  <c r="Y43" i="13"/>
  <c r="K43" i="13"/>
  <c r="E43" i="13"/>
  <c r="U15" i="13"/>
  <c r="U23" i="13" s="1"/>
  <c r="E36" i="14"/>
  <c r="K36" i="14" l="1"/>
  <c r="G23" i="14"/>
  <c r="C36" i="14"/>
  <c r="C25" i="13"/>
  <c r="K25" i="13"/>
  <c r="Y25" i="13"/>
  <c r="G43" i="13"/>
  <c r="E25" i="13"/>
  <c r="G44" i="13"/>
  <c r="U43" i="13"/>
  <c r="U25" i="13"/>
  <c r="D95" i="8"/>
  <c r="D97" i="8" s="1"/>
  <c r="E44" i="13" l="1"/>
  <c r="C44" i="13"/>
  <c r="K44" i="13"/>
  <c r="Y44" i="13"/>
  <c r="U44" i="13" l="1"/>
  <c r="K37" i="14" l="1"/>
  <c r="C37" i="14"/>
  <c r="E37" i="14"/>
  <c r="G37" i="14"/>
  <c r="J72" i="12" l="1"/>
  <c r="F65" i="12"/>
  <c r="F63" i="12" s="1"/>
  <c r="J63" i="12"/>
  <c r="M13" i="14" s="1"/>
  <c r="F99" i="8"/>
  <c r="J99" i="8"/>
  <c r="M15" i="14" l="1"/>
  <c r="Q13" i="14"/>
  <c r="Q15" i="14" s="1"/>
  <c r="Q21" i="14" s="1"/>
  <c r="D29" i="12"/>
  <c r="D37" i="8"/>
  <c r="D71" i="8"/>
  <c r="M21" i="14" l="1"/>
  <c r="M36" i="14" s="1"/>
  <c r="Q36" i="14"/>
  <c r="D72" i="8"/>
  <c r="D98" i="8" s="1"/>
  <c r="D38" i="8"/>
  <c r="D30" i="12"/>
  <c r="M23" i="14" l="1"/>
  <c r="Q23" i="14" s="1"/>
  <c r="D33" i="12"/>
  <c r="H99" i="8"/>
  <c r="D99" i="8"/>
  <c r="D35" i="12" l="1"/>
  <c r="D57" i="12" s="1"/>
  <c r="D59" i="12" s="1"/>
  <c r="D77" i="12" s="1"/>
  <c r="D74" i="12" s="1"/>
  <c r="D72" i="12" s="1"/>
  <c r="D8" i="15"/>
  <c r="D40" i="15" s="1"/>
  <c r="H72" i="12"/>
  <c r="M24" i="14"/>
  <c r="M26" i="14" s="1"/>
  <c r="H63" i="12"/>
  <c r="F8" i="15"/>
  <c r="F40" i="15" s="1"/>
  <c r="F71" i="15" s="1"/>
  <c r="F74" i="15" s="1"/>
  <c r="F116" i="15" s="1"/>
  <c r="F118" i="15" s="1"/>
  <c r="F119" i="15" s="1"/>
  <c r="J8" i="15"/>
  <c r="J40" i="15" s="1"/>
  <c r="J71" i="15" s="1"/>
  <c r="J74" i="15" s="1"/>
  <c r="J116" i="15" s="1"/>
  <c r="J118" i="15" s="1"/>
  <c r="J119" i="15" s="1"/>
  <c r="D39" i="12" l="1"/>
  <c r="D65" i="12" s="1"/>
  <c r="D63" i="12" s="1"/>
  <c r="D68" i="12" s="1"/>
  <c r="Q24" i="14"/>
  <c r="Q26" i="14" l="1"/>
  <c r="Q37" i="14" s="1"/>
  <c r="M37" i="14"/>
  <c r="H40" i="15"/>
  <c r="H71" i="15" s="1"/>
  <c r="H74" i="15" s="1"/>
  <c r="H116" i="15" s="1"/>
  <c r="H118" i="15" s="1"/>
  <c r="H119" i="15" s="1"/>
  <c r="D71" i="15"/>
  <c r="D74" i="15" l="1"/>
  <c r="D116" i="15" s="1"/>
  <c r="D118" i="15" l="1"/>
  <c r="D119" i="15" s="1"/>
  <c r="M13" i="13"/>
  <c r="F68" i="12"/>
  <c r="M15" i="13" l="1"/>
  <c r="M23" i="13" s="1"/>
  <c r="W13" i="13"/>
  <c r="AA13" i="13" l="1"/>
  <c r="AA15" i="13" s="1"/>
  <c r="AA23" i="13" s="1"/>
  <c r="W15" i="13"/>
  <c r="W23" i="13" s="1"/>
  <c r="M25" i="13"/>
  <c r="M43" i="13"/>
  <c r="W25" i="13" l="1"/>
  <c r="AA25" i="13"/>
  <c r="AA43" i="13"/>
  <c r="M26" i="13"/>
  <c r="M28" i="13" s="1"/>
  <c r="M44" i="13" l="1"/>
  <c r="W26" i="13"/>
  <c r="W28" i="13" l="1"/>
  <c r="AA26" i="13"/>
  <c r="AA28" i="13" s="1"/>
  <c r="AA44" i="13" l="1"/>
</calcChain>
</file>

<file path=xl/sharedStrings.xml><?xml version="1.0" encoding="utf-8"?>
<sst xmlns="http://schemas.openxmlformats.org/spreadsheetml/2006/main" count="467" uniqueCount="318">
  <si>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</si>
  <si>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</si>
  <si>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</si>
  <si>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</si>
  <si>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</si>
  <si>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</si>
  <si>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</si>
  <si>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</si>
  <si>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</si>
  <si>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</si>
  <si>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</si>
  <si>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</si>
  <si>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</si>
  <si>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</si>
  <si>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</si>
  <si>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</si>
  <si>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</si>
  <si>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</si>
  <si>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</si>
  <si>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</si>
  <si>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</si>
  <si>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</si>
  <si>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</si>
  <si>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</si>
  <si>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</si>
  <si>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</si>
  <si>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</si>
  <si>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</si>
  <si>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</si>
  <si>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</si>
  <si>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</si>
  <si>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</si>
  <si>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</si>
  <si>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</si>
  <si>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</si>
  <si>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</si>
  <si>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</si>
  <si>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</si>
  <si>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</si>
  <si>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</si>
  <si>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</si>
  <si>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</si>
  <si>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</si>
  <si>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</si>
  <si>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</si>
  <si>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</si>
  <si>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</si>
  <si>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</si>
  <si>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</si>
  <si>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</si>
  <si>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</si>
  <si>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</si>
  <si>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</si>
  <si>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</si>
  <si>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</si>
  <si>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</si>
  <si>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</si>
  <si>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</si>
  <si>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</si>
  <si>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</si>
  <si>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</si>
  <si>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</si>
  <si>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</si>
  <si>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</si>
  <si>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</si>
  <si>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</si>
  <si>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</si>
  <si>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</si>
  <si>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</si>
  <si>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</si>
  <si>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จ่ายดอกเบี้ย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</si>
  <si>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</si>
  <si>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</si>
  <si>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</si>
  <si>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</si>
  <si>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</si>
  <si>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</si>
  <si>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</si>
  <si>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</si>
  <si>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</si>
  <si>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</si>
  <si>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</si>
  <si>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</si>
  <si>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</si>
  <si>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</si>
  <si>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</si>
  <si>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</si>
  <si>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</si>
  <si>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</si>
  <si>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</si>
  <si>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</si>
  <si>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</si>
  <si>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</si>
  <si>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</si>
  <si>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</si>
  <si>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</si>
  <si>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</si>
  <si>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</si>
  <si>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</si>
  <si>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</si>
  <si>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</si>
  <si>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   เงินปันผลรับ</t>
  </si>
  <si>
    <t xml:space="preserve">บริษัท อนันดา ดีเวลลอปเม้นท์ จำกัด (มหาชน) และบริษัทย่อย </t>
  </si>
  <si>
    <t>รวม</t>
  </si>
  <si>
    <t xml:space="preserve">                                     งบการเงินเฉพาะกิจการ</t>
  </si>
  <si>
    <t>ส่วนเกิน</t>
  </si>
  <si>
    <t>เงินสดจ่ายสำหรับเงินลงทุนในบริษัทย่อย</t>
  </si>
  <si>
    <t>(หน่วย: บาท)</t>
  </si>
  <si>
    <t>เงินลงทุนในการร่วมค้า</t>
  </si>
  <si>
    <t>เงินให้กู้ยืมระยะยาวแก่และดอกเบี้ยค้างรับจาก</t>
  </si>
  <si>
    <t>กำไรขาดทุนเบ็ดเสร็จรวมสำหรับปี</t>
  </si>
  <si>
    <t xml:space="preserve">   ขาดทุนจากการด้อยค่าของเงินลงทุนในบริษัทย่อย</t>
  </si>
  <si>
    <t>เงินสดและรายการเทียบเท่าเงินสดต้นปี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</si>
  <si>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</si>
  <si>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</si>
  <si>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รวมส่วนของผู้ถือหุ้น</t>
  </si>
  <si>
    <t>ประมาณการหนี้สินระยะสั้น</t>
  </si>
  <si>
    <t>กำไรสำหรับปี</t>
  </si>
  <si>
    <t xml:space="preserve">   กำไรจากการจำหน่ายเงินลงทุนในบริษัทย่อย</t>
  </si>
  <si>
    <t xml:space="preserve">   ประมาณการหนี้สินระยะสั้น</t>
  </si>
  <si>
    <t>เงินสดรับจากดอกเบี้ยรับ</t>
  </si>
  <si>
    <t xml:space="preserve">กำไรขาดทุนเบ็ดเสร็จอื่นสำหรับปี </t>
  </si>
  <si>
    <t>รายได้ที่ยังไม่เรียกชำระ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</si>
  <si>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</si>
  <si>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</si>
  <si>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หุ้นกู้ด้อยสิทธิที่มีลักษณะคล้ายทุน</t>
  </si>
  <si>
    <t>กำไรสะสม</t>
  </si>
  <si>
    <t xml:space="preserve">   ยังไม่ได้จัดสรร </t>
  </si>
  <si>
    <t>ต้นทุนค่านายหน้า</t>
  </si>
  <si>
    <t>ต้นทุนการบริหารโครงการ</t>
  </si>
  <si>
    <t>หุ้นกู้ด้อยสิทธิ</t>
  </si>
  <si>
    <t>ที่มีลักษณะคล้ายทุน</t>
  </si>
  <si>
    <t xml:space="preserve">   รายได้ที่ยังไม่เรียกชำระ</t>
  </si>
  <si>
    <t>เงินสดสุทธิจาก (ใช้ไปใน) กิจกรรมดำเนินงาน</t>
  </si>
  <si>
    <t>หุ้นกู้ระยะยาว - สุทธิจากส่วนที่ถึงกำหนดชำระภายในหนึ่งปี</t>
  </si>
  <si>
    <t>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</si>
  <si>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</si>
  <si>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</si>
  <si>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ประมาณการหนี้สินระยะยาว</t>
  </si>
  <si>
    <t>เงินสดรับจากหุ้นกู้ระยะยาว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</si>
  <si>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</si>
  <si>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</si>
  <si>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</si>
  <si>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อื่นๆ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</si>
  <si>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</si>
  <si>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</si>
  <si>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</si>
  <si>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</si>
  <si>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</si>
  <si>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</si>
  <si>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</si>
  <si>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</si>
  <si>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เงินปันผลจ่ายของหุ้นกู้ด้อยสิทธิที่มีลักษณะคล้ายทุน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</si>
  <si>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</si>
  <si>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</si>
  <si>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ค่าใช้จ่ายประมาณการหนี้สินระยะยาว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</si>
  <si>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</si>
  <si>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</si>
  <si>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กำไรขาดทุนเบ็ดเสร็จรวมสำหรับปี </t>
  </si>
  <si>
    <t xml:space="preserve">   กิจการที่เกี่ยวข้องกัน - สุทธิจากส่วนที่ถึงกำหนดชำระภายในหนึ่งปี</t>
  </si>
  <si>
    <t>รายได้ค่าเช่า</t>
  </si>
  <si>
    <t>รายได้ค่าบริการ</t>
  </si>
  <si>
    <t>ต้นทุนค่าเช่า</t>
  </si>
  <si>
    <t>ต้นทุนค่าบริการ</t>
  </si>
  <si>
    <t>จ่ายเงินปันผลของหุ้นกู้ด้อยสิทธิที่มีลักษณะคล้ายทุน</t>
  </si>
  <si>
    <t>ต้นทุนในการได้มาซึ่งสัญญาที่ทำกับลูกค้า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</si>
  <si>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</si>
  <si>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</si>
  <si>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</si>
  <si>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</si>
  <si>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</si>
  <si>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</si>
  <si>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ต้นทุนในการได้มาซึ่งสัญญาที่ทำกับลูกค้า</t>
  </si>
  <si>
    <t>เงินสดเพิ่มขึ้นสุทธิจากการซื้อเงินลงทุนในการร่วมค้าจนเป็นบริษัทย่อย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</si>
  <si>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</si>
  <si>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กำไรขาดทุนเบ็ดเสร็จอื่น</t>
  </si>
  <si>
    <t>ส่วนแบ่งกำไรจากเงินลงทุนในการร่วมค้า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</si>
  <si>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</si>
  <si>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ตัดจำหน่ายภาษีเงินได้หัก ณ ที่จ่าย</t>
  </si>
  <si>
    <t xml:space="preserve">   รับคืนภาษีเงินได้</t>
  </si>
  <si>
    <t xml:space="preserve">   เจ้าหนี้เงินประกันผลงาน</t>
  </si>
  <si>
    <t xml:space="preserve">   ส่วนแบ่งกำไรจากเงินลงทุนในการร่วมค้า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</si>
  <si>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</si>
  <si>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</si>
  <si>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</si>
  <si>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ต้นทุนทางการเงิน</t>
  </si>
  <si>
    <t>การดำเนินงานที่ยกเลิก</t>
  </si>
  <si>
    <t>ในตราสารทุนที่วัด</t>
  </si>
  <si>
    <t>มูลค่ายุติธรรมผ่าน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</si>
  <si>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</si>
  <si>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</si>
  <si>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</si>
  <si>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</si>
  <si>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</si>
  <si>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</si>
  <si>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การดำเนินงานต่อเนื่อง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</si>
  <si>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</si>
  <si>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สินทรัพย์ทางการเงินไม่หมุนเวียนอื่น</t>
  </si>
  <si>
    <t>เงินให้กู้ยืมแก่และดอกเบี้ยค้างรับจากกิจการที่เกี่ยวข้องกัน</t>
  </si>
  <si>
    <t>เงินกู้ยืมระยะสั้นจากและดอกเบี้ยค้างจ่ายแก่กิจการที่เกี่ยวข้องกัน</t>
  </si>
  <si>
    <t xml:space="preserve">   กำไรสำหรับปีจากการดำเนินงานต่อเนื่อง</t>
  </si>
  <si>
    <t xml:space="preserve">   ขาดทุนจากการเปลี่ยนแปลงสัญญาเงินให้กู้ยืม</t>
  </si>
  <si>
    <t xml:space="preserve">   ค่าใช้จ่ายประมาณการหนี้สินระยะสั้น (โอนกลับ)</t>
  </si>
  <si>
    <t xml:space="preserve">   หนี้สินทางการเงินหมุนเวียนอื่น</t>
  </si>
  <si>
    <t xml:space="preserve">   หนี้สินทางการเงินไม่หมุนเวียนอื่น</t>
  </si>
  <si>
    <t>เงินสดรับสำหรับเงินให้กู้ยืมระยะยาวแก่กิจการที่เกี่ยวข้องกัน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</si>
  <si>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 - สุทธิจากค่าใช้จ่ายที่เกี่ยวข้อง</t>
  </si>
  <si>
    <t>เงินสดจ่ายชำระคืนหุ้นกู้ด้อยสิทธิที่มีลักษณะคล้ายทุน</t>
  </si>
  <si>
    <t>เงินฝากสถาบันการเงินที่มีภาระค้ำประกัน</t>
  </si>
  <si>
    <t>กำไร (ขาดทุน) สำหรับปี</t>
  </si>
  <si>
    <t>การแบ่งปันกำไร (ขาดทุน)</t>
  </si>
  <si>
    <t xml:space="preserve">   กำไรขาดทุนเบ็ดเสร็จรวมจากการดำเนินงานต่อเนื่อง</t>
  </si>
  <si>
    <t>จากการ</t>
  </si>
  <si>
    <t>มูลค่าหุ้น</t>
  </si>
  <si>
    <t>หนี้สินตามสัญญาเช่า - สุทธิจากส่วนที่ถึงกำหนดชำระภายในหนึ่งปี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</si>
  <si>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</si>
  <si>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</si>
  <si>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กำไรขาดทุนเบ็ดเสร็จรวมสำหรับปีจากการดำเนินงานต่อเนื่อง</t>
  </si>
  <si>
    <t xml:space="preserve">   สินทรัพย์ทางการเงินหมุนเวียนอื่น</t>
  </si>
  <si>
    <t>กำไรขาดทุนเบ็ดเสร็จรวมสำหรับปีจากการดำเนินงานที่ยกเลิก</t>
  </si>
  <si>
    <t xml:space="preserve">   กำไรขาดทุนเบ็ดเสร็จรวมจากการดำเนินงานที่ยกเลิก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</si>
  <si>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</si>
  <si>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</si>
  <si>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</si>
  <si>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>เงินสดและรายการเทียบเท่าเงินสดปลายปี (หมายเหตุ 7)</t>
  </si>
  <si>
    <t>ออกหุ้นสามัญเพิ่มทุน (หมายเหตุ 30)</t>
  </si>
  <si>
    <t>6, 8, 11</t>
  </si>
  <si>
    <t>6, 11</t>
  </si>
  <si>
    <t>ที่ดินรอการพัฒนา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</si>
  <si>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</si>
  <si>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</si>
  <si>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>6, 11, 23</t>
  </si>
  <si>
    <t>กำไร (ขาดทุน) จากเงินลงทุน</t>
  </si>
  <si>
    <t>องค์ประกอบอื่น</t>
  </si>
  <si>
    <t>ผลกำไรจากการประมาณการตามหลักคณิตศาสตร์ประกันภัย</t>
  </si>
  <si>
    <t xml:space="preserve">   กำไร (ขาดทุน) สำหรับปีจากการดำเนินงานต่อเนื่อง</t>
  </si>
  <si>
    <t>กำไร (ขาดทุน) ก่อนภาษีจากการดำเนินงานต่อเนื่อง</t>
  </si>
  <si>
    <t xml:space="preserve">   ผลขาดทุนด้านเครดิตที่คาดว่าจะเกิดขึ้น (โอนกลับ)</t>
  </si>
  <si>
    <t>เงินฝากสถาบันการเงินที่มีภาระค้ำประกัน (เพิ่มขึ้น) ลดลง</t>
  </si>
  <si>
    <t>เงินสดรับจากเงินปันผล</t>
  </si>
  <si>
    <t>เงินสดรับจากการขายอุปกรณ์</t>
  </si>
  <si>
    <t>เงินกู้ยืมระยะสั้นจากกิจการที่เกี่ยวข้องกันเพิ่มขึ้น</t>
  </si>
  <si>
    <t>เงินสดจ่ายคืนเงินกู้ยืมระยะยาว</t>
  </si>
  <si>
    <t>เงินสดจ่ายคืนเงินหุ้นกู้ระยะยาว</t>
  </si>
  <si>
    <t xml:space="preserve">   ดอกเบี้ยจากสัญญาซื้อขายสินทรัพย์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</si>
  <si>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</si>
  <si>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</si>
  <si>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เงินสดสุทธิจาก (ใช้ไปใน) กิจกรรมจัดหาเงิน</t>
  </si>
  <si>
    <t xml:space="preserve">   โอนต้นทุนการพัฒนาอสังหาริมทรัพย์เป็นที่ดินรอการพัฒนา</t>
  </si>
  <si>
    <t xml:space="preserve">   ที่ดินรอการพัฒนา</t>
  </si>
  <si>
    <t>เงินสดจ่ายซื้ออุปกรณ์และสินทรัพย์ไม่มีตัวตน</t>
  </si>
  <si>
    <t xml:space="preserve">   กำไรจากการเปลี่ยนแปลงและยกเลิกสัญญาเช่า</t>
  </si>
  <si>
    <t xml:space="preserve">   ผลกำไรจากการประมาณการตามหลักคณิตศาสตร์ประกันภัย</t>
  </si>
  <si>
    <t>เงินสดจ่ายหนี้สินตามสัญญาเช่า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</si>
  <si>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</si>
  <si>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</si>
  <si>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</si>
  <si>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   หุ้นสามัญ 5,207,811,997 หุ้น มูลค่าหุ้นละ 0.10 บาท </t>
  </si>
  <si>
    <t>6, 34</t>
  </si>
  <si>
    <t>ส่วนทุนจากการจ่าย</t>
  </si>
  <si>
    <t>ซื้อคืนหุ้นกู้ด้อยสิทธิที่มีลักษณะคล้ายทุน (หมายเหตุ 32)</t>
  </si>
  <si>
    <t xml:space="preserve">   - สุทธิจากภาษีเงินได้ (หมายเหตุ 32)</t>
  </si>
  <si>
    <t>ส่วนทุนจากการจ่ายโดยใชหุ้นเป็นเกณฑ์ (หมายเหตุ 31.2)</t>
  </si>
  <si>
    <t xml:space="preserve">   ขาดทุนจากการตัดจำหน่ายสินทรัพย์หมุนเวียนอื่น</t>
  </si>
  <si>
    <t xml:space="preserve">   ประมาณการหนี้สินค่ารื้อถอนระยะยาว</t>
  </si>
  <si>
    <t>กำไร (ขาดทุน) ก่อนภาษีจากการดำเนินงานที่ยกเลิก</t>
  </si>
  <si>
    <t>กำไรจากการวัดมูลค่าเงินลงทุนในตราสารทุนที่กำหนดให้วัดมูลค่า</t>
  </si>
  <si>
    <t>โดยใช้หุ้นเป็นเกณฑ์</t>
  </si>
  <si>
    <t>ลูกหนี้อื่น</t>
  </si>
  <si>
    <t>8, 11</t>
  </si>
  <si>
    <t xml:space="preserve">   รายการจ่ายโดยใช้หุ้นเป็นเกณฑ์</t>
  </si>
  <si>
    <t xml:space="preserve">   กำไรจากการจำหน่ายอสังหาริมทรัพย์เพื่อการลงทุน</t>
  </si>
  <si>
    <t>เงินสดรับจากค่าหุ้นจากการใช้สิทธิตามใบสำคัญแสดงสิทธิ</t>
  </si>
  <si>
    <t>6, 16, 17</t>
  </si>
  <si>
    <t xml:space="preserve">   ขาดทุนจากการด้อยค่าของสินทรัพย์</t>
  </si>
  <si>
    <t xml:space="preserve">   ขาดทุน (กำไร) จากการจำหน่าย/ตัดจำหน่ายอุปกรณ์และสินทรัพย์ไม่มีตัวตน</t>
  </si>
  <si>
    <t>เงินให้กู้ยืมแก่กิจการที่เกี่ยวข้องกันเพิ่มขึ้น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</si>
  <si>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</si>
  <si>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</si>
  <si>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</si>
  <si>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</si>
  <si>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</si>
  <si>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ยอดคงเหลือ ณ วันที่ 1 มกราคม 2565 </t>
  </si>
  <si>
    <t>ส่วนทุนจากการจ่ายโดยใช้หุ้นเป็นเกณฑ์</t>
  </si>
  <si>
    <t>ส่วนทุนจากการจ่ายโดยใช้หุ้นเป็นเกณฑ์ (หมายเหตุ 31.2)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</si>
  <si>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</si>
  <si>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</si>
  <si>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สุทธิจากส่วนที่ถึงกำหนด</t>
  </si>
  <si>
    <t xml:space="preserve">      หุ้นสามัญ 4,166,255,157 หุ้น มูลค่าหุ้นละ 0.10 บาท </t>
  </si>
  <si>
    <t>บริษัทย่อยจ่ายปันผลให้ผู้มีส่วนได้เสียที่ไม่มีอำนาจควบคุม</t>
  </si>
  <si>
    <t xml:space="preserve">   (หมายเหตุ 16.3.3)</t>
  </si>
  <si>
    <t xml:space="preserve">   อำนาจควบคุม (หมายเหตุ 16.3.3)</t>
  </si>
  <si>
    <t xml:space="preserve">         (2565: หุ้นสามัญ 4,166,250,057 หุ้น มูลค่าหุ้นละ 0.10 บาท)</t>
  </si>
  <si>
    <t>6, 16.3.8</t>
  </si>
  <si>
    <t>กำไร (ขาดทุน) จากการดำเนินงาน</t>
  </si>
  <si>
    <t>รายได้ (ค่าใช้จ่าย) ภาษีเงินได้</t>
  </si>
  <si>
    <t xml:space="preserve">   ขาดทุนสำหรับปีจากการดำเนินงานที่ยกเลิก</t>
  </si>
  <si>
    <t xml:space="preserve">   การปรับลดต้นทุนพัฒนาอสังหาริมทรัพย์เป็นมูลค่าสุทธิที่คาดว่าจะได้รับ (โอนกลับ)</t>
  </si>
  <si>
    <t xml:space="preserve">   ขาดทุนจากการด้อยค่าของเงินลงทุนในบริษัทร่วมค้า</t>
  </si>
  <si>
    <t>เงินสดรับจากการขายสินทรัพย์ไม่มีตัวตน</t>
  </si>
  <si>
    <t xml:space="preserve">   กำไรจากการลดทุนและชำระบัญชีของบริษัทย่อย</t>
  </si>
  <si>
    <t>6, 16.3.4, 16.3.5</t>
  </si>
  <si>
    <t>ขาดทุนสำหรับปีจากการดำเนินงานที่ยกเลิกสุทธิจากภาษีเงินได้</t>
  </si>
  <si>
    <t>(หน่วย: บาทต่อหุ้น)</t>
  </si>
  <si>
    <t>ส่วนต่ำกว่าทุน</t>
  </si>
  <si>
    <t>บริษัทย่อยชำระบัญชี (หมายเหตุ 16.3.5)</t>
  </si>
  <si>
    <t>ขายเงินลงทุนในตราสารทุนที่วัดมูลค่ายุติธรรม</t>
  </si>
  <si>
    <t xml:space="preserve">   ผ่านกำไรขาดทุนเบ็ดเสร็จอื่น</t>
  </si>
  <si>
    <t>จัดสรรกำไรสะสมไปสำรองตามกฎหมาย</t>
  </si>
  <si>
    <t>เงินสดสุทธิจากกิจกรรมลงทุน</t>
  </si>
  <si>
    <t>เงินกู้ยืมระยะสั้นจากสถาบันการเงินลดลง</t>
  </si>
  <si>
    <t xml:space="preserve">   เงินปันผลค้างรับ</t>
  </si>
  <si>
    <t xml:space="preserve">   ขาดทุนจากการเปลี่ยนแปลงในมูลค่ายุติธรรมของสินทรัพย์ทางการเงินไม่หมุนเวียนอื่น</t>
  </si>
  <si>
    <t xml:space="preserve">   เงินสดจ่ายผลประโยชน์ระยะยาวของพนักงาน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</si>
  <si>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</si>
  <si>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 xml:space="preserve">   รับรู้รายการกำไรจากการปรับมูลค่าเงินลงทุนในตราสารทุน</t>
  </si>
  <si>
    <t xml:space="preserve">      ที่วัดมูลค่าด้วยมูลค่ายุติธรรมผ่านกำไรขาดทุนเบ็ดเสร็จอื่น - สุทธิจากภาษีเงินได้</t>
  </si>
  <si>
    <t>เงินสดรับจากการจำหน่าย/ลดทุน/ชำระบัญชีในบริษัทย่อย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</si>
</sst>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0_);_(* \(#,##0.000\);_(* &quot;-&quot;_);_(@_)"/>
  </numFmts>
  <fonts count="19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</cellStyleXfs>
  <cellXfs count="203">
    <xf numFmtId="1" fontId="0" fillId="0" borderId="0" xfId="0"/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2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vertical="center"/>
    </xf>
    <xf numFmtId="37" fontId="4" fillId="0" borderId="5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6" xfId="0" applyNumberFormat="1" applyFont="1" applyFill="1" applyBorder="1" applyAlignment="1">
      <alignment vertical="center"/>
    </xf>
    <xf numFmtId="41" fontId="4" fillId="0" borderId="0" xfId="7" applyNumberFormat="1" applyFont="1" applyFill="1" applyAlignment="1">
      <alignment horizontal="center" vertical="center"/>
    </xf>
    <xf numFmtId="41" fontId="4" fillId="0" borderId="0" xfId="7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1" xfId="7" applyNumberFormat="1" applyFont="1" applyFill="1" applyBorder="1" applyAlignment="1">
      <alignment horizontal="left" vertical="center"/>
    </xf>
    <xf numFmtId="41" fontId="4" fillId="0" borderId="0" xfId="7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7" applyNumberFormat="1" applyFont="1" applyFill="1" applyAlignment="1">
      <alignment vertical="center"/>
    </xf>
    <xf numFmtId="1" fontId="4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horizontal="left" vertical="center"/>
    </xf>
    <xf numFmtId="41" fontId="11" fillId="0" borderId="5" xfId="0" applyNumberFormat="1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37" fontId="17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7" fillId="0" borderId="5" xfId="2" applyFont="1" applyFill="1" applyBorder="1" applyAlignment="1">
      <alignment vertical="center"/>
    </xf>
    <xf numFmtId="41" fontId="17" fillId="0" borderId="0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41" fontId="17" fillId="0" borderId="0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41" fontId="17" fillId="0" borderId="0" xfId="2" applyNumberFormat="1" applyFont="1" applyFill="1" applyBorder="1" applyAlignment="1">
      <alignment horizontal="center" vertical="center"/>
    </xf>
    <xf numFmtId="41" fontId="17" fillId="0" borderId="1" xfId="2" applyNumberFormat="1" applyFont="1" applyFill="1" applyBorder="1" applyAlignment="1">
      <alignment horizontal="right" vertical="center"/>
    </xf>
    <xf numFmtId="41" fontId="17" fillId="0" borderId="5" xfId="2" applyNumberFormat="1" applyFont="1" applyFill="1" applyBorder="1" applyAlignment="1">
      <alignment horizontal="center" vertical="center"/>
    </xf>
    <xf numFmtId="41" fontId="17" fillId="0" borderId="6" xfId="2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168" fontId="4" fillId="0" borderId="1" xfId="0" quotePrefix="1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</cellXfs>
  <cellStyles count="12">
    <cellStyle name="Comma" xfId="1" builtinId="3"/>
    <cellStyle name="Comma 175" xfId="11" xr:uid="{127E8411-F2BC-4253-B8A7-688571EE08A1}"/>
    <cellStyle name="Comma 2" xfId="6" xr:uid="{00000000-0005-0000-0000-000001000000}"/>
    <cellStyle name="Comma 3" xfId="9" xr:uid="{DC7A57D0-785B-40F5-9CB7-A74E07D04E3F}"/>
    <cellStyle name="Normal" xfId="0" builtinId="0"/>
    <cellStyle name="Normal 2" xfId="5" xr:uid="{00000000-0005-0000-0000-000003000000}"/>
    <cellStyle name="Normal 2 4" xfId="7" xr:uid="{6C9F6EA5-9525-4E24-90AA-14D442403550}"/>
    <cellStyle name="Normal 3" xfId="4" xr:uid="{00000000-0005-0000-0000-000004000000}"/>
    <cellStyle name="Normal 4" xfId="10" xr:uid="{954E364C-A619-46AC-8671-98A3B0492467}"/>
    <cellStyle name="Normal 5" xfId="8" xr:uid="{FF9DB5C1-37E8-41B4-81AF-C6A5573AA862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6"/>
  <sheetViews>
    <sheetView showGridLines="0" view="pageBreakPreview" topLeftCell="A77" zoomScale="90" zoomScaleNormal="100" zoomScaleSheetLayoutView="90" workbookViewId="0">
      <selection activeCell="H95" sqref="H95"/>
    </sheetView>
  </sheetViews>
  <sheetFormatPr defaultColWidth="10.5703125" defaultRowHeight="23.25"/>
  <cols>
    <col min="1" max="1" width="55.85546875" style="94" customWidth="1"/>
    <col min="2" max="2" width="8.7109375" style="94" customWidth="1"/>
    <col min="3" max="3" width="1.85546875" style="96" customWidth="1"/>
    <col min="4" max="4" width="15.7109375" style="96" customWidth="1"/>
    <col min="5" max="5" width="1.85546875" style="96" customWidth="1"/>
    <col min="6" max="6" width="15.7109375" style="96" customWidth="1"/>
    <col min="7" max="7" width="1.85546875" style="96" customWidth="1"/>
    <col min="8" max="8" width="15.7109375" style="95" customWidth="1"/>
    <col min="9" max="9" width="1.85546875" style="96" customWidth="1"/>
    <col min="10" max="10" width="15.7109375" style="95" customWidth="1"/>
    <col min="11" max="16384" width="10.5703125" style="94"/>
  </cols>
  <sheetData>
    <row r="1" spans="1:10" s="92" customFormat="1">
      <c r="A1" s="100" t="s">
        <v>91</v>
      </c>
      <c r="B1" s="98"/>
      <c r="C1" s="101"/>
      <c r="D1" s="101"/>
      <c r="E1" s="101"/>
      <c r="F1" s="101"/>
      <c r="G1" s="101"/>
      <c r="H1" s="102"/>
      <c r="I1" s="101"/>
      <c r="J1" s="102"/>
    </row>
    <row r="2" spans="1:10" s="92" customFormat="1">
      <c r="A2" s="100" t="s">
        <v>71</v>
      </c>
      <c r="B2" s="98"/>
      <c r="C2" s="101"/>
      <c r="D2" s="101"/>
      <c r="E2" s="101"/>
      <c r="F2" s="101"/>
      <c r="G2" s="101"/>
      <c r="H2" s="102"/>
      <c r="I2" s="101"/>
      <c r="J2" s="102"/>
    </row>
    <row r="3" spans="1:10" s="92" customFormat="1">
      <c r="A3" s="100" t="s">
        <v>277</v>
      </c>
      <c r="B3" s="98"/>
      <c r="C3" s="101"/>
      <c r="D3" s="101"/>
      <c r="E3" s="101"/>
      <c r="F3" s="101"/>
      <c r="G3" s="101"/>
      <c r="H3" s="102"/>
      <c r="I3" s="101"/>
      <c r="J3" s="102"/>
    </row>
    <row r="4" spans="1:10">
      <c r="A4" s="97"/>
      <c r="B4" s="90"/>
      <c r="C4" s="99"/>
      <c r="D4" s="95"/>
      <c r="E4" s="99"/>
      <c r="F4" s="90"/>
      <c r="G4" s="99"/>
      <c r="H4" s="91"/>
      <c r="I4" s="99"/>
      <c r="J4" s="93" t="s">
        <v>107</v>
      </c>
    </row>
    <row r="5" spans="1:10" s="67" customFormat="1">
      <c r="A5" s="66"/>
      <c r="B5" s="76"/>
      <c r="C5" s="66"/>
      <c r="D5" s="197" t="s">
        <v>37</v>
      </c>
      <c r="E5" s="197"/>
      <c r="F5" s="197"/>
      <c r="G5" s="66"/>
      <c r="H5" s="198" t="s">
        <v>38</v>
      </c>
      <c r="I5" s="198"/>
      <c r="J5" s="198"/>
    </row>
    <row r="6" spans="1:10">
      <c r="A6" s="98"/>
      <c r="B6" s="77" t="s">
        <v>0</v>
      </c>
      <c r="C6" s="68"/>
      <c r="D6" s="109" t="s">
        <v>278</v>
      </c>
      <c r="E6" s="71"/>
      <c r="F6" s="109" t="s">
        <v>254</v>
      </c>
      <c r="G6" s="71"/>
      <c r="H6" s="109" t="s">
        <v>278</v>
      </c>
      <c r="I6" s="71"/>
      <c r="J6" s="109" t="s">
        <v>254</v>
      </c>
    </row>
    <row r="7" spans="1:10">
      <c r="A7" s="67" t="s">
        <v>24</v>
      </c>
    </row>
    <row r="8" spans="1:10">
      <c r="A8" s="67" t="s">
        <v>10</v>
      </c>
    </row>
    <row r="9" spans="1:10">
      <c r="A9" s="94" t="s">
        <v>27</v>
      </c>
      <c r="B9" s="110">
        <v>7</v>
      </c>
      <c r="C9" s="104"/>
      <c r="D9" s="65">
        <v>4678804820</v>
      </c>
      <c r="E9" s="81"/>
      <c r="F9" s="70">
        <v>6922884058</v>
      </c>
      <c r="G9" s="81"/>
      <c r="H9" s="65">
        <v>3594900170</v>
      </c>
      <c r="I9" s="81"/>
      <c r="J9" s="70">
        <v>4526676527</v>
      </c>
    </row>
    <row r="10" spans="1:10">
      <c r="A10" s="94" t="s">
        <v>81</v>
      </c>
      <c r="B10" s="110" t="s">
        <v>226</v>
      </c>
      <c r="C10" s="110"/>
      <c r="D10" s="65">
        <v>1239508338</v>
      </c>
      <c r="E10" s="84"/>
      <c r="F10" s="105">
        <v>42878692</v>
      </c>
      <c r="G10" s="84"/>
      <c r="H10" s="65">
        <v>1742713621</v>
      </c>
      <c r="I10" s="84"/>
      <c r="J10" s="105">
        <v>892854822</v>
      </c>
    </row>
    <row r="11" spans="1:10">
      <c r="A11" s="94" t="s">
        <v>122</v>
      </c>
      <c r="B11" s="110" t="s">
        <v>227</v>
      </c>
      <c r="C11" s="110"/>
      <c r="D11" s="65">
        <v>0</v>
      </c>
      <c r="E11" s="84"/>
      <c r="F11" s="105">
        <v>5296247</v>
      </c>
      <c r="G11" s="84"/>
      <c r="H11" s="65">
        <v>22669454</v>
      </c>
      <c r="I11" s="84"/>
      <c r="J11" s="105">
        <v>5296247</v>
      </c>
    </row>
    <row r="12" spans="1:10">
      <c r="A12" s="94" t="s">
        <v>109</v>
      </c>
      <c r="B12" s="110"/>
      <c r="C12" s="110"/>
      <c r="D12" s="114"/>
      <c r="E12" s="84"/>
      <c r="F12" s="105"/>
      <c r="G12" s="84"/>
      <c r="H12" s="114"/>
      <c r="I12" s="84"/>
      <c r="J12" s="105"/>
    </row>
    <row r="13" spans="1:10">
      <c r="A13" s="94" t="s">
        <v>123</v>
      </c>
      <c r="B13" s="110">
        <v>6</v>
      </c>
      <c r="C13" s="110"/>
      <c r="D13" s="65">
        <v>617230807</v>
      </c>
      <c r="E13" s="84"/>
      <c r="F13" s="105">
        <v>1837976481</v>
      </c>
      <c r="G13" s="84"/>
      <c r="H13" s="65">
        <v>412522348</v>
      </c>
      <c r="I13" s="84"/>
      <c r="J13" s="105">
        <v>1607159641</v>
      </c>
    </row>
    <row r="14" spans="1:10">
      <c r="A14" s="94" t="s">
        <v>198</v>
      </c>
      <c r="B14" s="110">
        <v>6</v>
      </c>
      <c r="C14" s="104"/>
      <c r="D14" s="65">
        <v>0</v>
      </c>
      <c r="E14" s="81"/>
      <c r="F14" s="70">
        <v>0</v>
      </c>
      <c r="G14" s="81"/>
      <c r="H14" s="65">
        <v>538529521</v>
      </c>
      <c r="I14" s="81"/>
      <c r="J14" s="70">
        <v>840796347</v>
      </c>
    </row>
    <row r="15" spans="1:10">
      <c r="A15" s="94" t="s">
        <v>82</v>
      </c>
      <c r="B15" s="110">
        <v>9</v>
      </c>
      <c r="C15" s="104"/>
      <c r="D15" s="65">
        <v>17143790008</v>
      </c>
      <c r="E15" s="81"/>
      <c r="F15" s="70">
        <v>16070817697</v>
      </c>
      <c r="G15" s="81"/>
      <c r="H15" s="65">
        <v>1969697984</v>
      </c>
      <c r="I15" s="81"/>
      <c r="J15" s="70">
        <v>2190369349</v>
      </c>
    </row>
    <row r="16" spans="1:10">
      <c r="A16" s="94" t="s">
        <v>165</v>
      </c>
      <c r="B16" s="110">
        <v>10</v>
      </c>
      <c r="C16" s="104"/>
      <c r="D16" s="65">
        <v>258053520</v>
      </c>
      <c r="E16" s="81"/>
      <c r="F16" s="70">
        <v>49324810</v>
      </c>
      <c r="G16" s="81"/>
      <c r="H16" s="65">
        <v>93136</v>
      </c>
      <c r="I16" s="81"/>
      <c r="J16" s="70">
        <v>170960</v>
      </c>
    </row>
    <row r="17" spans="1:10">
      <c r="A17" s="94" t="s">
        <v>59</v>
      </c>
      <c r="B17" s="110"/>
      <c r="C17" s="104"/>
      <c r="D17" s="65">
        <v>283896507</v>
      </c>
      <c r="E17" s="81"/>
      <c r="F17" s="70">
        <v>101006365</v>
      </c>
      <c r="G17" s="81"/>
      <c r="H17" s="65">
        <v>10384323</v>
      </c>
      <c r="I17" s="81"/>
      <c r="J17" s="70">
        <v>15438854</v>
      </c>
    </row>
    <row r="18" spans="1:10">
      <c r="A18" s="94" t="s">
        <v>190</v>
      </c>
      <c r="B18" s="110">
        <v>12</v>
      </c>
      <c r="C18" s="104"/>
      <c r="D18" s="65">
        <v>6037810</v>
      </c>
      <c r="E18" s="81"/>
      <c r="F18" s="70">
        <v>5977286</v>
      </c>
      <c r="G18" s="81"/>
      <c r="H18" s="65">
        <v>1656126</v>
      </c>
      <c r="I18" s="81"/>
      <c r="J18" s="70">
        <v>1677359</v>
      </c>
    </row>
    <row r="19" spans="1:10">
      <c r="A19" s="94" t="s">
        <v>20</v>
      </c>
      <c r="B19" s="110">
        <v>13</v>
      </c>
      <c r="C19" s="104"/>
      <c r="D19" s="64">
        <v>271968763</v>
      </c>
      <c r="E19" s="105"/>
      <c r="F19" s="70">
        <v>232029815</v>
      </c>
      <c r="G19" s="105"/>
      <c r="H19" s="64">
        <v>127462412</v>
      </c>
      <c r="I19" s="105"/>
      <c r="J19" s="70">
        <v>170640739</v>
      </c>
    </row>
    <row r="20" spans="1:10">
      <c r="A20" s="67" t="s">
        <v>11</v>
      </c>
      <c r="B20" s="110"/>
      <c r="C20" s="104"/>
      <c r="D20" s="83">
        <f>SUM(D9:D19)</f>
        <v>24499290573</v>
      </c>
      <c r="E20" s="105"/>
      <c r="F20" s="83">
        <f>SUM(F9:F19)</f>
        <v>25268191451</v>
      </c>
      <c r="G20" s="105"/>
      <c r="H20" s="83">
        <f>SUM(H9:H19)</f>
        <v>8420629095</v>
      </c>
      <c r="I20" s="105"/>
      <c r="J20" s="83">
        <f>SUM(J9:J19)</f>
        <v>10251080845</v>
      </c>
    </row>
    <row r="21" spans="1:10">
      <c r="A21" s="107" t="s">
        <v>12</v>
      </c>
      <c r="B21" s="110"/>
      <c r="C21" s="104"/>
      <c r="D21" s="85"/>
      <c r="E21" s="81"/>
      <c r="F21" s="85"/>
      <c r="G21" s="81"/>
      <c r="H21" s="85"/>
      <c r="I21" s="81"/>
      <c r="J21" s="106"/>
    </row>
    <row r="22" spans="1:10">
      <c r="A22" s="74" t="s">
        <v>208</v>
      </c>
      <c r="B22" s="110">
        <v>14</v>
      </c>
      <c r="C22" s="104"/>
      <c r="D22" s="70">
        <v>189819795</v>
      </c>
      <c r="E22" s="81"/>
      <c r="F22" s="70">
        <v>105324790</v>
      </c>
      <c r="G22" s="81"/>
      <c r="H22" s="70">
        <v>68000040</v>
      </c>
      <c r="I22" s="81"/>
      <c r="J22" s="70">
        <v>0</v>
      </c>
    </row>
    <row r="23" spans="1:10">
      <c r="A23" s="74" t="s">
        <v>268</v>
      </c>
      <c r="B23" s="110" t="s">
        <v>269</v>
      </c>
      <c r="C23" s="104"/>
      <c r="D23" s="70">
        <v>0</v>
      </c>
      <c r="E23" s="81"/>
      <c r="F23" s="70">
        <v>1123774032</v>
      </c>
      <c r="G23" s="81"/>
      <c r="H23" s="70">
        <v>0</v>
      </c>
      <c r="I23" s="81"/>
      <c r="J23" s="70">
        <v>1027337644</v>
      </c>
    </row>
    <row r="24" spans="1:10">
      <c r="A24" s="74" t="s">
        <v>182</v>
      </c>
      <c r="B24" s="110">
        <v>15</v>
      </c>
      <c r="C24" s="104"/>
      <c r="D24" s="70">
        <v>385592821</v>
      </c>
      <c r="E24" s="81"/>
      <c r="F24" s="70">
        <v>696453837</v>
      </c>
      <c r="G24" s="81"/>
      <c r="H24" s="70">
        <v>35275946</v>
      </c>
      <c r="I24" s="81"/>
      <c r="J24" s="70">
        <v>506557490</v>
      </c>
    </row>
    <row r="25" spans="1:10">
      <c r="A25" s="74" t="s">
        <v>83</v>
      </c>
      <c r="B25" s="110">
        <v>16</v>
      </c>
      <c r="C25" s="104"/>
      <c r="D25" s="70">
        <v>0</v>
      </c>
      <c r="E25" s="81"/>
      <c r="F25" s="70">
        <v>0</v>
      </c>
      <c r="G25" s="81"/>
      <c r="H25" s="70">
        <v>17700823511</v>
      </c>
      <c r="I25" s="81"/>
      <c r="J25" s="70">
        <v>14961382546</v>
      </c>
    </row>
    <row r="26" spans="1:10">
      <c r="A26" s="74" t="s">
        <v>108</v>
      </c>
      <c r="B26" s="110">
        <v>17</v>
      </c>
      <c r="C26" s="104"/>
      <c r="D26" s="65">
        <v>4602998811</v>
      </c>
      <c r="E26" s="81"/>
      <c r="F26" s="70">
        <v>6648335479</v>
      </c>
      <c r="G26" s="81"/>
      <c r="H26" s="70">
        <v>3408265100</v>
      </c>
      <c r="I26" s="81"/>
      <c r="J26" s="70">
        <v>5285264790</v>
      </c>
    </row>
    <row r="27" spans="1:10">
      <c r="A27" s="74" t="s">
        <v>109</v>
      </c>
      <c r="B27" s="110"/>
      <c r="C27" s="104"/>
      <c r="D27" s="65"/>
      <c r="E27" s="81"/>
      <c r="F27" s="70"/>
      <c r="G27" s="81"/>
      <c r="H27" s="70"/>
      <c r="I27" s="81"/>
      <c r="J27" s="70"/>
    </row>
    <row r="28" spans="1:10">
      <c r="A28" s="74" t="s">
        <v>159</v>
      </c>
      <c r="B28" s="110">
        <v>6</v>
      </c>
      <c r="C28" s="104"/>
      <c r="D28" s="65">
        <v>3693623353</v>
      </c>
      <c r="E28" s="81"/>
      <c r="F28" s="105">
        <v>4210322461</v>
      </c>
      <c r="G28" s="81"/>
      <c r="H28" s="105">
        <v>3274883038</v>
      </c>
      <c r="I28" s="81"/>
      <c r="J28" s="105">
        <v>3161722285</v>
      </c>
    </row>
    <row r="29" spans="1:10">
      <c r="A29" s="74" t="s">
        <v>198</v>
      </c>
      <c r="B29" s="110">
        <v>6</v>
      </c>
      <c r="C29" s="104"/>
      <c r="D29" s="65">
        <v>0</v>
      </c>
      <c r="E29" s="81"/>
      <c r="F29" s="105">
        <v>0</v>
      </c>
      <c r="G29" s="81"/>
      <c r="H29" s="105">
        <v>10701744861</v>
      </c>
      <c r="I29" s="81"/>
      <c r="J29" s="105">
        <v>10676809196</v>
      </c>
    </row>
    <row r="30" spans="1:10">
      <c r="A30" s="74" t="s">
        <v>228</v>
      </c>
      <c r="B30" s="110">
        <v>18</v>
      </c>
      <c r="C30" s="104"/>
      <c r="D30" s="65">
        <v>1678965388</v>
      </c>
      <c r="E30" s="81"/>
      <c r="F30" s="105">
        <v>1632198988</v>
      </c>
      <c r="G30" s="81"/>
      <c r="H30" s="105">
        <v>0</v>
      </c>
      <c r="I30" s="81"/>
      <c r="J30" s="105">
        <v>0</v>
      </c>
    </row>
    <row r="31" spans="1:10">
      <c r="A31" s="74" t="s">
        <v>95</v>
      </c>
      <c r="B31" s="110">
        <v>19</v>
      </c>
      <c r="C31" s="104"/>
      <c r="D31" s="65">
        <v>283245517</v>
      </c>
      <c r="E31" s="81"/>
      <c r="F31" s="70">
        <v>258285781</v>
      </c>
      <c r="G31" s="81"/>
      <c r="H31" s="70">
        <v>159291813</v>
      </c>
      <c r="I31" s="81"/>
      <c r="J31" s="70">
        <v>150402694</v>
      </c>
    </row>
    <row r="32" spans="1:10">
      <c r="A32" s="94" t="s">
        <v>84</v>
      </c>
      <c r="B32" s="110">
        <v>20</v>
      </c>
      <c r="C32" s="104"/>
      <c r="D32" s="65">
        <v>213190204</v>
      </c>
      <c r="E32" s="81"/>
      <c r="F32" s="70">
        <v>283829982</v>
      </c>
      <c r="G32" s="81"/>
      <c r="H32" s="70">
        <v>140467803</v>
      </c>
      <c r="I32" s="81"/>
      <c r="J32" s="70">
        <v>179934493</v>
      </c>
    </row>
    <row r="33" spans="1:10">
      <c r="A33" s="94" t="s">
        <v>189</v>
      </c>
      <c r="B33" s="110">
        <v>26</v>
      </c>
      <c r="C33" s="104"/>
      <c r="D33" s="65">
        <v>83051442</v>
      </c>
      <c r="E33" s="81"/>
      <c r="F33" s="70">
        <v>176317289</v>
      </c>
      <c r="G33" s="81"/>
      <c r="H33" s="65">
        <v>80649423</v>
      </c>
      <c r="I33" s="81"/>
      <c r="J33" s="70">
        <v>173318806</v>
      </c>
    </row>
    <row r="34" spans="1:10">
      <c r="A34" s="94" t="s">
        <v>85</v>
      </c>
      <c r="B34" s="110">
        <v>21</v>
      </c>
      <c r="C34" s="104"/>
      <c r="D34" s="65">
        <v>194474138</v>
      </c>
      <c r="E34" s="81"/>
      <c r="F34" s="70">
        <v>302022932</v>
      </c>
      <c r="G34" s="81"/>
      <c r="H34" s="65">
        <v>188527028</v>
      </c>
      <c r="I34" s="81"/>
      <c r="J34" s="70">
        <v>289400630</v>
      </c>
    </row>
    <row r="35" spans="1:10">
      <c r="A35" s="94" t="s">
        <v>97</v>
      </c>
      <c r="B35" s="110">
        <v>36</v>
      </c>
      <c r="C35" s="104"/>
      <c r="D35" s="65">
        <v>954006264</v>
      </c>
      <c r="E35" s="81"/>
      <c r="F35" s="70">
        <v>872565726</v>
      </c>
      <c r="G35" s="81"/>
      <c r="H35" s="70">
        <v>819398373</v>
      </c>
      <c r="I35" s="81"/>
      <c r="J35" s="70">
        <v>727182856</v>
      </c>
    </row>
    <row r="36" spans="1:10">
      <c r="A36" s="94" t="s">
        <v>21</v>
      </c>
      <c r="B36" s="110"/>
      <c r="C36" s="104"/>
      <c r="D36" s="64">
        <v>254483540</v>
      </c>
      <c r="E36" s="105"/>
      <c r="F36" s="82">
        <v>397890930</v>
      </c>
      <c r="G36" s="105"/>
      <c r="H36" s="82">
        <v>161525895</v>
      </c>
      <c r="I36" s="105"/>
      <c r="J36" s="82">
        <v>182198955</v>
      </c>
    </row>
    <row r="37" spans="1:10">
      <c r="A37" s="67" t="s">
        <v>13</v>
      </c>
      <c r="B37" s="110"/>
      <c r="C37" s="104"/>
      <c r="D37" s="70">
        <f>SUM(D22:D36)</f>
        <v>12533451273</v>
      </c>
      <c r="E37" s="105"/>
      <c r="F37" s="70">
        <f>SUM(F22:F36)</f>
        <v>16707322227</v>
      </c>
      <c r="G37" s="105"/>
      <c r="H37" s="70">
        <f>SUM(H22:H36)</f>
        <v>36738852831</v>
      </c>
      <c r="I37" s="105"/>
      <c r="J37" s="70">
        <f>SUM(J22:J36)</f>
        <v>37321512385</v>
      </c>
    </row>
    <row r="38" spans="1:10" ht="24" thickBot="1">
      <c r="A38" s="67" t="s">
        <v>1</v>
      </c>
      <c r="B38" s="110"/>
      <c r="C38" s="104"/>
      <c r="D38" s="86">
        <f>SUM(D37,D20)</f>
        <v>37032741846</v>
      </c>
      <c r="E38" s="105"/>
      <c r="F38" s="86">
        <f>SUM(F37,F20)</f>
        <v>41975513678</v>
      </c>
      <c r="G38" s="105"/>
      <c r="H38" s="86">
        <f>SUM(H37,H20)</f>
        <v>45159481926</v>
      </c>
      <c r="I38" s="105"/>
      <c r="J38" s="86">
        <f>SUM(J37,J20)</f>
        <v>47572593230</v>
      </c>
    </row>
    <row r="39" spans="1:10" ht="24" thickTop="1">
      <c r="A39" s="98"/>
      <c r="B39" s="78"/>
      <c r="C39" s="68"/>
      <c r="D39" s="69"/>
      <c r="E39" s="69"/>
      <c r="F39" s="69"/>
      <c r="G39" s="69"/>
      <c r="H39" s="69"/>
      <c r="I39" s="69"/>
      <c r="J39" s="69"/>
    </row>
    <row r="40" spans="1:10">
      <c r="A40" s="94" t="s">
        <v>16</v>
      </c>
      <c r="B40" s="110"/>
      <c r="C40" s="104"/>
      <c r="D40" s="104"/>
      <c r="E40" s="104"/>
      <c r="F40" s="104"/>
      <c r="G40" s="104"/>
      <c r="I40" s="104"/>
    </row>
    <row r="41" spans="1:10" s="92" customFormat="1">
      <c r="A41" s="100" t="s">
        <v>91</v>
      </c>
      <c r="B41" s="98"/>
      <c r="C41" s="101"/>
      <c r="D41" s="101"/>
      <c r="E41" s="101"/>
      <c r="F41" s="101"/>
      <c r="G41" s="101"/>
      <c r="H41" s="102"/>
      <c r="I41" s="101"/>
      <c r="J41" s="102"/>
    </row>
    <row r="42" spans="1:10" s="92" customFormat="1">
      <c r="A42" s="100" t="s">
        <v>72</v>
      </c>
      <c r="B42" s="98"/>
      <c r="C42" s="101"/>
      <c r="D42" s="101"/>
      <c r="E42" s="101"/>
      <c r="F42" s="101"/>
      <c r="G42" s="101"/>
      <c r="H42" s="102"/>
      <c r="I42" s="101"/>
      <c r="J42" s="102"/>
    </row>
    <row r="43" spans="1:10" s="92" customFormat="1">
      <c r="A43" s="100" t="s">
        <v>277</v>
      </c>
      <c r="B43" s="98"/>
      <c r="C43" s="101"/>
      <c r="D43" s="101"/>
      <c r="E43" s="101"/>
      <c r="F43" s="101"/>
      <c r="G43" s="101"/>
      <c r="H43" s="102"/>
      <c r="I43" s="101"/>
      <c r="J43" s="102"/>
    </row>
    <row r="44" spans="1:10">
      <c r="A44" s="97"/>
      <c r="B44" s="90"/>
      <c r="C44" s="99"/>
      <c r="D44" s="95"/>
      <c r="E44" s="99"/>
      <c r="F44" s="90"/>
      <c r="G44" s="99"/>
      <c r="H44" s="91"/>
      <c r="I44" s="99"/>
      <c r="J44" s="93" t="s">
        <v>107</v>
      </c>
    </row>
    <row r="45" spans="1:10" s="67" customFormat="1">
      <c r="A45" s="66"/>
      <c r="B45" s="76"/>
      <c r="C45" s="66"/>
      <c r="D45" s="197" t="s">
        <v>37</v>
      </c>
      <c r="E45" s="197"/>
      <c r="F45" s="197"/>
      <c r="G45" s="66"/>
      <c r="H45" s="198" t="s">
        <v>38</v>
      </c>
      <c r="I45" s="198"/>
      <c r="J45" s="198"/>
    </row>
    <row r="46" spans="1:10">
      <c r="A46" s="98"/>
      <c r="B46" s="77" t="s">
        <v>0</v>
      </c>
      <c r="C46" s="68"/>
      <c r="D46" s="109" t="s">
        <v>278</v>
      </c>
      <c r="E46" s="71"/>
      <c r="F46" s="109" t="s">
        <v>254</v>
      </c>
      <c r="G46" s="71"/>
      <c r="H46" s="109" t="s">
        <v>278</v>
      </c>
      <c r="I46" s="71"/>
      <c r="J46" s="109" t="s">
        <v>254</v>
      </c>
    </row>
    <row r="47" spans="1:10">
      <c r="A47" s="67" t="s">
        <v>25</v>
      </c>
      <c r="B47" s="108"/>
      <c r="C47" s="108"/>
      <c r="D47" s="108"/>
      <c r="E47" s="108"/>
      <c r="F47" s="108"/>
      <c r="G47" s="108"/>
      <c r="H47" s="75"/>
      <c r="I47" s="108"/>
      <c r="J47" s="75"/>
    </row>
    <row r="48" spans="1:10">
      <c r="A48" s="67" t="s">
        <v>14</v>
      </c>
      <c r="B48" s="108"/>
      <c r="C48" s="108"/>
      <c r="D48" s="108"/>
      <c r="E48" s="108"/>
      <c r="F48" s="108"/>
      <c r="G48" s="108"/>
      <c r="H48" s="94"/>
      <c r="I48" s="108"/>
      <c r="J48" s="94"/>
    </row>
    <row r="49" spans="1:10">
      <c r="A49" s="94" t="s">
        <v>135</v>
      </c>
      <c r="B49" s="104">
        <v>22</v>
      </c>
      <c r="C49" s="108"/>
      <c r="D49" s="65">
        <v>2592561363</v>
      </c>
      <c r="E49" s="108"/>
      <c r="F49" s="105">
        <v>3858680772</v>
      </c>
      <c r="G49" s="108"/>
      <c r="H49" s="65">
        <v>0</v>
      </c>
      <c r="I49" s="108"/>
      <c r="J49" s="105">
        <v>0</v>
      </c>
    </row>
    <row r="50" spans="1:10">
      <c r="A50" s="94" t="s">
        <v>86</v>
      </c>
      <c r="B50" s="104" t="s">
        <v>231</v>
      </c>
      <c r="C50" s="108"/>
      <c r="D50" s="65">
        <v>1613902434</v>
      </c>
      <c r="E50" s="88"/>
      <c r="F50" s="105">
        <v>1277773633</v>
      </c>
      <c r="G50" s="88"/>
      <c r="H50" s="65">
        <v>781774562</v>
      </c>
      <c r="I50" s="88"/>
      <c r="J50" s="105">
        <v>768168046</v>
      </c>
    </row>
    <row r="51" spans="1:10">
      <c r="A51" s="94" t="s">
        <v>124</v>
      </c>
      <c r="B51" s="104">
        <v>24</v>
      </c>
      <c r="C51" s="108"/>
      <c r="D51" s="65">
        <v>7050065416</v>
      </c>
      <c r="E51" s="88"/>
      <c r="F51" s="70">
        <v>5600345316</v>
      </c>
      <c r="G51" s="88"/>
      <c r="H51" s="65">
        <v>7050065416</v>
      </c>
      <c r="I51" s="88"/>
      <c r="J51" s="70">
        <v>5600345316</v>
      </c>
    </row>
    <row r="52" spans="1:10" s="167" customFormat="1">
      <c r="A52" s="167" t="s">
        <v>286</v>
      </c>
      <c r="B52" s="177"/>
      <c r="C52" s="180"/>
      <c r="D52" s="65"/>
      <c r="E52" s="88"/>
      <c r="F52" s="138"/>
      <c r="G52" s="88"/>
      <c r="H52" s="65"/>
      <c r="I52" s="88"/>
      <c r="J52" s="138"/>
    </row>
    <row r="53" spans="1:10">
      <c r="A53" s="94" t="s">
        <v>285</v>
      </c>
      <c r="B53" s="104">
        <v>25</v>
      </c>
      <c r="C53" s="108"/>
      <c r="D53" s="65">
        <v>1090205471</v>
      </c>
      <c r="E53" s="88"/>
      <c r="F53" s="70">
        <v>835056465</v>
      </c>
      <c r="G53" s="88"/>
      <c r="H53" s="65">
        <v>260577905</v>
      </c>
      <c r="I53" s="88"/>
      <c r="J53" s="70">
        <v>323754587</v>
      </c>
    </row>
    <row r="54" spans="1:10">
      <c r="A54" s="94" t="s">
        <v>191</v>
      </c>
      <c r="B54" s="104">
        <v>26</v>
      </c>
      <c r="C54" s="108"/>
      <c r="D54" s="65">
        <v>84123891</v>
      </c>
      <c r="E54" s="88"/>
      <c r="F54" s="70">
        <v>77963519</v>
      </c>
      <c r="G54" s="88"/>
      <c r="H54" s="65">
        <v>84123891</v>
      </c>
      <c r="I54" s="88"/>
      <c r="J54" s="70">
        <v>77951283</v>
      </c>
    </row>
    <row r="55" spans="1:10">
      <c r="A55" s="94" t="s">
        <v>199</v>
      </c>
      <c r="B55" s="104">
        <v>6</v>
      </c>
      <c r="C55" s="108"/>
      <c r="D55" s="65">
        <v>0</v>
      </c>
      <c r="E55" s="88"/>
      <c r="F55" s="70">
        <v>0</v>
      </c>
      <c r="G55" s="88"/>
      <c r="H55" s="65">
        <v>14188023641</v>
      </c>
      <c r="I55" s="88"/>
      <c r="J55" s="70">
        <v>12888464565</v>
      </c>
    </row>
    <row r="56" spans="1:10">
      <c r="A56" s="94" t="s">
        <v>88</v>
      </c>
      <c r="B56" s="104"/>
      <c r="C56" s="108"/>
      <c r="D56" s="65">
        <v>141343444</v>
      </c>
      <c r="E56" s="88"/>
      <c r="F56" s="70">
        <v>51818458</v>
      </c>
      <c r="G56" s="88"/>
      <c r="H56" s="65">
        <v>0</v>
      </c>
      <c r="I56" s="88"/>
      <c r="J56" s="70">
        <v>0</v>
      </c>
    </row>
    <row r="57" spans="1:10">
      <c r="A57" s="94" t="s">
        <v>116</v>
      </c>
      <c r="B57" s="104">
        <v>27</v>
      </c>
      <c r="C57" s="108"/>
      <c r="D57" s="65">
        <v>133009459</v>
      </c>
      <c r="E57" s="88"/>
      <c r="F57" s="70">
        <v>125512674</v>
      </c>
      <c r="G57" s="88"/>
      <c r="H57" s="65">
        <v>60517362</v>
      </c>
      <c r="I57" s="88"/>
      <c r="J57" s="70">
        <v>65289839</v>
      </c>
    </row>
    <row r="58" spans="1:10">
      <c r="A58" s="94" t="s">
        <v>67</v>
      </c>
      <c r="B58" s="104" t="s">
        <v>227</v>
      </c>
      <c r="C58" s="108"/>
      <c r="D58" s="65">
        <v>1783144450</v>
      </c>
      <c r="E58" s="88"/>
      <c r="F58" s="70">
        <v>1469135223</v>
      </c>
      <c r="G58" s="88"/>
      <c r="H58" s="65">
        <v>1010873758</v>
      </c>
      <c r="I58" s="88"/>
      <c r="J58" s="70">
        <v>1348198558</v>
      </c>
    </row>
    <row r="59" spans="1:10">
      <c r="A59" s="94" t="s">
        <v>89</v>
      </c>
      <c r="B59" s="104"/>
      <c r="C59" s="108"/>
      <c r="D59" s="65">
        <v>164470717</v>
      </c>
      <c r="E59" s="88"/>
      <c r="F59" s="70">
        <v>161753696</v>
      </c>
      <c r="G59" s="88"/>
      <c r="H59" s="65">
        <v>32703520</v>
      </c>
      <c r="I59" s="88"/>
      <c r="J59" s="70">
        <v>27904325</v>
      </c>
    </row>
    <row r="60" spans="1:10">
      <c r="A60" s="94" t="s">
        <v>183</v>
      </c>
      <c r="B60" s="104">
        <v>6</v>
      </c>
      <c r="C60" s="108"/>
      <c r="D60" s="65">
        <v>36660247</v>
      </c>
      <c r="E60" s="88"/>
      <c r="F60" s="70">
        <v>38710801</v>
      </c>
      <c r="G60" s="88"/>
      <c r="H60" s="65">
        <v>34807283</v>
      </c>
      <c r="I60" s="88"/>
      <c r="J60" s="70">
        <v>38298337</v>
      </c>
    </row>
    <row r="61" spans="1:10">
      <c r="A61" s="94" t="s">
        <v>22</v>
      </c>
      <c r="B61" s="104">
        <v>28</v>
      </c>
      <c r="C61" s="108"/>
      <c r="D61" s="64">
        <v>67289056</v>
      </c>
      <c r="E61" s="87"/>
      <c r="F61" s="70">
        <v>56423365</v>
      </c>
      <c r="G61" s="87"/>
      <c r="H61" s="64">
        <v>39065863</v>
      </c>
      <c r="I61" s="87"/>
      <c r="J61" s="70">
        <v>44169351</v>
      </c>
    </row>
    <row r="62" spans="1:10">
      <c r="A62" s="67" t="s">
        <v>15</v>
      </c>
      <c r="B62" s="110"/>
      <c r="C62" s="104"/>
      <c r="D62" s="83">
        <f>SUM(D49:D61)</f>
        <v>14756775948</v>
      </c>
      <c r="E62" s="106"/>
      <c r="F62" s="83">
        <f>SUM(F49:F61)</f>
        <v>13553173922</v>
      </c>
      <c r="G62" s="106"/>
      <c r="H62" s="83">
        <f>SUM(H49:H61)</f>
        <v>23542533201</v>
      </c>
      <c r="I62" s="106"/>
      <c r="J62" s="83">
        <f>SUM(J49:J61)</f>
        <v>21182544207</v>
      </c>
    </row>
    <row r="63" spans="1:10">
      <c r="A63" s="67" t="s">
        <v>28</v>
      </c>
      <c r="B63" s="110"/>
      <c r="C63" s="104"/>
      <c r="D63" s="70"/>
      <c r="E63" s="106"/>
      <c r="F63" s="70"/>
      <c r="G63" s="106"/>
      <c r="H63" s="70"/>
      <c r="I63" s="106"/>
      <c r="J63" s="106"/>
    </row>
    <row r="64" spans="1:10">
      <c r="A64" s="94" t="s">
        <v>134</v>
      </c>
      <c r="B64" s="104">
        <v>24</v>
      </c>
      <c r="C64" s="104"/>
      <c r="D64" s="65">
        <v>8047899559</v>
      </c>
      <c r="E64" s="106"/>
      <c r="F64" s="105">
        <v>11076940346</v>
      </c>
      <c r="G64" s="106"/>
      <c r="H64" s="65">
        <v>8047899559</v>
      </c>
      <c r="I64" s="106"/>
      <c r="J64" s="105">
        <v>11076940346</v>
      </c>
    </row>
    <row r="65" spans="1:10">
      <c r="A65" s="94" t="s">
        <v>287</v>
      </c>
      <c r="B65" s="104"/>
      <c r="C65" s="104"/>
      <c r="D65" s="65"/>
      <c r="E65" s="106"/>
      <c r="F65" s="70"/>
      <c r="G65" s="106"/>
      <c r="H65" s="65"/>
      <c r="I65" s="106"/>
      <c r="J65" s="70"/>
    </row>
    <row r="66" spans="1:10">
      <c r="A66" s="94" t="s">
        <v>87</v>
      </c>
      <c r="B66" s="104">
        <v>25</v>
      </c>
      <c r="C66" s="104"/>
      <c r="D66" s="65">
        <v>1870669575</v>
      </c>
      <c r="E66" s="106"/>
      <c r="F66" s="105">
        <v>996367046</v>
      </c>
      <c r="G66" s="106"/>
      <c r="H66" s="65">
        <v>394591129</v>
      </c>
      <c r="I66" s="106"/>
      <c r="J66" s="105">
        <v>141107274</v>
      </c>
    </row>
    <row r="67" spans="1:10">
      <c r="A67" s="94" t="s">
        <v>214</v>
      </c>
      <c r="B67" s="104">
        <v>26</v>
      </c>
      <c r="C67" s="104"/>
      <c r="D67" s="65">
        <v>330338469</v>
      </c>
      <c r="E67" s="106"/>
      <c r="F67" s="105">
        <v>370386315</v>
      </c>
      <c r="G67" s="106"/>
      <c r="H67" s="65">
        <v>330338469</v>
      </c>
      <c r="I67" s="106"/>
      <c r="J67" s="105">
        <v>370386315</v>
      </c>
    </row>
    <row r="68" spans="1:10">
      <c r="A68" s="94" t="s">
        <v>73</v>
      </c>
      <c r="B68" s="104">
        <v>29</v>
      </c>
      <c r="C68" s="104"/>
      <c r="D68" s="65">
        <v>116182307</v>
      </c>
      <c r="E68" s="106"/>
      <c r="F68" s="70">
        <v>105032780</v>
      </c>
      <c r="G68" s="106"/>
      <c r="H68" s="65">
        <v>100496822</v>
      </c>
      <c r="I68" s="106"/>
      <c r="J68" s="70">
        <v>92232356</v>
      </c>
    </row>
    <row r="69" spans="1:10">
      <c r="A69" s="94" t="s">
        <v>138</v>
      </c>
      <c r="B69" s="104">
        <v>27</v>
      </c>
      <c r="C69" s="104"/>
      <c r="D69" s="65">
        <v>43219307</v>
      </c>
      <c r="E69" s="106"/>
      <c r="F69" s="70">
        <v>48490860</v>
      </c>
      <c r="G69" s="106"/>
      <c r="H69" s="65">
        <v>43219307</v>
      </c>
      <c r="I69" s="106"/>
      <c r="J69" s="70">
        <v>48490860</v>
      </c>
    </row>
    <row r="70" spans="1:10">
      <c r="A70" s="94" t="s">
        <v>184</v>
      </c>
      <c r="B70" s="104"/>
      <c r="C70" s="104"/>
      <c r="D70" s="64">
        <v>30589079</v>
      </c>
      <c r="E70" s="106"/>
      <c r="F70" s="70">
        <v>42067330</v>
      </c>
      <c r="G70" s="106"/>
      <c r="H70" s="64">
        <v>29619604</v>
      </c>
      <c r="I70" s="106"/>
      <c r="J70" s="70">
        <v>39942854</v>
      </c>
    </row>
    <row r="71" spans="1:10">
      <c r="A71" s="67" t="s">
        <v>29</v>
      </c>
      <c r="B71" s="110"/>
      <c r="C71" s="104"/>
      <c r="D71" s="83">
        <f>SUM(D64:D70)</f>
        <v>10438898296</v>
      </c>
      <c r="E71" s="106"/>
      <c r="F71" s="83">
        <f>SUM(F64:F70)</f>
        <v>12639284677</v>
      </c>
      <c r="G71" s="106"/>
      <c r="H71" s="83">
        <f>SUM(H64:H70)</f>
        <v>8946164890</v>
      </c>
      <c r="I71" s="106"/>
      <c r="J71" s="83">
        <f>SUM(J64:J70)</f>
        <v>11769100005</v>
      </c>
    </row>
    <row r="72" spans="1:10">
      <c r="A72" s="67" t="s">
        <v>17</v>
      </c>
      <c r="B72" s="110"/>
      <c r="C72" s="104"/>
      <c r="D72" s="82">
        <f>SUM(D62,D71)</f>
        <v>25195674244</v>
      </c>
      <c r="E72" s="106"/>
      <c r="F72" s="82">
        <f>SUM(F62,F71)</f>
        <v>26192458599</v>
      </c>
      <c r="G72" s="106"/>
      <c r="H72" s="82">
        <f>SUM(H62,H71)</f>
        <v>32488698091</v>
      </c>
      <c r="I72" s="106"/>
      <c r="J72" s="82">
        <f>SUM(J62,J71)</f>
        <v>32951644212</v>
      </c>
    </row>
    <row r="73" spans="1:10">
      <c r="A73" s="98"/>
      <c r="B73" s="78"/>
      <c r="C73" s="68"/>
      <c r="D73" s="69"/>
      <c r="E73" s="69"/>
      <c r="F73" s="69"/>
      <c r="G73" s="69"/>
      <c r="H73" s="69"/>
      <c r="I73" s="69"/>
      <c r="J73" s="69"/>
    </row>
    <row r="74" spans="1:10">
      <c r="A74" s="94" t="s">
        <v>16</v>
      </c>
      <c r="B74" s="110"/>
      <c r="C74" s="104"/>
      <c r="D74" s="104"/>
      <c r="E74" s="104"/>
      <c r="F74" s="104"/>
      <c r="G74" s="104"/>
      <c r="I74" s="104"/>
    </row>
    <row r="75" spans="1:10" s="92" customFormat="1">
      <c r="A75" s="100" t="s">
        <v>91</v>
      </c>
      <c r="B75" s="98"/>
      <c r="C75" s="101"/>
      <c r="D75" s="101"/>
      <c r="E75" s="101"/>
      <c r="F75" s="101"/>
      <c r="G75" s="101"/>
      <c r="H75" s="102"/>
      <c r="I75" s="101"/>
      <c r="J75" s="102"/>
    </row>
    <row r="76" spans="1:10" s="92" customFormat="1">
      <c r="A76" s="100" t="s">
        <v>72</v>
      </c>
      <c r="B76" s="98"/>
      <c r="C76" s="101"/>
      <c r="D76" s="101"/>
      <c r="E76" s="101"/>
      <c r="F76" s="101"/>
      <c r="G76" s="101"/>
      <c r="H76" s="102"/>
      <c r="I76" s="101"/>
      <c r="J76" s="102"/>
    </row>
    <row r="77" spans="1:10" s="92" customFormat="1">
      <c r="A77" s="100" t="s">
        <v>277</v>
      </c>
      <c r="B77" s="98"/>
      <c r="C77" s="101"/>
      <c r="D77" s="101"/>
      <c r="E77" s="101"/>
      <c r="F77" s="101"/>
      <c r="G77" s="101"/>
      <c r="H77" s="102"/>
      <c r="I77" s="101"/>
      <c r="J77" s="102"/>
    </row>
    <row r="78" spans="1:10">
      <c r="A78" s="97"/>
      <c r="B78" s="90"/>
      <c r="C78" s="99"/>
      <c r="D78" s="95"/>
      <c r="E78" s="99"/>
      <c r="F78" s="90"/>
      <c r="G78" s="99"/>
      <c r="H78" s="91"/>
      <c r="I78" s="99"/>
      <c r="J78" s="93" t="s">
        <v>107</v>
      </c>
    </row>
    <row r="79" spans="1:10" s="67" customFormat="1">
      <c r="A79" s="66"/>
      <c r="B79" s="76"/>
      <c r="C79" s="66"/>
      <c r="D79" s="197" t="s">
        <v>37</v>
      </c>
      <c r="E79" s="197"/>
      <c r="F79" s="197"/>
      <c r="G79" s="66"/>
      <c r="H79" s="198" t="s">
        <v>38</v>
      </c>
      <c r="I79" s="198"/>
      <c r="J79" s="198"/>
    </row>
    <row r="80" spans="1:10">
      <c r="A80" s="98"/>
      <c r="B80" s="77" t="s">
        <v>0</v>
      </c>
      <c r="C80" s="68"/>
      <c r="D80" s="109" t="s">
        <v>278</v>
      </c>
      <c r="E80" s="71"/>
      <c r="F80" s="109" t="s">
        <v>254</v>
      </c>
      <c r="G80" s="71"/>
      <c r="H80" s="109" t="s">
        <v>278</v>
      </c>
      <c r="I80" s="71"/>
      <c r="J80" s="109" t="s">
        <v>254</v>
      </c>
    </row>
    <row r="81" spans="1:10">
      <c r="A81" s="67" t="s">
        <v>2</v>
      </c>
      <c r="C81" s="104"/>
      <c r="D81" s="104"/>
      <c r="E81" s="104"/>
      <c r="F81" s="104"/>
      <c r="G81" s="104"/>
      <c r="I81" s="104"/>
    </row>
    <row r="82" spans="1:10">
      <c r="A82" s="94" t="s">
        <v>19</v>
      </c>
      <c r="B82" s="110"/>
      <c r="C82" s="104"/>
      <c r="D82" s="104"/>
      <c r="E82" s="104"/>
      <c r="F82" s="104"/>
      <c r="G82" s="104"/>
      <c r="I82" s="104"/>
    </row>
    <row r="83" spans="1:10">
      <c r="A83" s="94" t="s">
        <v>90</v>
      </c>
      <c r="B83" s="110">
        <v>30</v>
      </c>
      <c r="C83" s="104"/>
      <c r="D83" s="104"/>
      <c r="E83" s="104"/>
      <c r="F83" s="104"/>
      <c r="G83" s="104"/>
      <c r="H83" s="103"/>
      <c r="I83" s="104"/>
      <c r="J83" s="103"/>
    </row>
    <row r="84" spans="1:10" ht="24" thickBot="1">
      <c r="A84" s="94" t="s">
        <v>257</v>
      </c>
      <c r="B84" s="110"/>
      <c r="C84" s="104"/>
      <c r="D84" s="89">
        <v>520781200</v>
      </c>
      <c r="E84" s="81"/>
      <c r="F84" s="89">
        <v>520781200</v>
      </c>
      <c r="G84" s="81"/>
      <c r="H84" s="89">
        <v>520781200</v>
      </c>
      <c r="I84" s="81"/>
      <c r="J84" s="89">
        <v>520781200</v>
      </c>
    </row>
    <row r="85" spans="1:10" ht="24" thickTop="1">
      <c r="A85" s="94" t="s">
        <v>140</v>
      </c>
      <c r="B85" s="110"/>
      <c r="C85" s="104"/>
      <c r="D85" s="106"/>
      <c r="E85" s="106"/>
      <c r="F85" s="106"/>
      <c r="G85" s="106"/>
      <c r="H85" s="106"/>
      <c r="I85" s="106"/>
      <c r="J85" s="106"/>
    </row>
    <row r="86" spans="1:10" s="167" customFormat="1">
      <c r="A86" s="167" t="s">
        <v>288</v>
      </c>
      <c r="B86" s="186"/>
      <c r="C86" s="177"/>
      <c r="D86" s="179"/>
      <c r="E86" s="179"/>
      <c r="F86" s="179"/>
      <c r="G86" s="179"/>
      <c r="H86" s="179"/>
      <c r="I86" s="179"/>
      <c r="J86" s="179"/>
    </row>
    <row r="87" spans="1:10">
      <c r="A87" s="94" t="s">
        <v>292</v>
      </c>
      <c r="B87" s="79"/>
      <c r="C87" s="104"/>
      <c r="D87" s="70">
        <v>416625516</v>
      </c>
      <c r="E87" s="106"/>
      <c r="F87" s="70">
        <v>416625006</v>
      </c>
      <c r="G87" s="106"/>
      <c r="H87" s="70">
        <v>416625516</v>
      </c>
      <c r="I87" s="106"/>
      <c r="J87" s="70">
        <v>416625006</v>
      </c>
    </row>
    <row r="88" spans="1:10">
      <c r="A88" s="94" t="s">
        <v>96</v>
      </c>
      <c r="B88" s="79"/>
      <c r="C88" s="104"/>
      <c r="D88" s="70">
        <v>6300705827</v>
      </c>
      <c r="E88" s="106"/>
      <c r="F88" s="70">
        <v>6300697922</v>
      </c>
      <c r="G88" s="106"/>
      <c r="H88" s="70">
        <v>6300705827</v>
      </c>
      <c r="I88" s="106"/>
      <c r="J88" s="70">
        <v>6300697922</v>
      </c>
    </row>
    <row r="89" spans="1:10">
      <c r="A89" s="94" t="s">
        <v>125</v>
      </c>
      <c r="B89" s="110">
        <v>32</v>
      </c>
      <c r="C89" s="104"/>
      <c r="D89" s="70">
        <v>3000000000</v>
      </c>
      <c r="E89" s="106"/>
      <c r="F89" s="70">
        <v>5000000000</v>
      </c>
      <c r="G89" s="106"/>
      <c r="H89" s="70">
        <v>3000000000</v>
      </c>
      <c r="I89" s="106"/>
      <c r="J89" s="70">
        <v>5000000000</v>
      </c>
    </row>
    <row r="90" spans="1:10">
      <c r="A90" s="94" t="s">
        <v>283</v>
      </c>
      <c r="B90" s="79">
        <v>31.2</v>
      </c>
      <c r="C90" s="104"/>
      <c r="D90" s="70">
        <v>29499533</v>
      </c>
      <c r="E90" s="106"/>
      <c r="F90" s="70">
        <v>17610279</v>
      </c>
      <c r="G90" s="106"/>
      <c r="H90" s="70">
        <v>29499533</v>
      </c>
      <c r="I90" s="106"/>
      <c r="J90" s="70">
        <v>17610279</v>
      </c>
    </row>
    <row r="91" spans="1:10">
      <c r="A91" s="94" t="s">
        <v>126</v>
      </c>
      <c r="B91" s="79"/>
      <c r="C91" s="104"/>
      <c r="D91" s="111"/>
      <c r="E91" s="106"/>
      <c r="F91" s="111"/>
      <c r="G91" s="106"/>
      <c r="H91" s="111"/>
      <c r="I91" s="106"/>
      <c r="J91" s="111"/>
    </row>
    <row r="92" spans="1:10">
      <c r="A92" s="94" t="s">
        <v>32</v>
      </c>
      <c r="B92" s="110">
        <v>33</v>
      </c>
      <c r="C92" s="104"/>
      <c r="D92" s="105">
        <v>52078120</v>
      </c>
      <c r="E92" s="106"/>
      <c r="F92" s="105">
        <v>33330000</v>
      </c>
      <c r="G92" s="106"/>
      <c r="H92" s="105">
        <v>52078120</v>
      </c>
      <c r="I92" s="106"/>
      <c r="J92" s="105">
        <v>33330000</v>
      </c>
    </row>
    <row r="93" spans="1:10" s="96" customFormat="1">
      <c r="A93" s="96" t="s">
        <v>127</v>
      </c>
      <c r="B93" s="80"/>
      <c r="C93" s="104"/>
      <c r="D93" s="70">
        <v>1688569945</v>
      </c>
      <c r="E93" s="106"/>
      <c r="F93" s="70">
        <v>2870865232</v>
      </c>
      <c r="G93" s="106"/>
      <c r="H93" s="65">
        <v>2871874839</v>
      </c>
      <c r="I93" s="106"/>
      <c r="J93" s="70">
        <v>2883285811</v>
      </c>
    </row>
    <row r="94" spans="1:10">
      <c r="A94" s="94" t="s">
        <v>76</v>
      </c>
      <c r="B94" s="79"/>
      <c r="C94" s="104"/>
      <c r="D94" s="82">
        <v>-55137122</v>
      </c>
      <c r="E94" s="106"/>
      <c r="F94" s="82">
        <v>-65369689</v>
      </c>
      <c r="G94" s="106"/>
      <c r="H94" s="82">
        <v>0</v>
      </c>
      <c r="I94" s="106"/>
      <c r="J94" s="82">
        <v>-30600000</v>
      </c>
    </row>
    <row r="95" spans="1:10">
      <c r="A95" s="94" t="s">
        <v>141</v>
      </c>
      <c r="B95" s="79"/>
      <c r="C95" s="104"/>
      <c r="D95" s="70">
        <f>SUM(D87:D94)</f>
        <v>11432341819</v>
      </c>
      <c r="E95" s="106"/>
      <c r="F95" s="70">
        <f>SUM(F87:F94)</f>
        <v>14573758750</v>
      </c>
      <c r="G95" s="106"/>
      <c r="H95" s="70">
        <f>SUM(H87:H94)</f>
        <v>12670783835</v>
      </c>
      <c r="I95" s="106"/>
      <c r="J95" s="70">
        <f>SUM(J87:J94)</f>
        <v>14620949018</v>
      </c>
    </row>
    <row r="96" spans="1:10">
      <c r="A96" s="94" t="s">
        <v>142</v>
      </c>
      <c r="B96" s="79">
        <v>16.2</v>
      </c>
      <c r="C96" s="104"/>
      <c r="D96" s="82">
        <v>404725783</v>
      </c>
      <c r="E96" s="106"/>
      <c r="F96" s="82">
        <v>1209296329</v>
      </c>
      <c r="G96" s="106"/>
      <c r="H96" s="82">
        <v>0</v>
      </c>
      <c r="I96" s="106"/>
      <c r="J96" s="82">
        <v>0</v>
      </c>
    </row>
    <row r="97" spans="1:10">
      <c r="A97" s="67" t="s">
        <v>115</v>
      </c>
      <c r="B97" s="110"/>
      <c r="C97" s="104"/>
      <c r="D97" s="113">
        <f>SUM(D95:D96)</f>
        <v>11837067602</v>
      </c>
      <c r="E97" s="106"/>
      <c r="F97" s="113">
        <f>SUM(F95:F96)</f>
        <v>15783055079</v>
      </c>
      <c r="G97" s="106"/>
      <c r="H97" s="113">
        <f>SUM(H95:H96)</f>
        <v>12670783835</v>
      </c>
      <c r="I97" s="106"/>
      <c r="J97" s="113">
        <f>SUM(J95:J96)</f>
        <v>14620949018</v>
      </c>
    </row>
    <row r="98" spans="1:10" ht="24" thickBot="1">
      <c r="A98" s="67" t="s">
        <v>3</v>
      </c>
      <c r="B98" s="110"/>
      <c r="C98" s="104"/>
      <c r="D98" s="112">
        <f>SUM(D97,D72)</f>
        <v>37032741846</v>
      </c>
      <c r="E98" s="106"/>
      <c r="F98" s="112">
        <f>SUM(F97,F72)</f>
        <v>41975513678</v>
      </c>
      <c r="G98" s="106"/>
      <c r="H98" s="112">
        <f>SUM(H97,H72)</f>
        <v>45159481926</v>
      </c>
      <c r="I98" s="106"/>
      <c r="J98" s="112">
        <f>SUM(J97,J72)</f>
        <v>47572593230</v>
      </c>
    </row>
    <row r="99" spans="1:10" ht="24" thickTop="1">
      <c r="A99" s="67"/>
      <c r="B99" s="110"/>
      <c r="C99" s="104"/>
      <c r="D99" s="87">
        <f>D98-D38</f>
        <v>0</v>
      </c>
      <c r="E99" s="87"/>
      <c r="F99" s="87">
        <f>F98-F38</f>
        <v>0</v>
      </c>
      <c r="G99" s="87"/>
      <c r="H99" s="87">
        <f>H98-H38</f>
        <v>0</v>
      </c>
      <c r="I99" s="87"/>
      <c r="J99" s="87">
        <f>J98-J38</f>
        <v>0</v>
      </c>
    </row>
    <row r="100" spans="1:10">
      <c r="A100" s="94" t="s">
        <v>16</v>
      </c>
      <c r="B100" s="110"/>
      <c r="C100" s="104"/>
      <c r="D100" s="104"/>
      <c r="E100" s="104"/>
      <c r="F100" s="104"/>
      <c r="G100" s="104"/>
      <c r="H100" s="96"/>
      <c r="I100" s="104"/>
      <c r="J100" s="96"/>
    </row>
    <row r="101" spans="1:10">
      <c r="B101" s="110"/>
      <c r="C101" s="104"/>
      <c r="D101" s="104"/>
      <c r="E101" s="104"/>
      <c r="F101" s="104"/>
      <c r="G101" s="104"/>
      <c r="H101" s="96"/>
      <c r="I101" s="104"/>
      <c r="J101" s="96"/>
    </row>
    <row r="102" spans="1:10">
      <c r="B102" s="110"/>
      <c r="C102" s="104"/>
      <c r="D102" s="104"/>
      <c r="E102" s="104"/>
      <c r="F102" s="104"/>
      <c r="G102" s="104"/>
      <c r="H102" s="96"/>
      <c r="I102" s="104"/>
      <c r="J102" s="96"/>
    </row>
    <row r="103" spans="1:10">
      <c r="A103" s="72" t="s">
        <v>4</v>
      </c>
      <c r="B103" s="110"/>
      <c r="C103" s="104"/>
      <c r="D103" s="104"/>
      <c r="E103" s="104"/>
      <c r="F103" s="104"/>
      <c r="G103" s="104"/>
      <c r="H103" s="104"/>
      <c r="I103" s="104"/>
    </row>
    <row r="104" spans="1:10">
      <c r="A104" s="90"/>
      <c r="B104" s="110"/>
      <c r="C104" s="104"/>
      <c r="D104" s="104"/>
      <c r="E104" s="104"/>
      <c r="F104" s="104"/>
      <c r="G104" s="104"/>
      <c r="I104" s="104"/>
    </row>
    <row r="105" spans="1:10">
      <c r="A105" s="90"/>
      <c r="B105" s="94" t="s">
        <v>5</v>
      </c>
    </row>
    <row r="106" spans="1:10">
      <c r="A106" s="73" t="s">
        <v>4</v>
      </c>
      <c r="B106" s="110"/>
      <c r="C106" s="104"/>
      <c r="D106" s="104"/>
      <c r="E106" s="104"/>
      <c r="F106" s="104"/>
      <c r="G106" s="104"/>
      <c r="H106" s="102"/>
      <c r="I106" s="104"/>
      <c r="J106" s="102"/>
    </row>
  </sheetData>
  <mergeCells count="6">
    <mergeCell ref="D79:F79"/>
    <mergeCell ref="H79:J79"/>
    <mergeCell ref="D5:F5"/>
    <mergeCell ref="D45:F45"/>
    <mergeCell ref="H5:J5"/>
    <mergeCell ref="H45:J45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40" max="16383" man="1"/>
    <brk id="7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6"/>
  <sheetViews>
    <sheetView showGridLines="0" view="pageBreakPreview" topLeftCell="A64" zoomScaleNormal="100" zoomScaleSheetLayoutView="100" workbookViewId="0">
      <selection activeCell="B77" sqref="B77"/>
    </sheetView>
  </sheetViews>
  <sheetFormatPr defaultColWidth="10.5703125" defaultRowHeight="24" customHeight="1"/>
  <cols>
    <col min="1" max="1" width="53.7109375" style="167" customWidth="1"/>
    <col min="2" max="2" width="13.85546875" style="167" customWidth="1"/>
    <col min="3" max="3" width="1.85546875" style="169" customWidth="1"/>
    <col min="4" max="4" width="14.7109375" style="169" customWidth="1"/>
    <col min="5" max="5" width="1.85546875" style="169" customWidth="1"/>
    <col min="6" max="6" width="14.7109375" style="169" customWidth="1"/>
    <col min="7" max="7" width="1.85546875" style="169" customWidth="1"/>
    <col min="8" max="8" width="14.7109375" style="168" customWidth="1"/>
    <col min="9" max="9" width="1.85546875" style="176" customWidth="1"/>
    <col min="10" max="10" width="14.7109375" style="168" customWidth="1"/>
    <col min="11" max="11" width="1.85546875" style="176" customWidth="1"/>
    <col min="12" max="12" width="10.5703125" style="167" customWidth="1"/>
    <col min="13" max="13" width="7.140625" style="169" customWidth="1"/>
    <col min="14" max="16384" width="10.5703125" style="167"/>
  </cols>
  <sheetData>
    <row r="1" spans="1:13" ht="24" customHeight="1">
      <c r="A1" s="173" t="s">
        <v>91</v>
      </c>
      <c r="B1" s="186"/>
      <c r="C1" s="177"/>
      <c r="D1" s="177"/>
      <c r="E1" s="177"/>
      <c r="F1" s="177"/>
      <c r="G1" s="177"/>
      <c r="H1" s="175"/>
      <c r="I1" s="170"/>
      <c r="J1" s="181"/>
      <c r="K1" s="170"/>
    </row>
    <row r="2" spans="1:13" s="166" customFormat="1" ht="24" customHeight="1">
      <c r="A2" s="173" t="s">
        <v>74</v>
      </c>
      <c r="B2" s="171"/>
      <c r="C2" s="174"/>
      <c r="D2" s="174"/>
      <c r="E2" s="174"/>
      <c r="F2" s="174"/>
      <c r="G2" s="174"/>
      <c r="H2" s="175"/>
      <c r="I2" s="171"/>
      <c r="J2" s="175"/>
      <c r="K2" s="171"/>
      <c r="M2" s="117"/>
    </row>
    <row r="3" spans="1:13" s="166" customFormat="1" ht="24" customHeight="1">
      <c r="A3" s="172" t="s">
        <v>279</v>
      </c>
      <c r="B3" s="171"/>
      <c r="C3" s="174"/>
      <c r="D3" s="174"/>
      <c r="E3" s="174"/>
      <c r="F3" s="174"/>
      <c r="G3" s="174"/>
      <c r="H3" s="175"/>
      <c r="I3" s="171"/>
      <c r="J3" s="175"/>
      <c r="K3" s="171"/>
      <c r="M3" s="117"/>
    </row>
    <row r="4" spans="1:13" s="166" customFormat="1" ht="24" customHeight="1">
      <c r="A4" s="171"/>
      <c r="B4" s="171"/>
      <c r="C4" s="174"/>
      <c r="D4" s="174"/>
      <c r="E4" s="174"/>
      <c r="F4" s="174"/>
      <c r="G4" s="174"/>
      <c r="H4" s="175"/>
      <c r="I4" s="174"/>
      <c r="J4" s="181" t="s">
        <v>107</v>
      </c>
      <c r="K4" s="174"/>
      <c r="M4" s="117"/>
    </row>
    <row r="5" spans="1:13" ht="24" customHeight="1">
      <c r="B5" s="180"/>
      <c r="C5" s="180"/>
      <c r="D5" s="197" t="s">
        <v>37</v>
      </c>
      <c r="E5" s="197"/>
      <c r="F5" s="197"/>
      <c r="G5" s="182"/>
      <c r="H5" s="199" t="s">
        <v>38</v>
      </c>
      <c r="I5" s="199"/>
      <c r="J5" s="199"/>
      <c r="K5" s="167"/>
    </row>
    <row r="6" spans="1:13" ht="24" customHeight="1">
      <c r="B6" s="140" t="s">
        <v>0</v>
      </c>
      <c r="C6" s="180"/>
      <c r="D6" s="185" t="s">
        <v>278</v>
      </c>
      <c r="E6" s="183"/>
      <c r="F6" s="185" t="s">
        <v>254</v>
      </c>
      <c r="G6" s="180"/>
      <c r="H6" s="185" t="s">
        <v>278</v>
      </c>
      <c r="I6" s="183"/>
      <c r="J6" s="185" t="s">
        <v>254</v>
      </c>
      <c r="K6" s="183"/>
    </row>
    <row r="7" spans="1:13" ht="24" customHeight="1">
      <c r="A7" s="173" t="s">
        <v>94</v>
      </c>
      <c r="B7" s="180"/>
      <c r="C7" s="180"/>
      <c r="D7" s="120"/>
      <c r="E7" s="183"/>
      <c r="F7" s="120"/>
      <c r="G7" s="180"/>
      <c r="H7" s="120"/>
      <c r="I7" s="183"/>
      <c r="J7" s="120"/>
      <c r="K7" s="183"/>
    </row>
    <row r="8" spans="1:13" ht="24" customHeight="1">
      <c r="A8" s="137" t="s">
        <v>6</v>
      </c>
      <c r="H8" s="115"/>
      <c r="I8" s="115"/>
      <c r="J8" s="115"/>
      <c r="K8" s="115"/>
    </row>
    <row r="9" spans="1:13" ht="24" customHeight="1">
      <c r="A9" s="167" t="s">
        <v>61</v>
      </c>
      <c r="B9" s="186"/>
      <c r="D9" s="178">
        <v>2547566315</v>
      </c>
      <c r="E9" s="179"/>
      <c r="F9" s="178">
        <v>2428035402</v>
      </c>
      <c r="G9" s="179"/>
      <c r="H9" s="178">
        <v>654040480</v>
      </c>
      <c r="I9" s="179"/>
      <c r="J9" s="178">
        <v>1062046373</v>
      </c>
      <c r="K9" s="178"/>
      <c r="L9" s="118"/>
    </row>
    <row r="10" spans="1:13" ht="24" customHeight="1">
      <c r="A10" s="167" t="s">
        <v>60</v>
      </c>
      <c r="B10" s="186">
        <v>6</v>
      </c>
      <c r="D10" s="179">
        <v>334264191</v>
      </c>
      <c r="E10" s="179"/>
      <c r="F10" s="179">
        <v>243759672</v>
      </c>
      <c r="G10" s="179"/>
      <c r="H10" s="179">
        <v>438944293</v>
      </c>
      <c r="I10" s="179"/>
      <c r="J10" s="179">
        <v>350141444</v>
      </c>
      <c r="K10" s="178"/>
      <c r="L10" s="118"/>
    </row>
    <row r="11" spans="1:13" ht="24" customHeight="1">
      <c r="A11" s="167" t="s">
        <v>31</v>
      </c>
      <c r="B11" s="186">
        <v>6</v>
      </c>
      <c r="D11" s="179">
        <v>211801519</v>
      </c>
      <c r="E11" s="179"/>
      <c r="F11" s="179">
        <v>173958517</v>
      </c>
      <c r="G11" s="179"/>
      <c r="H11" s="179">
        <v>257821093</v>
      </c>
      <c r="I11" s="179"/>
      <c r="J11" s="179">
        <v>202139978</v>
      </c>
      <c r="K11" s="178"/>
      <c r="L11" s="118"/>
    </row>
    <row r="12" spans="1:13" ht="24" customHeight="1">
      <c r="A12" s="167" t="s">
        <v>160</v>
      </c>
      <c r="B12" s="186">
        <v>6</v>
      </c>
      <c r="D12" s="179">
        <v>113377964</v>
      </c>
      <c r="E12" s="179"/>
      <c r="F12" s="179">
        <v>74893267</v>
      </c>
      <c r="G12" s="179"/>
      <c r="H12" s="179">
        <v>113530555</v>
      </c>
      <c r="I12" s="179"/>
      <c r="J12" s="179">
        <v>75954561</v>
      </c>
      <c r="K12" s="178"/>
      <c r="L12" s="118"/>
    </row>
    <row r="13" spans="1:13" ht="24" customHeight="1">
      <c r="A13" s="167" t="s">
        <v>161</v>
      </c>
      <c r="B13" s="186">
        <v>6</v>
      </c>
      <c r="C13" s="177"/>
      <c r="D13" s="179">
        <v>148119603</v>
      </c>
      <c r="E13" s="143"/>
      <c r="F13" s="179">
        <v>144003601</v>
      </c>
      <c r="G13" s="143"/>
      <c r="H13" s="179">
        <v>0</v>
      </c>
      <c r="I13" s="143"/>
      <c r="J13" s="179">
        <v>0</v>
      </c>
      <c r="K13" s="178"/>
      <c r="L13" s="118"/>
    </row>
    <row r="14" spans="1:13" ht="24" customHeight="1">
      <c r="A14" s="167" t="s">
        <v>192</v>
      </c>
      <c r="B14" s="186">
        <v>6</v>
      </c>
      <c r="D14" s="178">
        <v>405010171</v>
      </c>
      <c r="E14" s="179"/>
      <c r="F14" s="178">
        <v>389620128</v>
      </c>
      <c r="G14" s="179"/>
      <c r="H14" s="178">
        <v>857417173</v>
      </c>
      <c r="I14" s="179"/>
      <c r="J14" s="178">
        <v>692236123</v>
      </c>
      <c r="K14" s="178"/>
      <c r="L14" s="118"/>
    </row>
    <row r="15" spans="1:13" s="169" customFormat="1" ht="24" customHeight="1">
      <c r="A15" s="167" t="s">
        <v>193</v>
      </c>
      <c r="B15" s="186" t="s">
        <v>273</v>
      </c>
      <c r="D15" s="178">
        <v>1930711</v>
      </c>
      <c r="E15" s="179"/>
      <c r="F15" s="178">
        <v>0</v>
      </c>
      <c r="G15" s="179"/>
      <c r="H15" s="178">
        <v>1333000295</v>
      </c>
      <c r="I15" s="179"/>
      <c r="J15" s="178">
        <v>849540726</v>
      </c>
      <c r="K15" s="178"/>
      <c r="L15" s="118"/>
    </row>
    <row r="16" spans="1:13" ht="24" customHeight="1">
      <c r="A16" s="167" t="s">
        <v>23</v>
      </c>
      <c r="B16" s="186"/>
      <c r="C16" s="177"/>
      <c r="D16" s="179"/>
      <c r="E16" s="143"/>
      <c r="F16" s="179"/>
      <c r="G16" s="143"/>
      <c r="H16" s="179"/>
      <c r="I16" s="143"/>
      <c r="J16" s="179"/>
      <c r="K16" s="178"/>
      <c r="L16" s="118"/>
    </row>
    <row r="17" spans="1:12" s="169" customFormat="1" ht="24" customHeight="1">
      <c r="A17" s="167" t="s">
        <v>194</v>
      </c>
      <c r="B17" s="186" t="s">
        <v>293</v>
      </c>
      <c r="D17" s="178">
        <v>0</v>
      </c>
      <c r="E17" s="179"/>
      <c r="F17" s="178">
        <v>536994120</v>
      </c>
      <c r="G17" s="179"/>
      <c r="H17" s="178">
        <v>0</v>
      </c>
      <c r="I17" s="179"/>
      <c r="J17" s="178">
        <v>1016281273</v>
      </c>
      <c r="K17" s="178"/>
      <c r="L17" s="118"/>
    </row>
    <row r="18" spans="1:12" s="169" customFormat="1" ht="24" customHeight="1">
      <c r="A18" s="167" t="s">
        <v>300</v>
      </c>
      <c r="B18" s="186" t="s">
        <v>301</v>
      </c>
      <c r="D18" s="178">
        <v>0</v>
      </c>
      <c r="E18" s="179"/>
      <c r="F18" s="178">
        <v>0</v>
      </c>
      <c r="G18" s="179"/>
      <c r="H18" s="178">
        <v>935795969</v>
      </c>
      <c r="I18" s="179"/>
      <c r="J18" s="178">
        <v>0</v>
      </c>
      <c r="K18" s="178"/>
      <c r="L18" s="118"/>
    </row>
    <row r="19" spans="1:12" s="169" customFormat="1" ht="24" customHeight="1">
      <c r="A19" s="167" t="s">
        <v>143</v>
      </c>
      <c r="B19" s="186"/>
      <c r="D19" s="179">
        <v>57012551</v>
      </c>
      <c r="E19" s="178"/>
      <c r="F19" s="179">
        <v>47471610</v>
      </c>
      <c r="G19" s="178"/>
      <c r="H19" s="179">
        <v>42119759</v>
      </c>
      <c r="I19" s="178"/>
      <c r="J19" s="179">
        <v>35129404</v>
      </c>
      <c r="K19" s="178"/>
      <c r="L19" s="118"/>
    </row>
    <row r="20" spans="1:12" s="169" customFormat="1" ht="24" customHeight="1">
      <c r="A20" s="137" t="s">
        <v>8</v>
      </c>
      <c r="B20" s="167"/>
      <c r="D20" s="187">
        <f>SUM(D9:D19)</f>
        <v>3819083025</v>
      </c>
      <c r="E20" s="178"/>
      <c r="F20" s="187">
        <f>SUM(F9:F19)</f>
        <v>4038736317</v>
      </c>
      <c r="G20" s="178"/>
      <c r="H20" s="187">
        <f>SUM(H9:H19)</f>
        <v>4632669617</v>
      </c>
      <c r="I20" s="179"/>
      <c r="J20" s="187">
        <f>SUM(J9:J19)</f>
        <v>4283469882</v>
      </c>
      <c r="K20" s="178"/>
      <c r="L20" s="167"/>
    </row>
    <row r="21" spans="1:12" s="169" customFormat="1" ht="24" customHeight="1">
      <c r="A21" s="137" t="s">
        <v>7</v>
      </c>
      <c r="B21" s="167"/>
      <c r="D21" s="179"/>
      <c r="E21" s="178"/>
      <c r="F21" s="179"/>
      <c r="G21" s="179"/>
      <c r="H21" s="179"/>
      <c r="I21" s="178"/>
      <c r="J21" s="179"/>
      <c r="K21" s="178"/>
      <c r="L21" s="167"/>
    </row>
    <row r="22" spans="1:12" s="169" customFormat="1" ht="24" customHeight="1">
      <c r="A22" s="167" t="s">
        <v>62</v>
      </c>
      <c r="B22" s="167"/>
      <c r="D22" s="179">
        <v>2295771347</v>
      </c>
      <c r="E22" s="178"/>
      <c r="F22" s="179">
        <v>1872780766</v>
      </c>
      <c r="G22" s="178"/>
      <c r="H22" s="179">
        <v>879716457</v>
      </c>
      <c r="I22" s="178"/>
      <c r="J22" s="179">
        <v>896968350</v>
      </c>
      <c r="K22" s="178"/>
      <c r="L22" s="118"/>
    </row>
    <row r="23" spans="1:12" s="169" customFormat="1" ht="24" customHeight="1">
      <c r="A23" s="167" t="s">
        <v>129</v>
      </c>
      <c r="B23" s="167"/>
      <c r="D23" s="179">
        <v>220548420</v>
      </c>
      <c r="E23" s="178"/>
      <c r="F23" s="179">
        <v>232337357</v>
      </c>
      <c r="G23" s="178"/>
      <c r="H23" s="179">
        <v>306785648</v>
      </c>
      <c r="I23" s="178"/>
      <c r="J23" s="179">
        <v>308447642</v>
      </c>
      <c r="K23" s="178"/>
      <c r="L23" s="118"/>
    </row>
    <row r="24" spans="1:12" s="169" customFormat="1" ht="24" customHeight="1">
      <c r="A24" s="167" t="s">
        <v>128</v>
      </c>
      <c r="B24" s="167"/>
      <c r="D24" s="179">
        <v>132067864</v>
      </c>
      <c r="E24" s="178"/>
      <c r="F24" s="179">
        <v>160352318</v>
      </c>
      <c r="G24" s="178"/>
      <c r="H24" s="179">
        <v>197538983</v>
      </c>
      <c r="I24" s="178"/>
      <c r="J24" s="179">
        <v>174740222</v>
      </c>
      <c r="K24" s="178"/>
      <c r="L24" s="118"/>
    </row>
    <row r="25" spans="1:12" s="169" customFormat="1" ht="24" customHeight="1">
      <c r="A25" s="167" t="s">
        <v>162</v>
      </c>
      <c r="B25" s="167"/>
      <c r="D25" s="179">
        <v>73954236</v>
      </c>
      <c r="E25" s="178"/>
      <c r="F25" s="179">
        <v>61314696</v>
      </c>
      <c r="G25" s="178"/>
      <c r="H25" s="179">
        <v>74886618</v>
      </c>
      <c r="I25" s="178"/>
      <c r="J25" s="179">
        <v>65201986</v>
      </c>
      <c r="K25" s="178"/>
      <c r="L25" s="118"/>
    </row>
    <row r="26" spans="1:12" s="169" customFormat="1" ht="24" customHeight="1">
      <c r="A26" s="167" t="s">
        <v>163</v>
      </c>
      <c r="B26" s="167"/>
      <c r="D26" s="179">
        <v>101963350</v>
      </c>
      <c r="E26" s="178"/>
      <c r="F26" s="179">
        <v>96165350</v>
      </c>
      <c r="G26" s="178"/>
      <c r="H26" s="179">
        <v>0</v>
      </c>
      <c r="I26" s="178"/>
      <c r="J26" s="179">
        <v>0</v>
      </c>
      <c r="K26" s="178"/>
      <c r="L26" s="118"/>
    </row>
    <row r="27" spans="1:12" s="169" customFormat="1" ht="24" customHeight="1">
      <c r="A27" s="167" t="s">
        <v>79</v>
      </c>
      <c r="B27" s="167"/>
      <c r="D27" s="179">
        <v>527171375</v>
      </c>
      <c r="E27" s="179"/>
      <c r="F27" s="179">
        <v>419204802</v>
      </c>
      <c r="G27" s="179"/>
      <c r="H27" s="179">
        <v>215269432</v>
      </c>
      <c r="I27" s="179"/>
      <c r="J27" s="179">
        <v>226545374</v>
      </c>
      <c r="K27" s="179"/>
      <c r="L27" s="118"/>
    </row>
    <row r="28" spans="1:12" s="169" customFormat="1" ht="24" customHeight="1">
      <c r="A28" s="167" t="s">
        <v>26</v>
      </c>
      <c r="B28" s="167"/>
      <c r="D28" s="125">
        <v>1307241610</v>
      </c>
      <c r="E28" s="179"/>
      <c r="F28" s="125">
        <v>1164581496</v>
      </c>
      <c r="G28" s="179"/>
      <c r="H28" s="125">
        <v>1153212129</v>
      </c>
      <c r="I28" s="179"/>
      <c r="J28" s="125">
        <v>967203174</v>
      </c>
      <c r="K28" s="179"/>
      <c r="L28" s="118"/>
    </row>
    <row r="29" spans="1:12" s="169" customFormat="1" ht="24" customHeight="1">
      <c r="A29" s="137" t="s">
        <v>9</v>
      </c>
      <c r="B29" s="186"/>
      <c r="C29" s="177"/>
      <c r="D29" s="187">
        <f>SUM(D22:D28)</f>
        <v>4658718202</v>
      </c>
      <c r="E29" s="178"/>
      <c r="F29" s="187">
        <f>SUM(F22:F28)</f>
        <v>4006736785</v>
      </c>
      <c r="G29" s="178"/>
      <c r="H29" s="187">
        <f>SUM(H22:H28)</f>
        <v>2827409267</v>
      </c>
      <c r="I29" s="178"/>
      <c r="J29" s="187">
        <f>SUM(J22:J28)</f>
        <v>2639106748</v>
      </c>
      <c r="K29" s="178"/>
      <c r="L29" s="167"/>
    </row>
    <row r="30" spans="1:12" s="169" customFormat="1" ht="24" customHeight="1">
      <c r="A30" s="137" t="s">
        <v>294</v>
      </c>
      <c r="B30" s="186"/>
      <c r="C30" s="177"/>
      <c r="D30" s="179">
        <f>SUM(D20-D29)</f>
        <v>-839635177</v>
      </c>
      <c r="E30" s="178"/>
      <c r="F30" s="179">
        <f>SUM(F20-F29)</f>
        <v>31999532</v>
      </c>
      <c r="G30" s="178"/>
      <c r="H30" s="179">
        <f>SUM(H20-H29)</f>
        <v>1805260350</v>
      </c>
      <c r="I30" s="178"/>
      <c r="J30" s="179">
        <f>SUM(J20-J29)</f>
        <v>1644363134</v>
      </c>
      <c r="K30" s="178"/>
      <c r="L30" s="167"/>
    </row>
    <row r="31" spans="1:12" ht="24" customHeight="1">
      <c r="A31" s="167" t="s">
        <v>176</v>
      </c>
      <c r="B31" s="141">
        <v>17.2</v>
      </c>
      <c r="C31" s="177"/>
      <c r="D31" s="179">
        <v>792349870</v>
      </c>
      <c r="E31" s="179"/>
      <c r="F31" s="179">
        <v>467742877</v>
      </c>
      <c r="G31" s="179"/>
      <c r="H31" s="179">
        <v>0</v>
      </c>
      <c r="I31" s="179"/>
      <c r="J31" s="179">
        <v>0</v>
      </c>
      <c r="K31" s="178"/>
      <c r="L31" s="118"/>
    </row>
    <row r="32" spans="1:12" ht="24" customHeight="1">
      <c r="A32" s="168" t="s">
        <v>185</v>
      </c>
      <c r="B32" s="186" t="s">
        <v>258</v>
      </c>
      <c r="D32" s="124">
        <v>-780217987</v>
      </c>
      <c r="E32" s="179"/>
      <c r="F32" s="124">
        <v>-711869291</v>
      </c>
      <c r="G32" s="179"/>
      <c r="H32" s="124">
        <v>-1615246394</v>
      </c>
      <c r="I32" s="179"/>
      <c r="J32" s="124">
        <v>-1238737435</v>
      </c>
      <c r="K32" s="179"/>
    </row>
    <row r="33" spans="1:13" ht="24" customHeight="1">
      <c r="A33" s="184" t="s">
        <v>229</v>
      </c>
      <c r="B33" s="186"/>
      <c r="D33" s="125">
        <f>SUM(D30:D32)</f>
        <v>-827503294</v>
      </c>
      <c r="E33" s="179"/>
      <c r="F33" s="125">
        <f>SUM(F30:F32)</f>
        <v>-212126882</v>
      </c>
      <c r="G33" s="179"/>
      <c r="H33" s="125">
        <f>SUM(H30:H32)</f>
        <v>190013956</v>
      </c>
      <c r="I33" s="179"/>
      <c r="J33" s="125">
        <f>SUM(J30:J32)</f>
        <v>405625699</v>
      </c>
      <c r="K33" s="179"/>
    </row>
    <row r="34" spans="1:13" ht="24" customHeight="1">
      <c r="A34" s="167" t="s">
        <v>295</v>
      </c>
      <c r="B34" s="186">
        <v>36</v>
      </c>
      <c r="C34" s="177"/>
      <c r="D34" s="146">
        <v>-58721119</v>
      </c>
      <c r="E34" s="178"/>
      <c r="F34" s="146">
        <v>52283783</v>
      </c>
      <c r="G34" s="178"/>
      <c r="H34" s="146">
        <v>93865516</v>
      </c>
      <c r="I34" s="178"/>
      <c r="J34" s="146">
        <v>64922945</v>
      </c>
      <c r="K34" s="178"/>
      <c r="L34" s="118"/>
    </row>
    <row r="35" spans="1:13" ht="24" customHeight="1">
      <c r="A35" s="137" t="s">
        <v>230</v>
      </c>
      <c r="C35" s="177"/>
      <c r="D35" s="187">
        <f>SUM(D33:D34)</f>
        <v>-886224413</v>
      </c>
      <c r="E35" s="178"/>
      <c r="F35" s="187">
        <f>SUM(F33:F34)</f>
        <v>-159843099</v>
      </c>
      <c r="G35" s="178"/>
      <c r="H35" s="187">
        <f>SUM(H33:H34)</f>
        <v>283879472</v>
      </c>
      <c r="I35" s="178"/>
      <c r="J35" s="187">
        <f>SUM(J33:J34)</f>
        <v>470548644</v>
      </c>
      <c r="K35" s="178"/>
    </row>
    <row r="36" spans="1:13" ht="24" customHeight="1">
      <c r="A36" s="137"/>
      <c r="C36" s="177"/>
      <c r="D36" s="179"/>
      <c r="E36" s="178"/>
      <c r="F36" s="179"/>
      <c r="G36" s="178"/>
      <c r="H36" s="179"/>
      <c r="I36" s="178"/>
      <c r="J36" s="179"/>
      <c r="K36" s="178"/>
    </row>
    <row r="37" spans="1:13" ht="24" customHeight="1">
      <c r="A37" s="137" t="s">
        <v>186</v>
      </c>
      <c r="C37" s="177"/>
      <c r="D37" s="179"/>
      <c r="E37" s="178"/>
      <c r="F37" s="179"/>
      <c r="G37" s="178"/>
      <c r="H37" s="179"/>
      <c r="I37" s="178"/>
      <c r="J37" s="179"/>
      <c r="K37" s="178"/>
    </row>
    <row r="38" spans="1:13" ht="24" customHeight="1">
      <c r="A38" s="167" t="s">
        <v>302</v>
      </c>
      <c r="B38" s="186"/>
      <c r="C38" s="177"/>
      <c r="D38" s="188">
        <v>0</v>
      </c>
      <c r="E38" s="178"/>
      <c r="F38" s="188">
        <v>-3137420</v>
      </c>
      <c r="G38" s="178"/>
      <c r="H38" s="188">
        <v>0</v>
      </c>
      <c r="I38" s="178"/>
      <c r="J38" s="188">
        <v>0</v>
      </c>
      <c r="K38" s="178"/>
    </row>
    <row r="39" spans="1:13" ht="24" customHeight="1">
      <c r="A39" s="137" t="s">
        <v>209</v>
      </c>
      <c r="C39" s="177"/>
      <c r="D39" s="188">
        <f>SUM(D38+D35)</f>
        <v>-886224413</v>
      </c>
      <c r="E39" s="178"/>
      <c r="F39" s="188">
        <f>SUM(F38+F35)</f>
        <v>-162980519</v>
      </c>
      <c r="G39" s="178"/>
      <c r="H39" s="188">
        <f>SUM(H38+H35)</f>
        <v>283879472</v>
      </c>
      <c r="I39" s="178"/>
      <c r="J39" s="188">
        <f>SUM(J38+J35)</f>
        <v>470548644</v>
      </c>
      <c r="K39" s="178"/>
    </row>
    <row r="40" spans="1:13" ht="24" customHeight="1">
      <c r="A40" s="116"/>
      <c r="B40" s="180"/>
      <c r="C40" s="180"/>
      <c r="D40" s="138"/>
      <c r="E40" s="138"/>
      <c r="F40" s="138"/>
      <c r="G40" s="138"/>
      <c r="H40" s="138"/>
      <c r="I40" s="138"/>
      <c r="J40" s="138"/>
      <c r="K40" s="138"/>
    </row>
    <row r="41" spans="1:13" ht="24" customHeight="1">
      <c r="A41" s="167" t="s">
        <v>16</v>
      </c>
      <c r="D41" s="179"/>
      <c r="E41" s="179"/>
      <c r="F41" s="179"/>
      <c r="G41" s="179"/>
      <c r="H41" s="179"/>
      <c r="I41" s="179"/>
      <c r="J41" s="179"/>
      <c r="K41" s="179"/>
    </row>
    <row r="42" spans="1:13" ht="24" customHeight="1">
      <c r="A42" s="173" t="s">
        <v>91</v>
      </c>
      <c r="B42" s="186"/>
      <c r="C42" s="177"/>
      <c r="D42" s="177"/>
      <c r="E42" s="177"/>
      <c r="F42" s="177"/>
      <c r="G42" s="177"/>
      <c r="H42" s="175"/>
      <c r="I42" s="170"/>
      <c r="J42" s="181"/>
      <c r="K42" s="170"/>
    </row>
    <row r="43" spans="1:13" s="166" customFormat="1" ht="24" customHeight="1">
      <c r="A43" s="173" t="s">
        <v>100</v>
      </c>
      <c r="B43" s="171"/>
      <c r="C43" s="174"/>
      <c r="D43" s="174"/>
      <c r="E43" s="174"/>
      <c r="F43" s="174"/>
      <c r="G43" s="174"/>
      <c r="H43" s="175"/>
      <c r="I43" s="171"/>
      <c r="J43" s="175"/>
      <c r="K43" s="171"/>
      <c r="M43" s="117"/>
    </row>
    <row r="44" spans="1:13" s="166" customFormat="1" ht="24" customHeight="1">
      <c r="A44" s="172" t="s">
        <v>279</v>
      </c>
      <c r="B44" s="171"/>
      <c r="C44" s="174"/>
      <c r="D44" s="174"/>
      <c r="E44" s="174"/>
      <c r="F44" s="174"/>
      <c r="G44" s="174"/>
      <c r="H44" s="175"/>
      <c r="I44" s="171"/>
      <c r="J44" s="175"/>
      <c r="K44" s="171"/>
      <c r="M44" s="117"/>
    </row>
    <row r="45" spans="1:13" s="166" customFormat="1" ht="24" customHeight="1">
      <c r="A45" s="171"/>
      <c r="B45" s="171"/>
      <c r="C45" s="174"/>
      <c r="D45" s="174"/>
      <c r="E45" s="174"/>
      <c r="F45" s="174"/>
      <c r="G45" s="174"/>
      <c r="H45" s="175"/>
      <c r="I45" s="174"/>
      <c r="J45" s="181" t="s">
        <v>107</v>
      </c>
      <c r="K45" s="174"/>
      <c r="M45" s="117"/>
    </row>
    <row r="46" spans="1:13" ht="24" customHeight="1">
      <c r="B46" s="180"/>
      <c r="C46" s="180"/>
      <c r="D46" s="197" t="s">
        <v>37</v>
      </c>
      <c r="E46" s="197"/>
      <c r="F46" s="197"/>
      <c r="G46" s="182"/>
      <c r="H46" s="199" t="s">
        <v>38</v>
      </c>
      <c r="I46" s="199"/>
      <c r="J46" s="199"/>
      <c r="K46" s="167"/>
    </row>
    <row r="47" spans="1:13" ht="24" customHeight="1">
      <c r="B47" s="140" t="s">
        <v>0</v>
      </c>
      <c r="C47" s="180"/>
      <c r="D47" s="121" t="s">
        <v>278</v>
      </c>
      <c r="E47" s="183"/>
      <c r="F47" s="121" t="s">
        <v>254</v>
      </c>
      <c r="G47" s="180"/>
      <c r="H47" s="121" t="s">
        <v>278</v>
      </c>
      <c r="I47" s="183"/>
      <c r="J47" s="121" t="s">
        <v>254</v>
      </c>
      <c r="K47" s="183"/>
    </row>
    <row r="48" spans="1:13" ht="24" customHeight="1">
      <c r="A48" s="116" t="s">
        <v>75</v>
      </c>
      <c r="B48" s="180"/>
      <c r="C48" s="180"/>
      <c r="D48" s="139"/>
      <c r="E48" s="183"/>
      <c r="F48" s="139"/>
      <c r="G48" s="180"/>
      <c r="H48" s="139"/>
      <c r="I48" s="183"/>
      <c r="J48" s="139"/>
      <c r="K48" s="183"/>
    </row>
    <row r="49" spans="1:16" ht="24" customHeight="1">
      <c r="A49" s="116" t="s">
        <v>195</v>
      </c>
      <c r="B49" s="180"/>
      <c r="C49" s="180"/>
      <c r="D49" s="139"/>
      <c r="E49" s="183"/>
      <c r="F49" s="139"/>
      <c r="G49" s="180"/>
      <c r="H49" s="139"/>
      <c r="I49" s="183"/>
      <c r="J49" s="139"/>
      <c r="K49" s="183"/>
    </row>
    <row r="50" spans="1:16" ht="24" customHeight="1">
      <c r="A50" s="122" t="s">
        <v>136</v>
      </c>
      <c r="B50" s="180"/>
      <c r="C50" s="180"/>
      <c r="D50" s="127"/>
      <c r="E50" s="128"/>
      <c r="F50" s="127"/>
      <c r="G50" s="128"/>
      <c r="H50" s="127"/>
      <c r="I50" s="129"/>
      <c r="J50" s="127"/>
      <c r="K50" s="183"/>
      <c r="N50" s="169"/>
      <c r="P50" s="169"/>
    </row>
    <row r="51" spans="1:16" ht="24" customHeight="1">
      <c r="A51" s="123" t="s">
        <v>266</v>
      </c>
      <c r="B51" s="180"/>
      <c r="C51" s="180"/>
      <c r="D51" s="127"/>
      <c r="E51" s="128"/>
      <c r="F51" s="127"/>
      <c r="G51" s="128"/>
      <c r="H51" s="127"/>
      <c r="I51" s="129"/>
      <c r="J51" s="127"/>
      <c r="K51" s="183"/>
      <c r="N51" s="169"/>
      <c r="P51" s="169"/>
    </row>
    <row r="52" spans="1:16" ht="24" customHeight="1">
      <c r="A52" s="123" t="s">
        <v>196</v>
      </c>
      <c r="B52" s="180"/>
      <c r="C52" s="180"/>
      <c r="D52" s="179">
        <v>930131</v>
      </c>
      <c r="E52" s="179"/>
      <c r="F52" s="179">
        <v>41770267</v>
      </c>
      <c r="G52" s="179"/>
      <c r="H52" s="179">
        <v>13057676</v>
      </c>
      <c r="I52" s="179"/>
      <c r="J52" s="179">
        <v>37400000</v>
      </c>
      <c r="K52" s="183"/>
      <c r="N52" s="169"/>
      <c r="P52" s="169"/>
    </row>
    <row r="53" spans="1:16" ht="24" customHeight="1">
      <c r="A53" s="123" t="s">
        <v>234</v>
      </c>
      <c r="B53" s="180"/>
      <c r="C53" s="180"/>
      <c r="D53" s="127"/>
      <c r="E53" s="128"/>
      <c r="F53" s="127"/>
      <c r="G53" s="128"/>
      <c r="H53" s="127"/>
      <c r="I53" s="128"/>
      <c r="J53" s="127"/>
      <c r="K53" s="183"/>
      <c r="N53" s="169"/>
      <c r="P53" s="169"/>
    </row>
    <row r="54" spans="1:16" ht="24" customHeight="1">
      <c r="A54" s="167" t="s">
        <v>137</v>
      </c>
      <c r="B54" s="177">
        <v>29</v>
      </c>
      <c r="C54" s="180"/>
      <c r="D54" s="188">
        <v>0</v>
      </c>
      <c r="E54" s="178"/>
      <c r="F54" s="188">
        <v>18813889</v>
      </c>
      <c r="G54" s="178"/>
      <c r="H54" s="188">
        <v>0</v>
      </c>
      <c r="I54" s="178"/>
      <c r="J54" s="188">
        <v>17449970</v>
      </c>
      <c r="K54" s="183"/>
      <c r="N54" s="169"/>
      <c r="P54" s="169"/>
    </row>
    <row r="55" spans="1:16" ht="24" customHeight="1">
      <c r="A55" s="116" t="s">
        <v>121</v>
      </c>
      <c r="B55" s="180"/>
      <c r="C55" s="180"/>
      <c r="D55" s="144">
        <f>SUM(D50:D54)</f>
        <v>930131</v>
      </c>
      <c r="E55" s="138"/>
      <c r="F55" s="144">
        <f>SUM(F50:F54)</f>
        <v>60584156</v>
      </c>
      <c r="G55" s="138"/>
      <c r="H55" s="144">
        <f>SUM(H50:H54)</f>
        <v>13057676</v>
      </c>
      <c r="I55" s="138"/>
      <c r="J55" s="144">
        <f>SUM(J50:J54)</f>
        <v>54849970</v>
      </c>
      <c r="K55" s="138"/>
      <c r="N55" s="169"/>
      <c r="P55" s="169"/>
    </row>
    <row r="56" spans="1:16" ht="24" customHeight="1">
      <c r="A56" s="116"/>
      <c r="B56" s="180"/>
      <c r="C56" s="180"/>
      <c r="D56" s="138"/>
      <c r="E56" s="138"/>
      <c r="F56" s="138"/>
      <c r="G56" s="138"/>
      <c r="H56" s="138"/>
      <c r="I56" s="138"/>
      <c r="J56" s="138"/>
      <c r="K56" s="138"/>
      <c r="N56" s="169"/>
      <c r="P56" s="169"/>
    </row>
    <row r="57" spans="1:16" ht="24" customHeight="1">
      <c r="A57" s="123" t="s">
        <v>217</v>
      </c>
      <c r="B57" s="180"/>
      <c r="C57" s="180"/>
      <c r="D57" s="138">
        <f>SUM(D35+D55)</f>
        <v>-885294282</v>
      </c>
      <c r="E57" s="138"/>
      <c r="F57" s="138">
        <f>SUM(F35+F55)</f>
        <v>-99258943</v>
      </c>
      <c r="G57" s="138"/>
      <c r="H57" s="138">
        <f>SUM(H35+H55)</f>
        <v>296937148</v>
      </c>
      <c r="I57" s="138"/>
      <c r="J57" s="138">
        <f>SUM(J35+J55)</f>
        <v>525398614</v>
      </c>
      <c r="K57" s="138"/>
      <c r="N57" s="169"/>
      <c r="P57" s="169"/>
    </row>
    <row r="58" spans="1:16" ht="24" customHeight="1">
      <c r="A58" s="123" t="s">
        <v>219</v>
      </c>
      <c r="B58" s="180"/>
      <c r="C58" s="180"/>
      <c r="D58" s="144">
        <f>SUM(D38)</f>
        <v>0</v>
      </c>
      <c r="E58" s="138"/>
      <c r="F58" s="144">
        <f>SUM(F38)</f>
        <v>-3137420</v>
      </c>
      <c r="G58" s="138"/>
      <c r="H58" s="144">
        <f>SUM(H38)</f>
        <v>0</v>
      </c>
      <c r="I58" s="138"/>
      <c r="J58" s="144">
        <f>SUM(J38)</f>
        <v>0</v>
      </c>
      <c r="K58" s="138"/>
      <c r="N58" s="169"/>
      <c r="P58" s="169"/>
    </row>
    <row r="59" spans="1:16" ht="24" customHeight="1" thickBot="1">
      <c r="A59" s="116" t="s">
        <v>158</v>
      </c>
      <c r="B59" s="180"/>
      <c r="C59" s="180"/>
      <c r="D59" s="147">
        <f>SUM(D57:D58)</f>
        <v>-885294282</v>
      </c>
      <c r="E59" s="138"/>
      <c r="F59" s="147">
        <f>SUM(F57:F58)</f>
        <v>-102396363</v>
      </c>
      <c r="G59" s="138"/>
      <c r="H59" s="147">
        <f>SUM(H57:H58)</f>
        <v>296937148</v>
      </c>
      <c r="I59" s="138"/>
      <c r="J59" s="147">
        <f>SUM(J57:J58)</f>
        <v>525398614</v>
      </c>
      <c r="K59" s="138"/>
      <c r="N59" s="169"/>
      <c r="P59" s="169"/>
    </row>
    <row r="60" spans="1:16" ht="24" customHeight="1" thickTop="1">
      <c r="A60" s="116"/>
      <c r="B60" s="180"/>
      <c r="C60" s="180"/>
      <c r="D60" s="132"/>
      <c r="E60" s="138"/>
      <c r="F60" s="132"/>
      <c r="G60" s="138"/>
      <c r="H60" s="132"/>
      <c r="I60" s="131"/>
      <c r="J60" s="133"/>
      <c r="K60" s="138"/>
      <c r="N60" s="169"/>
      <c r="P60" s="169"/>
    </row>
    <row r="61" spans="1:16" ht="24" customHeight="1">
      <c r="A61" s="116" t="s">
        <v>210</v>
      </c>
      <c r="B61" s="180"/>
      <c r="C61" s="180"/>
      <c r="D61" s="138"/>
      <c r="E61" s="138"/>
      <c r="F61" s="138"/>
      <c r="G61" s="138"/>
      <c r="H61" s="138"/>
      <c r="I61" s="131"/>
      <c r="J61" s="131"/>
      <c r="K61" s="138"/>
      <c r="N61" s="169"/>
      <c r="P61" s="169"/>
    </row>
    <row r="62" spans="1:16" ht="24" customHeight="1">
      <c r="A62" s="123" t="s">
        <v>144</v>
      </c>
      <c r="B62" s="180"/>
      <c r="C62" s="180"/>
      <c r="D62" s="167"/>
      <c r="E62" s="167"/>
      <c r="F62" s="167"/>
      <c r="G62" s="167"/>
      <c r="H62" s="167"/>
      <c r="I62" s="167"/>
      <c r="J62" s="167"/>
      <c r="K62" s="138"/>
      <c r="N62" s="169"/>
      <c r="P62" s="169"/>
    </row>
    <row r="63" spans="1:16" ht="24" customHeight="1" thickBot="1">
      <c r="A63" s="123" t="s">
        <v>235</v>
      </c>
      <c r="B63" s="180"/>
      <c r="C63" s="180"/>
      <c r="D63" s="138">
        <f>SUM(D65-D64)</f>
        <v>-887004843</v>
      </c>
      <c r="E63" s="138"/>
      <c r="F63" s="138">
        <f>SUM(F65-F64)</f>
        <v>-292647318</v>
      </c>
      <c r="G63" s="138"/>
      <c r="H63" s="147">
        <f>SUM(H35)</f>
        <v>283879472</v>
      </c>
      <c r="I63" s="131"/>
      <c r="J63" s="147">
        <f>SUM(J35)</f>
        <v>470548644</v>
      </c>
      <c r="K63" s="138"/>
      <c r="N63" s="169"/>
      <c r="P63" s="169"/>
    </row>
    <row r="64" spans="1:16" ht="24" customHeight="1" thickTop="1">
      <c r="A64" s="123" t="s">
        <v>296</v>
      </c>
      <c r="B64" s="180"/>
      <c r="C64" s="180"/>
      <c r="D64" s="144">
        <f>SUM(D38)</f>
        <v>0</v>
      </c>
      <c r="E64" s="138"/>
      <c r="F64" s="144">
        <f>SUM(F38)</f>
        <v>-3137420</v>
      </c>
      <c r="G64" s="138"/>
      <c r="H64" s="138"/>
      <c r="I64" s="131"/>
      <c r="J64" s="138"/>
      <c r="K64" s="138"/>
      <c r="N64" s="169"/>
      <c r="P64" s="169"/>
    </row>
    <row r="65" spans="1:16" ht="24" customHeight="1">
      <c r="A65" s="123"/>
      <c r="B65" s="180"/>
      <c r="C65" s="180"/>
      <c r="D65" s="145">
        <f>SUM(D39-D67)</f>
        <v>-887004843</v>
      </c>
      <c r="E65" s="138"/>
      <c r="F65" s="145">
        <f>SUM(F39-F67)</f>
        <v>-295784738</v>
      </c>
      <c r="G65" s="138"/>
      <c r="H65" s="138"/>
      <c r="I65" s="131"/>
      <c r="J65" s="138"/>
      <c r="K65" s="138"/>
      <c r="N65" s="169"/>
      <c r="P65" s="169"/>
    </row>
    <row r="66" spans="1:16" ht="24" customHeight="1">
      <c r="A66" s="123" t="s">
        <v>145</v>
      </c>
      <c r="B66" s="180"/>
      <c r="C66" s="180"/>
      <c r="D66" s="167"/>
      <c r="E66" s="167"/>
      <c r="F66" s="167"/>
      <c r="G66" s="138"/>
      <c r="H66" s="138"/>
      <c r="I66" s="131"/>
      <c r="J66" s="131"/>
      <c r="K66" s="138"/>
      <c r="N66" s="169"/>
      <c r="P66" s="169"/>
    </row>
    <row r="67" spans="1:16" ht="24" customHeight="1">
      <c r="A67" s="123" t="s">
        <v>200</v>
      </c>
      <c r="B67" s="142"/>
      <c r="C67" s="180"/>
      <c r="D67" s="136">
        <v>780430</v>
      </c>
      <c r="E67" s="167"/>
      <c r="F67" s="136">
        <v>132804219</v>
      </c>
      <c r="G67" s="138"/>
      <c r="H67" s="138"/>
      <c r="I67" s="131"/>
      <c r="J67" s="131"/>
      <c r="K67" s="138"/>
      <c r="N67" s="169"/>
      <c r="P67" s="169"/>
    </row>
    <row r="68" spans="1:16" ht="24" customHeight="1" thickBot="1">
      <c r="A68" s="123"/>
      <c r="B68" s="180"/>
      <c r="C68" s="180"/>
      <c r="D68" s="60">
        <f>SUM(D63:D64,D67)</f>
        <v>-886224413</v>
      </c>
      <c r="E68" s="167"/>
      <c r="F68" s="147">
        <f>SUM(F63:F64,F67)</f>
        <v>-162980519</v>
      </c>
      <c r="G68" s="138"/>
      <c r="H68" s="138"/>
      <c r="I68" s="131"/>
      <c r="J68" s="131"/>
      <c r="K68" s="138"/>
      <c r="N68" s="169"/>
      <c r="P68" s="169"/>
    </row>
    <row r="69" spans="1:16" ht="24" customHeight="1" thickTop="1">
      <c r="A69" s="116"/>
      <c r="B69" s="180"/>
      <c r="C69" s="180"/>
      <c r="D69" s="138"/>
      <c r="E69" s="138"/>
      <c r="F69" s="138"/>
      <c r="G69" s="138"/>
      <c r="H69" s="138"/>
      <c r="I69" s="131"/>
      <c r="J69" s="131"/>
      <c r="K69" s="138"/>
      <c r="N69" s="169"/>
      <c r="P69" s="169"/>
    </row>
    <row r="70" spans="1:16" ht="24" customHeight="1">
      <c r="A70" s="116" t="s">
        <v>146</v>
      </c>
      <c r="B70" s="180"/>
      <c r="C70" s="180"/>
      <c r="D70" s="138"/>
      <c r="E70" s="138"/>
      <c r="F70" s="138"/>
      <c r="G70" s="138"/>
      <c r="H70" s="138"/>
      <c r="I70" s="131"/>
      <c r="J70" s="131"/>
      <c r="K70" s="138"/>
      <c r="N70" s="169"/>
      <c r="P70" s="169"/>
    </row>
    <row r="71" spans="1:16" ht="24" customHeight="1">
      <c r="A71" s="123" t="s">
        <v>144</v>
      </c>
      <c r="B71" s="180"/>
      <c r="C71" s="180"/>
      <c r="D71" s="138"/>
      <c r="E71" s="138"/>
      <c r="F71" s="138"/>
      <c r="G71" s="138"/>
      <c r="H71" s="138"/>
      <c r="I71" s="131"/>
      <c r="J71" s="131"/>
      <c r="K71" s="138"/>
      <c r="N71" s="169"/>
      <c r="P71" s="169"/>
    </row>
    <row r="72" spans="1:16" ht="24" customHeight="1" thickBot="1">
      <c r="A72" s="123" t="s">
        <v>211</v>
      </c>
      <c r="B72" s="180"/>
      <c r="C72" s="180"/>
      <c r="D72" s="138">
        <f>SUM(D74-D73)</f>
        <v>-886074712</v>
      </c>
      <c r="E72" s="138"/>
      <c r="F72" s="138">
        <f>SUM(F74-F73)</f>
        <v>-232063162</v>
      </c>
      <c r="G72" s="138"/>
      <c r="H72" s="147">
        <f>SUM(H59)</f>
        <v>296937148</v>
      </c>
      <c r="I72" s="131"/>
      <c r="J72" s="147">
        <f>SUM(J59)</f>
        <v>525398614</v>
      </c>
      <c r="K72" s="138"/>
      <c r="N72" s="169"/>
      <c r="P72" s="169"/>
    </row>
    <row r="73" spans="1:16" ht="24" customHeight="1" thickTop="1">
      <c r="A73" s="123" t="s">
        <v>220</v>
      </c>
      <c r="B73" s="180"/>
      <c r="C73" s="180"/>
      <c r="D73" s="144">
        <f>SUM(D58)</f>
        <v>0</v>
      </c>
      <c r="E73" s="138"/>
      <c r="F73" s="144">
        <f>SUM(F58)</f>
        <v>-3137420</v>
      </c>
      <c r="G73" s="138"/>
      <c r="H73" s="138"/>
      <c r="I73" s="131"/>
      <c r="J73" s="131"/>
      <c r="K73" s="138"/>
      <c r="N73" s="169"/>
      <c r="P73" s="169"/>
    </row>
    <row r="74" spans="1:16" ht="24" customHeight="1">
      <c r="A74" s="116"/>
      <c r="B74" s="180"/>
      <c r="C74" s="180"/>
      <c r="D74" s="145">
        <f>SUM(D77-D76)</f>
        <v>-886074712</v>
      </c>
      <c r="E74" s="138"/>
      <c r="F74" s="145">
        <f>SUM(F77-F76)</f>
        <v>-235200582</v>
      </c>
      <c r="G74" s="138"/>
      <c r="H74" s="138"/>
      <c r="I74" s="131"/>
      <c r="J74" s="131"/>
      <c r="K74" s="138"/>
      <c r="N74" s="169"/>
      <c r="P74" s="169"/>
    </row>
    <row r="75" spans="1:16" ht="24" customHeight="1">
      <c r="A75" s="123" t="s">
        <v>145</v>
      </c>
      <c r="B75" s="180"/>
      <c r="C75" s="180"/>
      <c r="D75" s="132"/>
      <c r="E75" s="138"/>
      <c r="F75" s="132"/>
      <c r="G75" s="138"/>
      <c r="H75" s="138"/>
      <c r="I75" s="131"/>
      <c r="J75" s="131"/>
      <c r="K75" s="138"/>
      <c r="N75" s="169"/>
      <c r="P75" s="169"/>
    </row>
    <row r="76" spans="1:16" ht="24" customHeight="1">
      <c r="A76" s="123" t="s">
        <v>211</v>
      </c>
      <c r="B76" s="180"/>
      <c r="C76" s="180"/>
      <c r="D76" s="144">
        <f>SUM(D67)</f>
        <v>780430</v>
      </c>
      <c r="E76" s="138"/>
      <c r="F76" s="144">
        <f>SUM(F67)</f>
        <v>132804219</v>
      </c>
      <c r="G76" s="138"/>
      <c r="H76" s="138"/>
      <c r="I76" s="131"/>
      <c r="J76" s="131"/>
      <c r="K76" s="138"/>
      <c r="N76" s="169"/>
      <c r="P76" s="169"/>
    </row>
    <row r="77" spans="1:16" ht="24" customHeight="1" thickBot="1">
      <c r="A77" s="123"/>
      <c r="B77" s="180"/>
      <c r="C77" s="180"/>
      <c r="D77" s="147">
        <f>SUM(D59)</f>
        <v>-885294282</v>
      </c>
      <c r="E77" s="138"/>
      <c r="F77" s="147">
        <f>SUM(F59)</f>
        <v>-102396363</v>
      </c>
      <c r="G77" s="138"/>
      <c r="H77" s="138"/>
      <c r="I77" s="131"/>
      <c r="J77" s="131"/>
      <c r="K77" s="138"/>
      <c r="N77" s="169"/>
      <c r="P77" s="169"/>
    </row>
    <row r="78" spans="1:16" ht="24" customHeight="1" thickTop="1">
      <c r="A78" s="116"/>
      <c r="B78" s="180"/>
      <c r="C78" s="180"/>
      <c r="D78" s="138"/>
      <c r="E78" s="138"/>
      <c r="F78" s="138"/>
      <c r="G78" s="138"/>
      <c r="H78" s="138"/>
      <c r="I78" s="131"/>
      <c r="J78" s="131"/>
      <c r="K78" s="138"/>
      <c r="N78" s="169"/>
      <c r="P78" s="169"/>
    </row>
    <row r="79" spans="1:16" ht="24" customHeight="1">
      <c r="A79" s="116"/>
      <c r="B79" s="180"/>
      <c r="C79" s="180"/>
      <c r="D79" s="138"/>
      <c r="E79" s="138"/>
      <c r="F79" s="138"/>
      <c r="G79" s="138"/>
      <c r="H79" s="138"/>
      <c r="I79" s="131"/>
      <c r="J79" s="146" t="s">
        <v>303</v>
      </c>
      <c r="K79" s="138"/>
      <c r="N79" s="169"/>
      <c r="P79" s="169"/>
    </row>
    <row r="80" spans="1:16" ht="24" customHeight="1">
      <c r="A80" s="137" t="s">
        <v>215</v>
      </c>
      <c r="B80" s="186">
        <v>37</v>
      </c>
      <c r="C80" s="177"/>
      <c r="D80" s="179"/>
      <c r="E80" s="130"/>
      <c r="F80" s="179"/>
      <c r="G80" s="134"/>
      <c r="H80" s="135"/>
      <c r="I80" s="130"/>
      <c r="J80" s="135"/>
      <c r="K80" s="178"/>
      <c r="M80" s="167"/>
    </row>
    <row r="81" spans="1:13" ht="24" customHeight="1">
      <c r="A81" s="167" t="s">
        <v>216</v>
      </c>
      <c r="B81" s="186"/>
      <c r="C81" s="177"/>
      <c r="D81" s="179"/>
      <c r="E81" s="130"/>
      <c r="F81" s="179"/>
      <c r="G81" s="134"/>
      <c r="H81" s="135"/>
      <c r="I81" s="130"/>
      <c r="J81" s="135"/>
      <c r="K81" s="178"/>
      <c r="M81" s="167"/>
    </row>
    <row r="82" spans="1:13" ht="24" customHeight="1">
      <c r="A82" s="167" t="s">
        <v>221</v>
      </c>
      <c r="C82" s="177"/>
      <c r="D82" s="191">
        <v>-0.27900000000000003</v>
      </c>
      <c r="E82" s="192"/>
      <c r="F82" s="191">
        <v>-0.158</v>
      </c>
      <c r="G82" s="192"/>
      <c r="H82" s="191">
        <v>2E-3</v>
      </c>
      <c r="I82" s="192"/>
      <c r="J82" s="191">
        <v>2.5000000000000001E-2</v>
      </c>
      <c r="K82" s="178"/>
      <c r="M82" s="167"/>
    </row>
    <row r="83" spans="1:13" ht="24" customHeight="1">
      <c r="A83" s="167" t="s">
        <v>222</v>
      </c>
      <c r="C83" s="177"/>
      <c r="D83" s="196">
        <v>0</v>
      </c>
      <c r="E83" s="194"/>
      <c r="F83" s="196">
        <v>0</v>
      </c>
      <c r="G83" s="194"/>
      <c r="H83" s="193">
        <v>0</v>
      </c>
      <c r="I83" s="194"/>
      <c r="J83" s="193">
        <v>0</v>
      </c>
      <c r="K83" s="126"/>
      <c r="M83" s="167"/>
    </row>
    <row r="84" spans="1:13" ht="24" customHeight="1" thickBot="1">
      <c r="C84" s="177"/>
      <c r="D84" s="195">
        <f>SUM(D82:D83)</f>
        <v>-0.27900000000000003</v>
      </c>
      <c r="E84" s="192"/>
      <c r="F84" s="195">
        <f>SUM(F82:F83)</f>
        <v>-0.158</v>
      </c>
      <c r="G84" s="192"/>
      <c r="H84" s="195">
        <f>SUM(H82:H83)</f>
        <v>2E-3</v>
      </c>
      <c r="I84" s="192"/>
      <c r="J84" s="195">
        <f>SUM(J82:J83)</f>
        <v>2.5000000000000001E-2</v>
      </c>
      <c r="K84" s="126"/>
      <c r="M84" s="167"/>
    </row>
    <row r="85" spans="1:13" ht="24" customHeight="1" thickTop="1">
      <c r="A85" s="116"/>
      <c r="B85" s="180"/>
      <c r="C85" s="180"/>
      <c r="D85" s="139"/>
      <c r="E85" s="183"/>
      <c r="F85" s="139"/>
      <c r="G85" s="180"/>
      <c r="H85" s="139"/>
      <c r="I85" s="183"/>
      <c r="J85" s="139"/>
      <c r="K85" s="183"/>
    </row>
    <row r="86" spans="1:13" ht="24" customHeight="1">
      <c r="A86" s="167" t="s">
        <v>16</v>
      </c>
      <c r="D86" s="179"/>
      <c r="E86" s="179"/>
      <c r="F86" s="119"/>
      <c r="G86" s="179"/>
      <c r="H86" s="179"/>
      <c r="I86" s="179"/>
      <c r="J86" s="119"/>
      <c r="K86" s="179"/>
    </row>
  </sheetData>
  <mergeCells count="4">
    <mergeCell ref="H5:J5"/>
    <mergeCell ref="D5:F5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4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5"/>
  <sheetViews>
    <sheetView showGridLines="0" view="pageBreakPreview" topLeftCell="A7" zoomScale="70" zoomScaleNormal="60" zoomScaleSheetLayoutView="70" workbookViewId="0">
      <selection activeCell="W41" sqref="W41"/>
    </sheetView>
  </sheetViews>
  <sheetFormatPr defaultColWidth="8.85546875" defaultRowHeight="21"/>
  <cols>
    <col min="1" max="1" width="47.42578125" style="151" customWidth="1"/>
    <col min="2" max="2" width="1.5703125" style="151" customWidth="1"/>
    <col min="3" max="3" width="15.85546875" style="151" customWidth="1"/>
    <col min="4" max="4" width="1.5703125" style="151" customWidth="1"/>
    <col min="5" max="5" width="15.85546875" style="151" customWidth="1"/>
    <col min="6" max="6" width="1.5703125" style="151" customWidth="1"/>
    <col min="7" max="7" width="15.85546875" style="151" customWidth="1"/>
    <col min="8" max="8" width="2" style="151" customWidth="1"/>
    <col min="9" max="9" width="15.85546875" style="151" customWidth="1"/>
    <col min="10" max="10" width="1.5703125" style="151" customWidth="1"/>
    <col min="11" max="11" width="15.85546875" style="151" customWidth="1"/>
    <col min="12" max="12" width="1.5703125" style="151" customWidth="1"/>
    <col min="13" max="13" width="15.85546875" style="151" customWidth="1"/>
    <col min="14" max="14" width="1.5703125" style="151" customWidth="1"/>
    <col min="15" max="15" width="15.85546875" style="151" customWidth="1"/>
    <col min="16" max="16" width="1.85546875" style="151" customWidth="1"/>
    <col min="17" max="17" width="15.85546875" style="151" customWidth="1"/>
    <col min="18" max="18" width="1.5703125" style="151" customWidth="1"/>
    <col min="19" max="19" width="15.85546875" style="151" customWidth="1"/>
    <col min="20" max="20" width="1.7109375" style="151" customWidth="1"/>
    <col min="21" max="21" width="15.85546875" style="151" customWidth="1"/>
    <col min="22" max="22" width="1.5703125" style="151" customWidth="1"/>
    <col min="23" max="23" width="15.85546875" style="151" customWidth="1"/>
    <col min="24" max="24" width="1.5703125" style="151" customWidth="1"/>
    <col min="25" max="25" width="15.85546875" style="151" customWidth="1"/>
    <col min="26" max="26" width="1.5703125" style="151" customWidth="1"/>
    <col min="27" max="27" width="15.85546875" style="151" customWidth="1"/>
    <col min="28" max="16384" width="8.85546875" style="151"/>
  </cols>
  <sheetData>
    <row r="1" spans="1:27" s="149" customFormat="1">
      <c r="A1" s="148" t="s">
        <v>102</v>
      </c>
      <c r="B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</row>
    <row r="2" spans="1:27">
      <c r="A2" s="150" t="s">
        <v>18</v>
      </c>
      <c r="B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</row>
    <row r="3" spans="1:27">
      <c r="A3" s="150" t="s">
        <v>279</v>
      </c>
      <c r="B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</row>
    <row r="4" spans="1:27">
      <c r="AA4" s="152" t="s">
        <v>107</v>
      </c>
    </row>
    <row r="5" spans="1:27">
      <c r="C5" s="201" t="s">
        <v>37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202" t="s">
        <v>76</v>
      </c>
      <c r="P6" s="202"/>
      <c r="Q6" s="202"/>
      <c r="R6" s="202"/>
      <c r="S6" s="202"/>
      <c r="T6" s="202"/>
      <c r="U6" s="202"/>
      <c r="V6" s="153"/>
      <c r="W6" s="153"/>
      <c r="X6" s="153"/>
      <c r="Y6" s="153"/>
      <c r="Z6" s="153"/>
      <c r="AA6" s="153"/>
    </row>
    <row r="7" spans="1:27" ht="21.75" customHeight="1"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200" t="s">
        <v>171</v>
      </c>
      <c r="P7" s="200"/>
      <c r="Q7" s="200"/>
      <c r="R7" s="153"/>
      <c r="S7" s="190" t="s">
        <v>175</v>
      </c>
      <c r="T7" s="157"/>
      <c r="U7" s="155"/>
      <c r="V7" s="155"/>
      <c r="W7" s="155"/>
      <c r="X7" s="155"/>
      <c r="Y7" s="155"/>
      <c r="Z7" s="153"/>
      <c r="AA7" s="153"/>
    </row>
    <row r="8" spans="1:27"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 t="s">
        <v>304</v>
      </c>
      <c r="P8" s="153"/>
      <c r="Q8" s="153"/>
      <c r="R8" s="153"/>
      <c r="S8" s="153" t="s">
        <v>232</v>
      </c>
      <c r="T8" s="153"/>
      <c r="U8" s="155"/>
      <c r="V8" s="155"/>
      <c r="W8" s="155"/>
      <c r="X8" s="155"/>
      <c r="Y8" s="155"/>
      <c r="Z8" s="153"/>
      <c r="AA8" s="153"/>
    </row>
    <row r="9" spans="1:27">
      <c r="C9" s="153" t="s">
        <v>19</v>
      </c>
      <c r="E9" s="153"/>
      <c r="G9" s="153"/>
      <c r="H9" s="153"/>
      <c r="I9" s="153"/>
      <c r="K9" s="200" t="s">
        <v>126</v>
      </c>
      <c r="L9" s="200"/>
      <c r="M9" s="200"/>
      <c r="N9" s="153"/>
      <c r="O9" s="153" t="s">
        <v>212</v>
      </c>
      <c r="P9" s="153"/>
      <c r="Q9" s="153" t="s">
        <v>168</v>
      </c>
      <c r="R9" s="153"/>
      <c r="S9" s="153" t="s">
        <v>187</v>
      </c>
      <c r="T9" s="153"/>
      <c r="W9" s="156" t="s">
        <v>103</v>
      </c>
      <c r="Y9" s="153" t="s">
        <v>147</v>
      </c>
      <c r="Z9" s="153"/>
      <c r="AA9" s="156"/>
    </row>
    <row r="10" spans="1:27" s="156" customFormat="1">
      <c r="C10" s="153" t="s">
        <v>55</v>
      </c>
      <c r="E10" s="153" t="s">
        <v>105</v>
      </c>
      <c r="G10" s="153" t="s">
        <v>130</v>
      </c>
      <c r="H10" s="153"/>
      <c r="I10" s="153" t="s">
        <v>259</v>
      </c>
      <c r="K10" s="154" t="s">
        <v>33</v>
      </c>
      <c r="L10" s="157"/>
      <c r="O10" s="153" t="s">
        <v>57</v>
      </c>
      <c r="P10" s="153"/>
      <c r="Q10" s="153" t="s">
        <v>169</v>
      </c>
      <c r="R10" s="153"/>
      <c r="S10" s="153" t="s">
        <v>188</v>
      </c>
      <c r="T10" s="153"/>
      <c r="U10" s="153" t="s">
        <v>77</v>
      </c>
      <c r="V10" s="153"/>
      <c r="W10" s="153" t="s">
        <v>2</v>
      </c>
      <c r="X10" s="153"/>
      <c r="Y10" s="153" t="s">
        <v>148</v>
      </c>
      <c r="AA10" s="156" t="s">
        <v>103</v>
      </c>
    </row>
    <row r="11" spans="1:27" s="156" customFormat="1">
      <c r="C11" s="189" t="s">
        <v>56</v>
      </c>
      <c r="D11" s="153"/>
      <c r="E11" s="189" t="s">
        <v>213</v>
      </c>
      <c r="F11" s="153"/>
      <c r="G11" s="189" t="s">
        <v>131</v>
      </c>
      <c r="H11" s="153"/>
      <c r="I11" s="189" t="s">
        <v>267</v>
      </c>
      <c r="J11" s="153"/>
      <c r="K11" s="189" t="s">
        <v>34</v>
      </c>
      <c r="L11" s="158"/>
      <c r="M11" s="189" t="s">
        <v>30</v>
      </c>
      <c r="N11" s="153"/>
      <c r="O11" s="189" t="s">
        <v>58</v>
      </c>
      <c r="P11" s="153"/>
      <c r="Q11" s="189" t="s">
        <v>170</v>
      </c>
      <c r="R11" s="153"/>
      <c r="S11" s="189" t="s">
        <v>175</v>
      </c>
      <c r="T11" s="153"/>
      <c r="U11" s="189" t="s">
        <v>78</v>
      </c>
      <c r="V11" s="153"/>
      <c r="W11" s="189" t="s">
        <v>149</v>
      </c>
      <c r="X11" s="153"/>
      <c r="Y11" s="189" t="s">
        <v>150</v>
      </c>
      <c r="Z11" s="153"/>
      <c r="AA11" s="189" t="s">
        <v>2</v>
      </c>
    </row>
    <row r="12" spans="1:27">
      <c r="A12" s="159" t="s">
        <v>255</v>
      </c>
      <c r="C12" s="160">
        <v>416625000</v>
      </c>
      <c r="D12" s="160"/>
      <c r="E12" s="160">
        <v>6300697829</v>
      </c>
      <c r="F12" s="160"/>
      <c r="G12" s="160">
        <v>6000000000</v>
      </c>
      <c r="H12" s="160"/>
      <c r="I12" s="160">
        <v>0</v>
      </c>
      <c r="J12" s="160"/>
      <c r="K12" s="160">
        <v>33330000</v>
      </c>
      <c r="L12" s="160"/>
      <c r="M12" s="160">
        <v>3520686931</v>
      </c>
      <c r="N12" s="160"/>
      <c r="O12" s="160">
        <v>-361786</v>
      </c>
      <c r="P12" s="160"/>
      <c r="Q12" s="160">
        <v>-23842502</v>
      </c>
      <c r="R12" s="160"/>
      <c r="S12" s="160">
        <v>-82935668</v>
      </c>
      <c r="T12" s="160"/>
      <c r="U12" s="160">
        <f>SUM(O12:T12)</f>
        <v>-107139956</v>
      </c>
      <c r="V12" s="160"/>
      <c r="W12" s="160">
        <f>SUM(C12:M12,U12)</f>
        <v>16164199804</v>
      </c>
      <c r="X12" s="160"/>
      <c r="Y12" s="160">
        <v>1076499106</v>
      </c>
      <c r="Z12" s="160"/>
      <c r="AA12" s="160">
        <f>SUM(W12:Y12)</f>
        <v>17240698910</v>
      </c>
    </row>
    <row r="13" spans="1:27">
      <c r="A13" s="151" t="s">
        <v>209</v>
      </c>
      <c r="C13" s="162">
        <v>0</v>
      </c>
      <c r="D13" s="160"/>
      <c r="E13" s="162">
        <v>0</v>
      </c>
      <c r="F13" s="160"/>
      <c r="G13" s="162">
        <v>0</v>
      </c>
      <c r="H13" s="162"/>
      <c r="I13" s="162">
        <v>0</v>
      </c>
      <c r="J13" s="160"/>
      <c r="K13" s="162">
        <v>0</v>
      </c>
      <c r="L13" s="158"/>
      <c r="M13" s="158">
        <f>SUM(PL!F65)</f>
        <v>-295784738</v>
      </c>
      <c r="N13" s="158"/>
      <c r="O13" s="162">
        <v>0</v>
      </c>
      <c r="P13" s="162"/>
      <c r="Q13" s="162">
        <v>0</v>
      </c>
      <c r="R13" s="162"/>
      <c r="S13" s="162">
        <v>0</v>
      </c>
      <c r="T13" s="162"/>
      <c r="U13" s="160">
        <f>SUM(O13:T13)</f>
        <v>0</v>
      </c>
      <c r="V13" s="160"/>
      <c r="W13" s="160">
        <f>SUM(C13:M13,U13)</f>
        <v>-295784738</v>
      </c>
      <c r="X13" s="160"/>
      <c r="Y13" s="160">
        <v>132804219</v>
      </c>
      <c r="Z13" s="161"/>
      <c r="AA13" s="160">
        <f>SUM(W13:Y13)</f>
        <v>-162980519</v>
      </c>
    </row>
    <row r="14" spans="1:27">
      <c r="A14" s="151" t="s">
        <v>121</v>
      </c>
      <c r="C14" s="162">
        <v>0</v>
      </c>
      <c r="D14" s="160"/>
      <c r="E14" s="162">
        <v>0</v>
      </c>
      <c r="F14" s="160"/>
      <c r="G14" s="162">
        <v>0</v>
      </c>
      <c r="H14" s="162"/>
      <c r="I14" s="162">
        <v>0</v>
      </c>
      <c r="J14" s="160"/>
      <c r="K14" s="162">
        <v>0</v>
      </c>
      <c r="L14" s="158"/>
      <c r="M14" s="158">
        <v>18813889</v>
      </c>
      <c r="N14" s="158"/>
      <c r="O14" s="162">
        <v>0</v>
      </c>
      <c r="P14" s="162"/>
      <c r="Q14" s="162">
        <v>0</v>
      </c>
      <c r="R14" s="162"/>
      <c r="S14" s="162">
        <v>41770267</v>
      </c>
      <c r="T14" s="162"/>
      <c r="U14" s="160">
        <f>SUM(O14:T14)</f>
        <v>41770267</v>
      </c>
      <c r="V14" s="160"/>
      <c r="W14" s="160">
        <f>SUM(C14:M14,U14)</f>
        <v>60584156</v>
      </c>
      <c r="X14" s="160"/>
      <c r="Y14" s="160">
        <v>0</v>
      </c>
      <c r="Z14" s="161"/>
      <c r="AA14" s="163">
        <f>SUM(W14:Y14)</f>
        <v>60584156</v>
      </c>
    </row>
    <row r="15" spans="1:27">
      <c r="A15" s="151" t="s">
        <v>110</v>
      </c>
      <c r="C15" s="164">
        <f>SUM(C13:C14)</f>
        <v>0</v>
      </c>
      <c r="D15" s="162"/>
      <c r="E15" s="164">
        <f>SUM(E13:E14)</f>
        <v>0</v>
      </c>
      <c r="F15" s="162"/>
      <c r="G15" s="164">
        <f>SUM(G13:G14)</f>
        <v>0</v>
      </c>
      <c r="H15" s="162"/>
      <c r="I15" s="164">
        <f>SUM(I13:I14)</f>
        <v>0</v>
      </c>
      <c r="J15" s="162"/>
      <c r="K15" s="164">
        <f>SUM(K13:K14)</f>
        <v>0</v>
      </c>
      <c r="L15" s="158"/>
      <c r="M15" s="164">
        <f>SUM(M13:M14)</f>
        <v>-276970849</v>
      </c>
      <c r="N15" s="158"/>
      <c r="O15" s="164">
        <f>SUM(O13:O14)</f>
        <v>0</v>
      </c>
      <c r="P15" s="162"/>
      <c r="Q15" s="164">
        <f>SUM(Q13:Q14)</f>
        <v>0</v>
      </c>
      <c r="R15" s="162"/>
      <c r="S15" s="164">
        <f>SUM(S13:S14)</f>
        <v>41770267</v>
      </c>
      <c r="T15" s="162"/>
      <c r="U15" s="164">
        <f>SUM(U13:U14)</f>
        <v>41770267</v>
      </c>
      <c r="V15" s="162"/>
      <c r="W15" s="164">
        <f>SUM(W13:W14)</f>
        <v>-235200582</v>
      </c>
      <c r="X15" s="162"/>
      <c r="Y15" s="164">
        <f>SUM(Y13:Y14)</f>
        <v>132804219</v>
      </c>
      <c r="Z15" s="161"/>
      <c r="AA15" s="160">
        <f>SUM(AA13:AA14)</f>
        <v>-102396363</v>
      </c>
    </row>
    <row r="16" spans="1:27">
      <c r="A16" s="151" t="s">
        <v>225</v>
      </c>
      <c r="C16" s="162">
        <v>6</v>
      </c>
      <c r="D16" s="162"/>
      <c r="E16" s="162">
        <v>93</v>
      </c>
      <c r="F16" s="162"/>
      <c r="G16" s="162">
        <v>0</v>
      </c>
      <c r="H16" s="162"/>
      <c r="I16" s="162">
        <v>0</v>
      </c>
      <c r="J16" s="162"/>
      <c r="K16" s="162">
        <v>0</v>
      </c>
      <c r="L16" s="158"/>
      <c r="M16" s="162">
        <v>0</v>
      </c>
      <c r="N16" s="158"/>
      <c r="O16" s="162">
        <v>0</v>
      </c>
      <c r="P16" s="162"/>
      <c r="Q16" s="162">
        <v>0</v>
      </c>
      <c r="R16" s="162"/>
      <c r="S16" s="162">
        <v>0</v>
      </c>
      <c r="T16" s="162"/>
      <c r="U16" s="160">
        <v>0</v>
      </c>
      <c r="V16" s="161"/>
      <c r="W16" s="160">
        <f>SUM(C16:M16,U16)</f>
        <v>99</v>
      </c>
      <c r="X16" s="161"/>
      <c r="Y16" s="161">
        <v>0</v>
      </c>
      <c r="Z16" s="158"/>
      <c r="AA16" s="160">
        <f>SUM(W16:Y16)</f>
        <v>99</v>
      </c>
    </row>
    <row r="17" spans="1:27">
      <c r="A17" s="151" t="s">
        <v>260</v>
      </c>
      <c r="C17" s="162">
        <v>0</v>
      </c>
      <c r="D17" s="162"/>
      <c r="E17" s="162">
        <v>0</v>
      </c>
      <c r="F17" s="162"/>
      <c r="G17" s="162">
        <v>-1000000000</v>
      </c>
      <c r="H17" s="162"/>
      <c r="I17" s="162">
        <v>0</v>
      </c>
      <c r="J17" s="162"/>
      <c r="K17" s="162">
        <v>0</v>
      </c>
      <c r="L17" s="158"/>
      <c r="M17" s="158">
        <v>0</v>
      </c>
      <c r="N17" s="158"/>
      <c r="O17" s="162">
        <v>0</v>
      </c>
      <c r="P17" s="162"/>
      <c r="Q17" s="162">
        <v>0</v>
      </c>
      <c r="R17" s="162"/>
      <c r="S17" s="162">
        <v>0</v>
      </c>
      <c r="T17" s="162"/>
      <c r="U17" s="160">
        <f>SUM(O17:T17)</f>
        <v>0</v>
      </c>
      <c r="V17" s="160"/>
      <c r="W17" s="160">
        <f>SUM(C17:M17,U17)</f>
        <v>-1000000000</v>
      </c>
      <c r="X17" s="160"/>
      <c r="Y17" s="160">
        <v>0</v>
      </c>
      <c r="Z17" s="160"/>
      <c r="AA17" s="160">
        <f>SUM(W17:Y17)</f>
        <v>-1000000000</v>
      </c>
    </row>
    <row r="18" spans="1:27">
      <c r="A18" s="151" t="s">
        <v>151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58"/>
      <c r="M18" s="158"/>
      <c r="N18" s="158"/>
      <c r="O18" s="162"/>
      <c r="P18" s="162"/>
      <c r="Q18" s="162"/>
      <c r="R18" s="162"/>
      <c r="S18" s="162"/>
      <c r="T18" s="162"/>
      <c r="U18" s="160"/>
      <c r="V18" s="161"/>
      <c r="W18" s="161"/>
      <c r="X18" s="161"/>
      <c r="Y18" s="161"/>
      <c r="Z18" s="161"/>
      <c r="AA18" s="160"/>
    </row>
    <row r="19" spans="1:27">
      <c r="A19" s="151" t="s">
        <v>261</v>
      </c>
      <c r="C19" s="162">
        <v>0</v>
      </c>
      <c r="D19" s="162"/>
      <c r="E19" s="162">
        <v>0</v>
      </c>
      <c r="F19" s="162"/>
      <c r="G19" s="162">
        <v>0</v>
      </c>
      <c r="H19" s="162"/>
      <c r="I19" s="162">
        <v>0</v>
      </c>
      <c r="J19" s="162"/>
      <c r="K19" s="162">
        <v>0</v>
      </c>
      <c r="L19" s="158"/>
      <c r="M19" s="158">
        <v>-372850850</v>
      </c>
      <c r="N19" s="158"/>
      <c r="O19" s="162">
        <v>0</v>
      </c>
      <c r="P19" s="162"/>
      <c r="Q19" s="162">
        <v>0</v>
      </c>
      <c r="R19" s="162"/>
      <c r="S19" s="162">
        <v>0</v>
      </c>
      <c r="T19" s="162"/>
      <c r="U19" s="160">
        <f>SUM(O19:T19)</f>
        <v>0</v>
      </c>
      <c r="V19" s="161"/>
      <c r="W19" s="160">
        <f>SUM(C19:M19,U19)</f>
        <v>-372850850</v>
      </c>
      <c r="X19" s="161"/>
      <c r="Y19" s="161">
        <v>0</v>
      </c>
      <c r="Z19" s="161"/>
      <c r="AA19" s="160">
        <f>SUM(W19:Y19)</f>
        <v>-372850850</v>
      </c>
    </row>
    <row r="20" spans="1:27">
      <c r="A20" s="151" t="s">
        <v>284</v>
      </c>
      <c r="C20" s="162">
        <v>0</v>
      </c>
      <c r="D20" s="162"/>
      <c r="E20" s="162">
        <v>0</v>
      </c>
      <c r="F20" s="162"/>
      <c r="G20" s="162">
        <v>0</v>
      </c>
      <c r="H20" s="162"/>
      <c r="I20" s="162">
        <v>17610279</v>
      </c>
      <c r="J20" s="162"/>
      <c r="K20" s="162">
        <v>0</v>
      </c>
      <c r="L20" s="158"/>
      <c r="M20" s="158">
        <v>0</v>
      </c>
      <c r="N20" s="158"/>
      <c r="O20" s="162">
        <v>0</v>
      </c>
      <c r="P20" s="162"/>
      <c r="Q20" s="162">
        <v>0</v>
      </c>
      <c r="R20" s="162"/>
      <c r="S20" s="162">
        <v>0</v>
      </c>
      <c r="T20" s="162"/>
      <c r="U20" s="160">
        <f>SUM(O20:T20)</f>
        <v>0</v>
      </c>
      <c r="V20" s="161"/>
      <c r="W20" s="160">
        <f>SUM(C20:M20,U20)</f>
        <v>17610279</v>
      </c>
      <c r="X20" s="161"/>
      <c r="Y20" s="160">
        <v>0</v>
      </c>
      <c r="Z20" s="158"/>
      <c r="AA20" s="160">
        <f t="shared" ref="AA20" si="0">SUM(W20:Y20)</f>
        <v>17610279</v>
      </c>
    </row>
    <row r="21" spans="1:27">
      <c r="A21" s="151" t="s">
        <v>289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58"/>
      <c r="M21" s="158"/>
      <c r="N21" s="158"/>
      <c r="O21" s="162"/>
      <c r="P21" s="162"/>
      <c r="Q21" s="162"/>
      <c r="R21" s="162"/>
      <c r="S21" s="162"/>
      <c r="T21" s="162"/>
      <c r="U21" s="160"/>
      <c r="V21" s="161"/>
      <c r="W21" s="160"/>
      <c r="X21" s="161"/>
      <c r="Y21" s="160"/>
      <c r="Z21" s="158"/>
      <c r="AA21" s="160"/>
    </row>
    <row r="22" spans="1:27">
      <c r="A22" s="151" t="s">
        <v>290</v>
      </c>
      <c r="C22" s="162">
        <v>0</v>
      </c>
      <c r="D22" s="162"/>
      <c r="E22" s="162">
        <v>0</v>
      </c>
      <c r="F22" s="162"/>
      <c r="G22" s="162">
        <v>0</v>
      </c>
      <c r="H22" s="162"/>
      <c r="I22" s="162">
        <v>0</v>
      </c>
      <c r="J22" s="162"/>
      <c r="K22" s="162">
        <v>0</v>
      </c>
      <c r="L22" s="158"/>
      <c r="M22" s="158">
        <v>0</v>
      </c>
      <c r="N22" s="158"/>
      <c r="O22" s="162">
        <v>0</v>
      </c>
      <c r="P22" s="162"/>
      <c r="Q22" s="162">
        <v>0</v>
      </c>
      <c r="R22" s="162"/>
      <c r="S22" s="162">
        <v>0</v>
      </c>
      <c r="T22" s="162"/>
      <c r="U22" s="160">
        <v>0</v>
      </c>
      <c r="V22" s="161"/>
      <c r="W22" s="160">
        <f>SUM(C22:M22,U22)</f>
        <v>0</v>
      </c>
      <c r="X22" s="161"/>
      <c r="Y22" s="160">
        <v>-6996</v>
      </c>
      <c r="Z22" s="158"/>
      <c r="AA22" s="160">
        <f t="shared" ref="AA22" si="1">SUM(W22:Y22)</f>
        <v>-6996</v>
      </c>
    </row>
    <row r="23" spans="1:27" s="155" customFormat="1" ht="21.75" thickBot="1">
      <c r="A23" s="159" t="s">
        <v>256</v>
      </c>
      <c r="C23" s="165">
        <f>SUM(C12,C15:C22)</f>
        <v>416625006</v>
      </c>
      <c r="D23" s="158"/>
      <c r="E23" s="165">
        <f>SUM(E12,E15:E22)</f>
        <v>6300697922</v>
      </c>
      <c r="F23" s="158"/>
      <c r="G23" s="165">
        <f>SUM(G12,G15:G22)</f>
        <v>5000000000</v>
      </c>
      <c r="H23" s="158"/>
      <c r="I23" s="165">
        <f>SUM(I12,I15:I22)</f>
        <v>17610279</v>
      </c>
      <c r="J23" s="158"/>
      <c r="K23" s="165">
        <f>SUM(K12,K15:K22)</f>
        <v>33330000</v>
      </c>
      <c r="L23" s="158"/>
      <c r="M23" s="165">
        <f>SUM(M12,M15:M22)</f>
        <v>2870865232</v>
      </c>
      <c r="N23" s="158"/>
      <c r="O23" s="165">
        <f>SUM(O12,O15:O22)</f>
        <v>-361786</v>
      </c>
      <c r="P23" s="158"/>
      <c r="Q23" s="165">
        <f>SUM(Q12,Q15:Q22)</f>
        <v>-23842502</v>
      </c>
      <c r="R23" s="158"/>
      <c r="S23" s="165">
        <f>SUM(S12,S15:S22)</f>
        <v>-41165401</v>
      </c>
      <c r="T23" s="158"/>
      <c r="U23" s="165">
        <f>SUM(U12,U15:U22)</f>
        <v>-65369689</v>
      </c>
      <c r="V23" s="158"/>
      <c r="W23" s="165">
        <f>SUM(W12,W15:W22)</f>
        <v>14573758750</v>
      </c>
      <c r="X23" s="158"/>
      <c r="Y23" s="165">
        <f>SUM(Y12,Y15:Y22)</f>
        <v>1209296329</v>
      </c>
      <c r="Z23" s="158"/>
      <c r="AA23" s="165">
        <f>SUM(AA12,AA15:AA22)</f>
        <v>15783055079</v>
      </c>
    </row>
    <row r="24" spans="1:27" s="155" customFormat="1" ht="21.75" thickTop="1">
      <c r="A24" s="159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</row>
    <row r="25" spans="1:27">
      <c r="A25" s="159" t="s">
        <v>280</v>
      </c>
      <c r="C25" s="160">
        <f>SUM(C23)</f>
        <v>416625006</v>
      </c>
      <c r="D25" s="160"/>
      <c r="E25" s="160">
        <f>SUM(E23)</f>
        <v>6300697922</v>
      </c>
      <c r="F25" s="160"/>
      <c r="G25" s="160">
        <f>SUM(G23)</f>
        <v>5000000000</v>
      </c>
      <c r="H25" s="160"/>
      <c r="I25" s="160">
        <f>SUM(I23)</f>
        <v>17610279</v>
      </c>
      <c r="J25" s="160"/>
      <c r="K25" s="160">
        <f>SUM(K23)</f>
        <v>33330000</v>
      </c>
      <c r="L25" s="160"/>
      <c r="M25" s="160">
        <f>SUM(M23)</f>
        <v>2870865232</v>
      </c>
      <c r="N25" s="160"/>
      <c r="O25" s="160">
        <f>SUM(O23)</f>
        <v>-361786</v>
      </c>
      <c r="P25" s="160"/>
      <c r="Q25" s="160">
        <f>SUM(Q23)</f>
        <v>-23842502</v>
      </c>
      <c r="R25" s="160"/>
      <c r="S25" s="160">
        <f>SUM(S23)</f>
        <v>-41165401</v>
      </c>
      <c r="T25" s="160"/>
      <c r="U25" s="160">
        <f>SUM(U23)</f>
        <v>-65369689</v>
      </c>
      <c r="V25" s="160"/>
      <c r="W25" s="160">
        <f>SUM(W23)</f>
        <v>14573758750</v>
      </c>
      <c r="X25" s="160"/>
      <c r="Y25" s="160">
        <f>SUM(Y23)</f>
        <v>1209296329</v>
      </c>
      <c r="Z25" s="160"/>
      <c r="AA25" s="160">
        <f>SUM(AA23)</f>
        <v>15783055079</v>
      </c>
    </row>
    <row r="26" spans="1:27">
      <c r="A26" s="151" t="s">
        <v>209</v>
      </c>
      <c r="C26" s="162">
        <v>0</v>
      </c>
      <c r="D26" s="160"/>
      <c r="E26" s="162">
        <v>0</v>
      </c>
      <c r="F26" s="160"/>
      <c r="G26" s="162">
        <v>0</v>
      </c>
      <c r="H26" s="162"/>
      <c r="I26" s="162">
        <v>0</v>
      </c>
      <c r="J26" s="160"/>
      <c r="K26" s="162">
        <v>0</v>
      </c>
      <c r="L26" s="158"/>
      <c r="M26" s="158">
        <f>SUM(PL!D65)</f>
        <v>-887004843</v>
      </c>
      <c r="N26" s="158"/>
      <c r="O26" s="162">
        <v>0</v>
      </c>
      <c r="P26" s="162"/>
      <c r="Q26" s="162">
        <v>0</v>
      </c>
      <c r="R26" s="162"/>
      <c r="S26" s="162">
        <v>0</v>
      </c>
      <c r="T26" s="162"/>
      <c r="U26" s="160">
        <f>SUM(O26:T26)</f>
        <v>0</v>
      </c>
      <c r="V26" s="160"/>
      <c r="W26" s="160">
        <f>SUM(C26:M26,U26)</f>
        <v>-887004843</v>
      </c>
      <c r="X26" s="160"/>
      <c r="Y26" s="160">
        <f>SUM(PL!D67)</f>
        <v>780430</v>
      </c>
      <c r="Z26" s="161"/>
      <c r="AA26" s="160">
        <f t="shared" ref="AA26:AA27" si="2">SUM(W26:Y26)</f>
        <v>-886224413</v>
      </c>
    </row>
    <row r="27" spans="1:27">
      <c r="A27" s="151" t="s">
        <v>121</v>
      </c>
      <c r="C27" s="162">
        <v>0</v>
      </c>
      <c r="D27" s="160"/>
      <c r="E27" s="162">
        <v>0</v>
      </c>
      <c r="F27" s="160"/>
      <c r="G27" s="162">
        <v>0</v>
      </c>
      <c r="H27" s="162"/>
      <c r="I27" s="162">
        <v>0</v>
      </c>
      <c r="J27" s="160"/>
      <c r="K27" s="162">
        <v>0</v>
      </c>
      <c r="L27" s="158"/>
      <c r="M27" s="158">
        <f>SUM(PL!D54)</f>
        <v>0</v>
      </c>
      <c r="N27" s="158"/>
      <c r="O27" s="162">
        <v>0</v>
      </c>
      <c r="P27" s="162"/>
      <c r="Q27" s="162">
        <v>0</v>
      </c>
      <c r="R27" s="162"/>
      <c r="S27" s="162">
        <f>SUM(PL!D52)</f>
        <v>930131</v>
      </c>
      <c r="T27" s="162"/>
      <c r="U27" s="160">
        <f>SUM(O27:T27)</f>
        <v>930131</v>
      </c>
      <c r="V27" s="160"/>
      <c r="W27" s="160">
        <f>SUM(C27:M27,U27)</f>
        <v>930131</v>
      </c>
      <c r="X27" s="160"/>
      <c r="Y27" s="163">
        <v>0</v>
      </c>
      <c r="Z27" s="161"/>
      <c r="AA27" s="163">
        <f t="shared" si="2"/>
        <v>930131</v>
      </c>
    </row>
    <row r="28" spans="1:27">
      <c r="A28" s="151" t="s">
        <v>110</v>
      </c>
      <c r="C28" s="164">
        <f>SUM(C26:C27)</f>
        <v>0</v>
      </c>
      <c r="D28" s="162"/>
      <c r="E28" s="164">
        <f>SUM(E26:E27)</f>
        <v>0</v>
      </c>
      <c r="F28" s="162"/>
      <c r="G28" s="164">
        <f>SUM(G26:G27)</f>
        <v>0</v>
      </c>
      <c r="H28" s="162"/>
      <c r="I28" s="164">
        <f>SUM(I26:I27)</f>
        <v>0</v>
      </c>
      <c r="J28" s="162"/>
      <c r="K28" s="164">
        <f>SUM(K26:K27)</f>
        <v>0</v>
      </c>
      <c r="L28" s="158"/>
      <c r="M28" s="164">
        <f>SUM(M26:M27)</f>
        <v>-887004843</v>
      </c>
      <c r="N28" s="158"/>
      <c r="O28" s="164">
        <f>SUM(O26:O27)</f>
        <v>0</v>
      </c>
      <c r="P28" s="162"/>
      <c r="Q28" s="164">
        <f>SUM(Q26:Q27)</f>
        <v>0</v>
      </c>
      <c r="R28" s="162"/>
      <c r="S28" s="164">
        <f>SUM(S26:S27)</f>
        <v>930131</v>
      </c>
      <c r="T28" s="162"/>
      <c r="U28" s="164">
        <f>SUM(U26:U27)</f>
        <v>930131</v>
      </c>
      <c r="V28" s="162"/>
      <c r="W28" s="164">
        <f>SUM(W26:W27)</f>
        <v>-886074712</v>
      </c>
      <c r="X28" s="162"/>
      <c r="Y28" s="164">
        <f>SUM(Y26:Y27)</f>
        <v>780430</v>
      </c>
      <c r="Z28" s="158"/>
      <c r="AA28" s="160">
        <f>SUM(AA26:AA27)</f>
        <v>-885294282</v>
      </c>
    </row>
    <row r="29" spans="1:27">
      <c r="A29" s="151" t="s">
        <v>225</v>
      </c>
      <c r="C29" s="162">
        <v>510</v>
      </c>
      <c r="D29" s="162"/>
      <c r="E29" s="162">
        <v>7905</v>
      </c>
      <c r="F29" s="162"/>
      <c r="G29" s="162">
        <v>0</v>
      </c>
      <c r="H29" s="162"/>
      <c r="I29" s="162">
        <v>0</v>
      </c>
      <c r="J29" s="162"/>
      <c r="K29" s="162">
        <v>0</v>
      </c>
      <c r="L29" s="158"/>
      <c r="M29" s="162">
        <v>0</v>
      </c>
      <c r="N29" s="158"/>
      <c r="O29" s="162">
        <v>0</v>
      </c>
      <c r="P29" s="162"/>
      <c r="Q29" s="162">
        <v>0</v>
      </c>
      <c r="R29" s="162"/>
      <c r="S29" s="162">
        <v>0</v>
      </c>
      <c r="T29" s="162"/>
      <c r="U29" s="160">
        <f t="shared" ref="U29:U30" si="3">SUM(O29:T29)</f>
        <v>0</v>
      </c>
      <c r="V29" s="161"/>
      <c r="W29" s="160">
        <f t="shared" ref="W29:W30" si="4">SUM(C29:M29,U29)</f>
        <v>8415</v>
      </c>
      <c r="X29" s="161"/>
      <c r="Y29" s="161">
        <v>0</v>
      </c>
      <c r="Z29" s="158"/>
      <c r="AA29" s="160">
        <f>SUM(W29:Y29)</f>
        <v>8415</v>
      </c>
    </row>
    <row r="30" spans="1:27">
      <c r="A30" s="151" t="s">
        <v>260</v>
      </c>
      <c r="C30" s="162">
        <v>0</v>
      </c>
      <c r="D30" s="162"/>
      <c r="E30" s="162">
        <v>0</v>
      </c>
      <c r="F30" s="162"/>
      <c r="G30" s="162">
        <v>-2000000000</v>
      </c>
      <c r="H30" s="162"/>
      <c r="I30" s="162">
        <v>0</v>
      </c>
      <c r="J30" s="162"/>
      <c r="K30" s="162">
        <v>0</v>
      </c>
      <c r="L30" s="158"/>
      <c r="M30" s="158">
        <v>0</v>
      </c>
      <c r="N30" s="158"/>
      <c r="O30" s="162">
        <v>0</v>
      </c>
      <c r="P30" s="162"/>
      <c r="Q30" s="162">
        <v>0</v>
      </c>
      <c r="R30" s="162"/>
      <c r="S30" s="162">
        <v>0</v>
      </c>
      <c r="T30" s="162"/>
      <c r="U30" s="160">
        <f t="shared" si="3"/>
        <v>0</v>
      </c>
      <c r="V30" s="160"/>
      <c r="W30" s="160">
        <f t="shared" si="4"/>
        <v>-2000000000</v>
      </c>
      <c r="X30" s="160"/>
      <c r="Y30" s="160">
        <v>0</v>
      </c>
      <c r="Z30" s="160"/>
      <c r="AA30" s="160">
        <f>SUM(W30:Y30)</f>
        <v>-2000000000</v>
      </c>
    </row>
    <row r="31" spans="1:27">
      <c r="A31" s="151" t="s">
        <v>151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58"/>
      <c r="M31" s="158"/>
      <c r="N31" s="158"/>
      <c r="O31" s="162"/>
      <c r="P31" s="162"/>
      <c r="Q31" s="162"/>
      <c r="R31" s="162"/>
      <c r="S31" s="162"/>
      <c r="T31" s="162"/>
      <c r="U31" s="160"/>
      <c r="V31" s="161"/>
      <c r="W31" s="161"/>
      <c r="X31" s="161"/>
      <c r="Y31" s="161"/>
      <c r="Z31" s="161"/>
      <c r="AA31" s="160"/>
    </row>
    <row r="32" spans="1:27">
      <c r="A32" s="151" t="s">
        <v>261</v>
      </c>
      <c r="C32" s="162">
        <v>0</v>
      </c>
      <c r="D32" s="162"/>
      <c r="E32" s="162">
        <v>0</v>
      </c>
      <c r="F32" s="162"/>
      <c r="G32" s="162">
        <v>0</v>
      </c>
      <c r="H32" s="162"/>
      <c r="I32" s="162">
        <v>0</v>
      </c>
      <c r="J32" s="162"/>
      <c r="K32" s="162">
        <v>0</v>
      </c>
      <c r="L32" s="158"/>
      <c r="M32" s="158">
        <v>-259000000</v>
      </c>
      <c r="N32" s="158"/>
      <c r="O32" s="162">
        <v>0</v>
      </c>
      <c r="P32" s="162"/>
      <c r="Q32" s="162">
        <v>0</v>
      </c>
      <c r="R32" s="162"/>
      <c r="S32" s="162">
        <v>0</v>
      </c>
      <c r="T32" s="162"/>
      <c r="U32" s="160">
        <f t="shared" ref="U32:U33" si="5">SUM(O32:T32)</f>
        <v>0</v>
      </c>
      <c r="V32" s="161"/>
      <c r="W32" s="160">
        <f t="shared" ref="W32:W33" si="6">SUM(C32:M32,U32)</f>
        <v>-259000000</v>
      </c>
      <c r="X32" s="161"/>
      <c r="Y32" s="161">
        <v>0</v>
      </c>
      <c r="Z32" s="161"/>
      <c r="AA32" s="160">
        <f>SUM(W32:Y32)</f>
        <v>-259000000</v>
      </c>
    </row>
    <row r="33" spans="1:27">
      <c r="A33" s="151" t="s">
        <v>284</v>
      </c>
      <c r="C33" s="162">
        <v>0</v>
      </c>
      <c r="D33" s="162"/>
      <c r="E33" s="162">
        <v>0</v>
      </c>
      <c r="F33" s="162"/>
      <c r="G33" s="162">
        <v>0</v>
      </c>
      <c r="H33" s="162"/>
      <c r="I33" s="162">
        <v>11889254</v>
      </c>
      <c r="J33" s="162"/>
      <c r="K33" s="162">
        <v>0</v>
      </c>
      <c r="L33" s="158"/>
      <c r="M33" s="162">
        <v>0</v>
      </c>
      <c r="N33" s="158"/>
      <c r="O33" s="162">
        <v>0</v>
      </c>
      <c r="P33" s="162"/>
      <c r="Q33" s="162">
        <v>0</v>
      </c>
      <c r="R33" s="162"/>
      <c r="S33" s="162">
        <v>0</v>
      </c>
      <c r="T33" s="162"/>
      <c r="U33" s="160">
        <f t="shared" si="5"/>
        <v>0</v>
      </c>
      <c r="V33" s="161"/>
      <c r="W33" s="160">
        <f t="shared" si="6"/>
        <v>11889254</v>
      </c>
      <c r="X33" s="161"/>
      <c r="Y33" s="162">
        <v>0</v>
      </c>
      <c r="Z33" s="161"/>
      <c r="AA33" s="160">
        <f>SUM(W33:Y33)</f>
        <v>11889254</v>
      </c>
    </row>
    <row r="34" spans="1:27">
      <c r="A34" s="151" t="s">
        <v>166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58"/>
      <c r="M34" s="158"/>
      <c r="N34" s="158"/>
      <c r="O34" s="162"/>
      <c r="P34" s="162"/>
      <c r="Q34" s="162"/>
      <c r="R34" s="162"/>
      <c r="S34" s="162"/>
      <c r="T34" s="162"/>
      <c r="U34" s="160"/>
      <c r="V34" s="160"/>
      <c r="W34" s="160"/>
      <c r="X34" s="160"/>
      <c r="Y34" s="160"/>
      <c r="Z34" s="158"/>
      <c r="AA34" s="160"/>
    </row>
    <row r="35" spans="1:27">
      <c r="A35" s="151" t="s">
        <v>291</v>
      </c>
      <c r="C35" s="162">
        <v>0</v>
      </c>
      <c r="D35" s="162"/>
      <c r="E35" s="162">
        <v>0</v>
      </c>
      <c r="F35" s="162"/>
      <c r="G35" s="162">
        <v>0</v>
      </c>
      <c r="H35" s="162"/>
      <c r="I35" s="162">
        <v>0</v>
      </c>
      <c r="J35" s="162"/>
      <c r="K35" s="162">
        <v>0</v>
      </c>
      <c r="L35" s="158"/>
      <c r="M35" s="158">
        <v>0</v>
      </c>
      <c r="N35" s="158"/>
      <c r="O35" s="162">
        <v>0</v>
      </c>
      <c r="P35" s="162"/>
      <c r="Q35" s="162">
        <v>0</v>
      </c>
      <c r="R35" s="162"/>
      <c r="S35" s="162">
        <v>0</v>
      </c>
      <c r="T35" s="162"/>
      <c r="U35" s="160">
        <f>SUM(O35:T35)</f>
        <v>0</v>
      </c>
      <c r="V35" s="160"/>
      <c r="W35" s="160">
        <f>SUM(C35:M35,U35)</f>
        <v>0</v>
      </c>
      <c r="X35" s="160"/>
      <c r="Y35" s="160">
        <v>-83280267</v>
      </c>
      <c r="Z35" s="158"/>
      <c r="AA35" s="160">
        <f t="shared" ref="AA35:AA37" si="7">SUM(W35:Y35)</f>
        <v>-83280267</v>
      </c>
    </row>
    <row r="36" spans="1:27">
      <c r="A36" s="151" t="s">
        <v>167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58"/>
      <c r="M36" s="158"/>
      <c r="N36" s="158"/>
      <c r="O36" s="162"/>
      <c r="P36" s="162"/>
      <c r="Q36" s="162"/>
      <c r="R36" s="162"/>
      <c r="S36" s="162"/>
      <c r="T36" s="162"/>
      <c r="U36" s="160"/>
      <c r="V36" s="160"/>
      <c r="W36" s="160"/>
      <c r="X36" s="160"/>
      <c r="Y36" s="160"/>
      <c r="Z36" s="158"/>
      <c r="AA36" s="160"/>
    </row>
    <row r="37" spans="1:27">
      <c r="A37" s="151" t="s">
        <v>290</v>
      </c>
      <c r="C37" s="162">
        <v>0</v>
      </c>
      <c r="D37" s="162"/>
      <c r="E37" s="162">
        <v>0</v>
      </c>
      <c r="F37" s="162"/>
      <c r="G37" s="162">
        <v>0</v>
      </c>
      <c r="H37" s="162"/>
      <c r="I37" s="162">
        <v>0</v>
      </c>
      <c r="J37" s="162"/>
      <c r="K37" s="162">
        <v>0</v>
      </c>
      <c r="L37" s="158"/>
      <c r="M37" s="158">
        <v>0</v>
      </c>
      <c r="N37" s="158"/>
      <c r="O37" s="162">
        <v>0</v>
      </c>
      <c r="P37" s="162"/>
      <c r="Q37" s="162">
        <v>-13270400</v>
      </c>
      <c r="R37" s="162"/>
      <c r="S37" s="162">
        <v>0</v>
      </c>
      <c r="T37" s="162"/>
      <c r="U37" s="160">
        <f>SUM(O37:T37)</f>
        <v>-13270400</v>
      </c>
      <c r="V37" s="160"/>
      <c r="W37" s="160">
        <f>SUM(C37:M37,U37)</f>
        <v>-13270400</v>
      </c>
      <c r="X37" s="160"/>
      <c r="Y37" s="160">
        <v>-722070709</v>
      </c>
      <c r="Z37" s="158"/>
      <c r="AA37" s="160">
        <f t="shared" si="7"/>
        <v>-735341109</v>
      </c>
    </row>
    <row r="38" spans="1:27">
      <c r="A38" s="151" t="s">
        <v>305</v>
      </c>
      <c r="C38" s="162">
        <v>0</v>
      </c>
      <c r="D38" s="162"/>
      <c r="E38" s="162">
        <v>0</v>
      </c>
      <c r="F38" s="162"/>
      <c r="G38" s="162">
        <v>0</v>
      </c>
      <c r="H38" s="162"/>
      <c r="I38" s="162">
        <v>0</v>
      </c>
      <c r="J38" s="162"/>
      <c r="K38" s="162">
        <v>0</v>
      </c>
      <c r="L38" s="158"/>
      <c r="M38" s="158">
        <v>0</v>
      </c>
      <c r="N38" s="158"/>
      <c r="O38" s="162">
        <v>0</v>
      </c>
      <c r="P38" s="162"/>
      <c r="Q38" s="162">
        <v>5030512</v>
      </c>
      <c r="R38" s="162"/>
      <c r="S38" s="162">
        <v>0</v>
      </c>
      <c r="T38" s="162"/>
      <c r="U38" s="160">
        <f>SUM(O38:T38)</f>
        <v>5030512</v>
      </c>
      <c r="V38" s="160"/>
      <c r="W38" s="160">
        <f>SUM(C38:M38,U38)</f>
        <v>5030512</v>
      </c>
      <c r="X38" s="160"/>
      <c r="Y38" s="160">
        <v>0</v>
      </c>
      <c r="Z38" s="158"/>
      <c r="AA38" s="160">
        <f t="shared" ref="AA38:AA41" si="8">SUM(W38:Y38)</f>
        <v>5030512</v>
      </c>
    </row>
    <row r="39" spans="1:27">
      <c r="A39" s="151" t="s">
        <v>306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58"/>
      <c r="M39" s="158"/>
      <c r="N39" s="158"/>
      <c r="O39" s="162"/>
      <c r="P39" s="162"/>
      <c r="Q39" s="162"/>
      <c r="R39" s="162"/>
      <c r="S39" s="162"/>
      <c r="T39" s="162"/>
      <c r="U39" s="160"/>
      <c r="V39" s="160"/>
      <c r="W39" s="160"/>
      <c r="X39" s="160"/>
      <c r="Y39" s="160"/>
      <c r="Z39" s="158"/>
      <c r="AA39" s="160"/>
    </row>
    <row r="40" spans="1:27">
      <c r="A40" s="151" t="s">
        <v>307</v>
      </c>
      <c r="C40" s="162">
        <v>0</v>
      </c>
      <c r="D40" s="162"/>
      <c r="E40" s="162">
        <v>0</v>
      </c>
      <c r="F40" s="162"/>
      <c r="G40" s="162">
        <v>0</v>
      </c>
      <c r="H40" s="162"/>
      <c r="I40" s="162">
        <v>0</v>
      </c>
      <c r="J40" s="162"/>
      <c r="K40" s="162">
        <v>0</v>
      </c>
      <c r="L40" s="158"/>
      <c r="M40" s="158">
        <v>-17542324</v>
      </c>
      <c r="N40" s="158"/>
      <c r="O40" s="162">
        <v>0</v>
      </c>
      <c r="P40" s="162"/>
      <c r="Q40" s="162">
        <v>0</v>
      </c>
      <c r="R40" s="162"/>
      <c r="S40" s="162">
        <v>17542324</v>
      </c>
      <c r="T40" s="162"/>
      <c r="U40" s="160">
        <f>SUM(O40:T40)</f>
        <v>17542324</v>
      </c>
      <c r="V40" s="160"/>
      <c r="W40" s="160">
        <f>SUM(C40:M40,U40)</f>
        <v>0</v>
      </c>
      <c r="X40" s="160"/>
      <c r="Y40" s="160">
        <v>0</v>
      </c>
      <c r="Z40" s="158"/>
      <c r="AA40" s="160">
        <f t="shared" si="8"/>
        <v>0</v>
      </c>
    </row>
    <row r="41" spans="1:27">
      <c r="A41" s="151" t="s">
        <v>308</v>
      </c>
      <c r="C41" s="162">
        <v>0</v>
      </c>
      <c r="D41" s="162"/>
      <c r="E41" s="162">
        <v>0</v>
      </c>
      <c r="F41" s="162"/>
      <c r="G41" s="162">
        <v>0</v>
      </c>
      <c r="H41" s="162"/>
      <c r="I41" s="162">
        <v>0</v>
      </c>
      <c r="J41" s="162"/>
      <c r="K41" s="162">
        <v>18748120</v>
      </c>
      <c r="L41" s="158"/>
      <c r="M41" s="158">
        <v>-18748120</v>
      </c>
      <c r="N41" s="158"/>
      <c r="O41" s="162">
        <v>0</v>
      </c>
      <c r="P41" s="162"/>
      <c r="Q41" s="162">
        <v>0</v>
      </c>
      <c r="R41" s="162"/>
      <c r="S41" s="162">
        <v>0</v>
      </c>
      <c r="T41" s="162"/>
      <c r="U41" s="160">
        <f t="shared" ref="U41" si="9">SUM(O41:T41)</f>
        <v>0</v>
      </c>
      <c r="V41" s="160"/>
      <c r="W41" s="160">
        <f>SUM(C41:M41,U41)</f>
        <v>0</v>
      </c>
      <c r="X41" s="160"/>
      <c r="Y41" s="160">
        <v>0</v>
      </c>
      <c r="Z41" s="158"/>
      <c r="AA41" s="160">
        <f t="shared" si="8"/>
        <v>0</v>
      </c>
    </row>
    <row r="42" spans="1:27" s="155" customFormat="1" ht="21.75" thickBot="1">
      <c r="A42" s="159" t="s">
        <v>281</v>
      </c>
      <c r="C42" s="165">
        <f>SUM(C25,C28:C41)</f>
        <v>416625516</v>
      </c>
      <c r="D42" s="158"/>
      <c r="E42" s="165">
        <f>SUM(E25,E28:E41)</f>
        <v>6300705827</v>
      </c>
      <c r="F42" s="158"/>
      <c r="G42" s="165">
        <f>SUM(G25,G28:G41)</f>
        <v>3000000000</v>
      </c>
      <c r="H42" s="158"/>
      <c r="I42" s="165">
        <f>SUM(I25,I28:I41)</f>
        <v>29499533</v>
      </c>
      <c r="J42" s="158"/>
      <c r="K42" s="165">
        <f>SUM(K25,K28:K41)</f>
        <v>52078120</v>
      </c>
      <c r="L42" s="158"/>
      <c r="M42" s="165">
        <f>SUM(M25,M28:M41)</f>
        <v>1688569945</v>
      </c>
      <c r="N42" s="158"/>
      <c r="O42" s="165">
        <f>SUM(O25,O28:O41)</f>
        <v>-361786</v>
      </c>
      <c r="P42" s="158"/>
      <c r="Q42" s="165">
        <f>SUM(Q25,Q28:Q41)</f>
        <v>-32082390</v>
      </c>
      <c r="R42" s="158"/>
      <c r="S42" s="165">
        <f>SUM(S25,S28:S41)</f>
        <v>-22692946</v>
      </c>
      <c r="T42" s="158"/>
      <c r="U42" s="165">
        <f>SUM(U25,U28:U41)</f>
        <v>-55137122</v>
      </c>
      <c r="V42" s="158"/>
      <c r="W42" s="165">
        <f>SUM(W25,W28:W41)</f>
        <v>11432341819</v>
      </c>
      <c r="X42" s="158"/>
      <c r="Y42" s="165">
        <f>SUM(Y25,Y28:Y41)</f>
        <v>404725783</v>
      </c>
      <c r="Z42" s="158"/>
      <c r="AA42" s="165">
        <f>SUM(AA25,AA28:AA41)</f>
        <v>11837067602</v>
      </c>
    </row>
    <row r="43" spans="1:27" ht="21.75" thickTop="1">
      <c r="A43" s="159"/>
      <c r="C43" s="158">
        <f>SUM(C23-BS!F87)</f>
        <v>0</v>
      </c>
      <c r="D43" s="158"/>
      <c r="E43" s="158">
        <f>SUM(E23-BS!F88)</f>
        <v>0</v>
      </c>
      <c r="F43" s="158"/>
      <c r="G43" s="158">
        <f>SUM(G23-BS!F89)</f>
        <v>0</v>
      </c>
      <c r="H43" s="158"/>
      <c r="I43" s="158">
        <f>SUM(I23-BS!F90)</f>
        <v>0</v>
      </c>
      <c r="J43" s="158"/>
      <c r="K43" s="158">
        <f>SUM(K23-BS!F92)</f>
        <v>0</v>
      </c>
      <c r="L43" s="158"/>
      <c r="M43" s="158">
        <f>SUM(M23-BS!F93)</f>
        <v>0</v>
      </c>
      <c r="N43" s="158"/>
      <c r="O43" s="158"/>
      <c r="P43" s="158"/>
      <c r="Q43" s="158"/>
      <c r="R43" s="158"/>
      <c r="S43" s="158"/>
      <c r="T43" s="158"/>
      <c r="U43" s="158">
        <f>SUM(U23-BS!F94)</f>
        <v>0</v>
      </c>
      <c r="V43" s="158"/>
      <c r="W43" s="158"/>
      <c r="X43" s="158"/>
      <c r="Y43" s="158">
        <f>SUM(Y23-BS!F96)</f>
        <v>0</v>
      </c>
      <c r="Z43" s="158"/>
      <c r="AA43" s="158">
        <f>SUM(AA23-BS!F97)</f>
        <v>0</v>
      </c>
    </row>
    <row r="44" spans="1:27">
      <c r="C44" s="158">
        <f>SUM(C42-BS!D87)</f>
        <v>0</v>
      </c>
      <c r="D44" s="158"/>
      <c r="E44" s="158">
        <f>SUM(E42-BS!D88)</f>
        <v>0</v>
      </c>
      <c r="F44" s="158"/>
      <c r="G44" s="158">
        <f>SUM(G42-BS!D89)</f>
        <v>0</v>
      </c>
      <c r="H44" s="158"/>
      <c r="I44" s="158">
        <f>SUM(I42-BS!D90)</f>
        <v>0</v>
      </c>
      <c r="J44" s="158"/>
      <c r="K44" s="158">
        <f>SUM(K42-BS!D92)</f>
        <v>0</v>
      </c>
      <c r="L44" s="158"/>
      <c r="M44" s="158">
        <f>SUM(M42-BS!D93)</f>
        <v>0</v>
      </c>
      <c r="N44" s="158"/>
      <c r="O44" s="158"/>
      <c r="P44" s="158"/>
      <c r="Q44" s="158"/>
      <c r="R44" s="158"/>
      <c r="S44" s="158"/>
      <c r="T44" s="158"/>
      <c r="U44" s="158">
        <f>SUM(U42-BS!D94)</f>
        <v>0</v>
      </c>
      <c r="V44" s="158"/>
      <c r="W44" s="158"/>
      <c r="X44" s="158"/>
      <c r="Y44" s="158">
        <f>SUM(Y42-BS!D96)</f>
        <v>0</v>
      </c>
      <c r="Z44" s="158"/>
      <c r="AA44" s="158">
        <f>SUM(AA42-BS!D97)</f>
        <v>0</v>
      </c>
    </row>
    <row r="45" spans="1:27">
      <c r="A45" s="151" t="s">
        <v>16</v>
      </c>
    </row>
  </sheetData>
  <mergeCells count="4">
    <mergeCell ref="K9:M9"/>
    <mergeCell ref="C5:AA5"/>
    <mergeCell ref="O6:U6"/>
    <mergeCell ref="O7:Q7"/>
  </mergeCells>
  <printOptions horizontalCentered="1"/>
  <pageMargins left="0.36" right="0.38" top="0.98425196850393704" bottom="0.196850393700787" header="0.196850393700787" footer="0.196850393700787"/>
  <pageSetup paperSize="9" scale="5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39"/>
  <sheetViews>
    <sheetView showGridLines="0" view="pageBreakPreview" topLeftCell="A14" zoomScale="80" zoomScaleNormal="85" zoomScaleSheetLayoutView="80" workbookViewId="0">
      <selection activeCell="C35" sqref="C35"/>
    </sheetView>
  </sheetViews>
  <sheetFormatPr defaultColWidth="10.5703125" defaultRowHeight="23.25"/>
  <cols>
    <col min="1" max="1" width="53.7109375" style="26" customWidth="1"/>
    <col min="2" max="2" width="1.42578125" style="26" customWidth="1"/>
    <col min="3" max="3" width="17.85546875" style="26" customWidth="1"/>
    <col min="4" max="4" width="1.42578125" style="28" customWidth="1"/>
    <col min="5" max="5" width="17.85546875" style="26" customWidth="1"/>
    <col min="6" max="6" width="1.42578125" style="28" customWidth="1"/>
    <col min="7" max="7" width="17.85546875" style="26" customWidth="1"/>
    <col min="8" max="8" width="1.140625" style="26" customWidth="1"/>
    <col min="9" max="9" width="17.85546875" style="26" customWidth="1"/>
    <col min="10" max="10" width="1.42578125" style="28" customWidth="1"/>
    <col min="11" max="11" width="17.85546875" style="28" customWidth="1"/>
    <col min="12" max="12" width="1.42578125" style="28" customWidth="1"/>
    <col min="13" max="13" width="17.85546875" style="27" customWidth="1"/>
    <col min="14" max="14" width="1.7109375" style="27" customWidth="1"/>
    <col min="15" max="15" width="19.28515625" style="27" customWidth="1"/>
    <col min="16" max="16" width="1.7109375" style="27" customWidth="1"/>
    <col min="17" max="17" width="17.85546875" style="27" customWidth="1"/>
    <col min="18" max="18" width="1.42578125" style="26" customWidth="1"/>
    <col min="19" max="19" width="10.5703125" style="26" customWidth="1"/>
    <col min="20" max="20" width="16.42578125" style="26" customWidth="1"/>
    <col min="21" max="16384" width="10.5703125" style="26"/>
  </cols>
  <sheetData>
    <row r="1" spans="1:17" s="3" customFormat="1">
      <c r="A1" s="33" t="s">
        <v>91</v>
      </c>
      <c r="B1" s="33"/>
      <c r="D1" s="34"/>
      <c r="E1" s="30"/>
      <c r="F1" s="34"/>
      <c r="G1" s="30"/>
      <c r="H1" s="30"/>
      <c r="I1" s="30"/>
      <c r="J1" s="34"/>
      <c r="K1" s="34"/>
      <c r="L1" s="34"/>
      <c r="M1" s="35"/>
      <c r="N1" s="35"/>
      <c r="O1" s="35"/>
      <c r="P1" s="35"/>
      <c r="Q1" s="35"/>
    </row>
    <row r="2" spans="1:17" s="3" customFormat="1">
      <c r="A2" s="33" t="s">
        <v>98</v>
      </c>
      <c r="B2" s="33"/>
      <c r="D2" s="34"/>
      <c r="E2" s="30"/>
      <c r="F2" s="34"/>
      <c r="G2" s="30"/>
      <c r="H2" s="30"/>
      <c r="I2" s="30"/>
      <c r="J2" s="34"/>
      <c r="K2" s="34"/>
      <c r="L2" s="34"/>
      <c r="M2" s="35"/>
      <c r="N2" s="35"/>
      <c r="O2" s="35"/>
      <c r="P2" s="35"/>
      <c r="Q2" s="35"/>
    </row>
    <row r="3" spans="1:17" s="3" customFormat="1">
      <c r="A3" s="32" t="s">
        <v>279</v>
      </c>
      <c r="B3" s="33"/>
      <c r="D3" s="34"/>
      <c r="E3" s="30"/>
      <c r="F3" s="34"/>
      <c r="G3" s="30"/>
      <c r="H3" s="30"/>
      <c r="I3" s="30"/>
      <c r="J3" s="34"/>
      <c r="K3" s="34"/>
      <c r="L3" s="34"/>
      <c r="M3" s="35"/>
      <c r="N3" s="35"/>
      <c r="O3" s="35"/>
      <c r="P3" s="35"/>
      <c r="Q3" s="35"/>
    </row>
    <row r="4" spans="1:17" s="3" customFormat="1">
      <c r="A4" s="30"/>
      <c r="B4" s="30"/>
      <c r="C4" s="30"/>
      <c r="D4" s="34"/>
      <c r="E4" s="30"/>
      <c r="F4" s="34"/>
      <c r="G4" s="30"/>
      <c r="H4" s="30"/>
      <c r="I4" s="30"/>
      <c r="J4" s="34"/>
      <c r="K4" s="34"/>
      <c r="L4" s="34"/>
      <c r="M4" s="35"/>
      <c r="N4" s="35"/>
      <c r="O4" s="35"/>
      <c r="P4" s="35"/>
      <c r="Q4" s="42" t="s">
        <v>107</v>
      </c>
    </row>
    <row r="5" spans="1:17" s="3" customFormat="1">
      <c r="A5" s="30"/>
      <c r="B5" s="30"/>
      <c r="C5" s="6" t="s">
        <v>104</v>
      </c>
      <c r="D5" s="7"/>
      <c r="E5" s="6"/>
      <c r="F5" s="7"/>
      <c r="G5" s="6"/>
      <c r="H5" s="6"/>
      <c r="I5" s="6"/>
      <c r="J5" s="7"/>
      <c r="K5" s="7"/>
      <c r="L5" s="7"/>
      <c r="M5" s="8"/>
      <c r="N5" s="8"/>
      <c r="O5" s="8"/>
      <c r="P5" s="8"/>
      <c r="Q5" s="9"/>
    </row>
    <row r="6" spans="1:17" s="3" customFormat="1">
      <c r="A6" s="30"/>
      <c r="B6" s="30"/>
      <c r="C6" s="21"/>
      <c r="D6" s="34"/>
      <c r="E6" s="21"/>
      <c r="F6" s="34"/>
      <c r="G6" s="21"/>
      <c r="H6" s="21"/>
      <c r="I6" s="21"/>
      <c r="J6" s="34"/>
      <c r="K6" s="34"/>
      <c r="L6" s="34"/>
      <c r="M6" s="29"/>
      <c r="N6" s="29"/>
      <c r="O6" s="25" t="s">
        <v>233</v>
      </c>
      <c r="P6" s="24"/>
      <c r="Q6" s="20"/>
    </row>
    <row r="7" spans="1:17" s="3" customFormat="1">
      <c r="A7" s="30"/>
      <c r="B7" s="30"/>
      <c r="C7" s="21"/>
      <c r="D7" s="34"/>
      <c r="E7" s="21"/>
      <c r="F7" s="34"/>
      <c r="G7" s="21"/>
      <c r="H7" s="21"/>
      <c r="I7" s="21"/>
      <c r="J7" s="34"/>
      <c r="K7" s="34"/>
      <c r="L7" s="34"/>
      <c r="M7" s="29"/>
      <c r="N7" s="29"/>
      <c r="O7" s="23" t="s">
        <v>78</v>
      </c>
      <c r="P7" s="36"/>
      <c r="Q7" s="20"/>
    </row>
    <row r="8" spans="1:17" s="3" customFormat="1">
      <c r="A8" s="30"/>
      <c r="B8" s="30"/>
      <c r="C8" s="21"/>
      <c r="D8" s="34"/>
      <c r="E8" s="21"/>
      <c r="F8" s="34"/>
      <c r="G8" s="21"/>
      <c r="H8" s="21"/>
      <c r="I8" s="21"/>
      <c r="J8" s="34"/>
      <c r="K8" s="34"/>
      <c r="L8" s="34"/>
      <c r="M8" s="29"/>
      <c r="N8" s="29"/>
      <c r="O8" s="2" t="s">
        <v>232</v>
      </c>
      <c r="P8" s="29"/>
      <c r="Q8" s="20"/>
    </row>
    <row r="9" spans="1:17">
      <c r="C9" s="10" t="s">
        <v>19</v>
      </c>
      <c r="D9" s="10"/>
      <c r="E9" s="10"/>
      <c r="F9" s="10"/>
      <c r="G9" s="10"/>
      <c r="H9" s="10"/>
      <c r="I9" s="10"/>
      <c r="J9" s="10"/>
      <c r="K9" s="11"/>
      <c r="L9" s="11" t="s">
        <v>114</v>
      </c>
      <c r="M9" s="11"/>
      <c r="N9" s="10"/>
      <c r="O9" s="2" t="s">
        <v>187</v>
      </c>
      <c r="P9" s="10"/>
      <c r="Q9" s="4"/>
    </row>
    <row r="10" spans="1:17">
      <c r="C10" s="1" t="s">
        <v>35</v>
      </c>
      <c r="D10" s="10"/>
      <c r="E10" s="10" t="s">
        <v>105</v>
      </c>
      <c r="F10" s="10"/>
      <c r="G10" s="10" t="s">
        <v>130</v>
      </c>
      <c r="H10" s="10"/>
      <c r="I10" s="10" t="s">
        <v>259</v>
      </c>
      <c r="J10" s="10"/>
      <c r="K10" s="12" t="s">
        <v>33</v>
      </c>
      <c r="L10" s="12"/>
      <c r="M10" s="12"/>
      <c r="N10" s="10"/>
      <c r="O10" s="2" t="s">
        <v>188</v>
      </c>
      <c r="P10" s="10"/>
      <c r="Q10" s="4" t="s">
        <v>103</v>
      </c>
    </row>
    <row r="11" spans="1:17">
      <c r="C11" s="11" t="s">
        <v>36</v>
      </c>
      <c r="D11" s="10"/>
      <c r="E11" s="13" t="s">
        <v>213</v>
      </c>
      <c r="F11" s="10"/>
      <c r="G11" s="13" t="s">
        <v>131</v>
      </c>
      <c r="H11" s="14"/>
      <c r="I11" s="13" t="s">
        <v>267</v>
      </c>
      <c r="J11" s="10"/>
      <c r="K11" s="11" t="s">
        <v>34</v>
      </c>
      <c r="L11" s="10"/>
      <c r="M11" s="13" t="s">
        <v>30</v>
      </c>
      <c r="N11" s="14"/>
      <c r="O11" s="23" t="s">
        <v>175</v>
      </c>
      <c r="P11" s="14"/>
      <c r="Q11" s="5" t="s">
        <v>2</v>
      </c>
    </row>
    <row r="12" spans="1:17">
      <c r="A12" s="15" t="s">
        <v>282</v>
      </c>
      <c r="B12" s="15"/>
      <c r="C12" s="39">
        <v>416625000</v>
      </c>
      <c r="D12" s="39"/>
      <c r="E12" s="39">
        <v>6300697829</v>
      </c>
      <c r="F12" s="39"/>
      <c r="G12" s="39">
        <v>6000000000</v>
      </c>
      <c r="H12" s="39"/>
      <c r="I12" s="39">
        <v>0</v>
      </c>
      <c r="J12" s="39"/>
      <c r="K12" s="39">
        <v>33330000</v>
      </c>
      <c r="L12" s="39"/>
      <c r="M12" s="39">
        <v>2768138047</v>
      </c>
      <c r="N12" s="39"/>
      <c r="O12" s="39">
        <v>-68000000</v>
      </c>
      <c r="P12" s="39"/>
      <c r="Q12" s="38">
        <f>SUM(C12:O12)</f>
        <v>15450790876</v>
      </c>
    </row>
    <row r="13" spans="1:17">
      <c r="A13" s="16" t="s">
        <v>117</v>
      </c>
      <c r="B13" s="15"/>
      <c r="C13" s="59">
        <v>0</v>
      </c>
      <c r="D13" s="39"/>
      <c r="E13" s="59">
        <v>0</v>
      </c>
      <c r="F13" s="39"/>
      <c r="G13" s="59">
        <v>0</v>
      </c>
      <c r="H13" s="59"/>
      <c r="I13" s="59">
        <v>0</v>
      </c>
      <c r="J13" s="39"/>
      <c r="K13" s="59">
        <v>0</v>
      </c>
      <c r="L13" s="39"/>
      <c r="M13" s="39">
        <f>SUM(PL!J63)</f>
        <v>470548644</v>
      </c>
      <c r="N13" s="39"/>
      <c r="O13" s="39">
        <v>0</v>
      </c>
      <c r="P13" s="39"/>
      <c r="Q13" s="38">
        <f t="shared" ref="Q13:Q14" si="0">SUM(C13:O13)</f>
        <v>470548644</v>
      </c>
    </row>
    <row r="14" spans="1:17">
      <c r="A14" s="16" t="s">
        <v>121</v>
      </c>
      <c r="B14" s="15"/>
      <c r="C14" s="59">
        <v>0</v>
      </c>
      <c r="D14" s="39"/>
      <c r="E14" s="59">
        <v>0</v>
      </c>
      <c r="F14" s="39"/>
      <c r="G14" s="59">
        <v>0</v>
      </c>
      <c r="H14" s="59"/>
      <c r="I14" s="59">
        <v>0</v>
      </c>
      <c r="J14" s="39"/>
      <c r="K14" s="59">
        <v>0</v>
      </c>
      <c r="L14" s="39"/>
      <c r="M14" s="39">
        <v>17449970</v>
      </c>
      <c r="N14" s="39"/>
      <c r="O14" s="39">
        <v>37400000</v>
      </c>
      <c r="P14" s="39"/>
      <c r="Q14" s="38">
        <f t="shared" si="0"/>
        <v>54849970</v>
      </c>
    </row>
    <row r="15" spans="1:17">
      <c r="A15" s="16" t="s">
        <v>110</v>
      </c>
      <c r="B15" s="16"/>
      <c r="C15" s="19">
        <f>SUM(C13:C14)</f>
        <v>0</v>
      </c>
      <c r="D15" s="39"/>
      <c r="E15" s="19">
        <f>SUM(E13:E14)</f>
        <v>0</v>
      </c>
      <c r="F15" s="39"/>
      <c r="G15" s="19">
        <f>SUM(G13:G14)</f>
        <v>0</v>
      </c>
      <c r="H15" s="59"/>
      <c r="I15" s="19">
        <f>SUM(I13:I14)</f>
        <v>0</v>
      </c>
      <c r="J15" s="39"/>
      <c r="K15" s="19">
        <f>SUM(K13:K14)</f>
        <v>0</v>
      </c>
      <c r="L15" s="39"/>
      <c r="M15" s="19">
        <f>SUM(M13:M14)</f>
        <v>487998614</v>
      </c>
      <c r="N15" s="59"/>
      <c r="O15" s="19">
        <f>SUM(O13:O14)</f>
        <v>37400000</v>
      </c>
      <c r="P15" s="59"/>
      <c r="Q15" s="19">
        <f>SUM(Q13:Q14)</f>
        <v>525398614</v>
      </c>
    </row>
    <row r="16" spans="1:17">
      <c r="A16" s="17" t="s">
        <v>225</v>
      </c>
      <c r="B16" s="16"/>
      <c r="C16" s="59">
        <v>6</v>
      </c>
      <c r="D16" s="39"/>
      <c r="E16" s="59">
        <v>93</v>
      </c>
      <c r="F16" s="39"/>
      <c r="G16" s="59">
        <v>0</v>
      </c>
      <c r="H16" s="59"/>
      <c r="I16" s="59">
        <v>0</v>
      </c>
      <c r="J16" s="39">
        <v>0</v>
      </c>
      <c r="K16" s="59">
        <v>0</v>
      </c>
      <c r="L16" s="39">
        <v>0</v>
      </c>
      <c r="M16" s="59">
        <v>0</v>
      </c>
      <c r="N16" s="59">
        <v>0</v>
      </c>
      <c r="O16" s="59">
        <v>0</v>
      </c>
      <c r="P16" s="59"/>
      <c r="Q16" s="38">
        <f>SUM(C16:O16)</f>
        <v>99</v>
      </c>
    </row>
    <row r="17" spans="1:18">
      <c r="A17" s="16" t="s">
        <v>260</v>
      </c>
      <c r="B17" s="15"/>
      <c r="C17" s="59">
        <v>0</v>
      </c>
      <c r="D17" s="39"/>
      <c r="E17" s="59">
        <v>0</v>
      </c>
      <c r="F17" s="39"/>
      <c r="G17" s="59">
        <v>-1000000000</v>
      </c>
      <c r="H17" s="59"/>
      <c r="I17" s="59">
        <v>0</v>
      </c>
      <c r="J17" s="39"/>
      <c r="K17" s="59">
        <v>0</v>
      </c>
      <c r="L17" s="39"/>
      <c r="M17" s="39">
        <v>0</v>
      </c>
      <c r="N17" s="39"/>
      <c r="O17" s="39">
        <v>0</v>
      </c>
      <c r="P17" s="39"/>
      <c r="Q17" s="38">
        <f t="shared" ref="Q17" si="1">SUM(C17:O17)</f>
        <v>-1000000000</v>
      </c>
      <c r="R17" s="28"/>
    </row>
    <row r="18" spans="1:18">
      <c r="A18" s="17" t="s">
        <v>152</v>
      </c>
      <c r="B18" s="15"/>
      <c r="C18" s="59"/>
      <c r="D18" s="39"/>
      <c r="E18" s="59"/>
      <c r="F18" s="39"/>
      <c r="G18" s="59"/>
      <c r="H18" s="59"/>
      <c r="I18" s="59"/>
      <c r="J18" s="39"/>
      <c r="K18" s="59"/>
      <c r="L18" s="39"/>
      <c r="M18" s="39"/>
      <c r="N18" s="39"/>
      <c r="O18" s="39"/>
      <c r="P18" s="39"/>
      <c r="Q18" s="39"/>
      <c r="R18" s="28"/>
    </row>
    <row r="19" spans="1:18">
      <c r="A19" s="17" t="s">
        <v>261</v>
      </c>
      <c r="B19" s="15"/>
      <c r="C19" s="59">
        <v>0</v>
      </c>
      <c r="D19" s="39"/>
      <c r="E19" s="59">
        <v>0</v>
      </c>
      <c r="F19" s="39"/>
      <c r="G19" s="59">
        <v>0</v>
      </c>
      <c r="H19" s="59"/>
      <c r="I19" s="59">
        <v>0</v>
      </c>
      <c r="J19" s="39"/>
      <c r="K19" s="59">
        <v>0</v>
      </c>
      <c r="L19" s="39"/>
      <c r="M19" s="39">
        <v>-372850850</v>
      </c>
      <c r="N19" s="39"/>
      <c r="O19" s="39">
        <v>0</v>
      </c>
      <c r="P19" s="39"/>
      <c r="Q19" s="38">
        <f>SUM(C19:O19)</f>
        <v>-372850850</v>
      </c>
      <c r="R19" s="28"/>
    </row>
    <row r="20" spans="1:18">
      <c r="A20" s="17" t="s">
        <v>262</v>
      </c>
      <c r="B20" s="15"/>
      <c r="C20" s="59">
        <v>0</v>
      </c>
      <c r="D20" s="39"/>
      <c r="E20" s="59">
        <v>0</v>
      </c>
      <c r="F20" s="39"/>
      <c r="G20" s="59">
        <v>0</v>
      </c>
      <c r="H20" s="59"/>
      <c r="I20" s="59">
        <v>17610279</v>
      </c>
      <c r="J20" s="39"/>
      <c r="K20" s="59">
        <v>0</v>
      </c>
      <c r="L20" s="39"/>
      <c r="M20" s="39">
        <v>0</v>
      </c>
      <c r="N20" s="39"/>
      <c r="O20" s="39">
        <v>0</v>
      </c>
      <c r="P20" s="39"/>
      <c r="Q20" s="38">
        <f>SUM(C20:O20)</f>
        <v>17610279</v>
      </c>
      <c r="R20" s="28"/>
    </row>
    <row r="21" spans="1:18" ht="24" thickBot="1">
      <c r="A21" s="15" t="s">
        <v>256</v>
      </c>
      <c r="B21" s="15"/>
      <c r="C21" s="18">
        <f>SUM(C12,C15:C20)</f>
        <v>416625006</v>
      </c>
      <c r="D21" s="39"/>
      <c r="E21" s="18">
        <f>SUM(E12,E15:E20)</f>
        <v>6300697922</v>
      </c>
      <c r="F21" s="39"/>
      <c r="G21" s="18">
        <f>SUM(G12,G15:G20)</f>
        <v>5000000000</v>
      </c>
      <c r="H21" s="59"/>
      <c r="I21" s="18">
        <f>SUM(I12,I15:I20)</f>
        <v>17610279</v>
      </c>
      <c r="J21" s="39"/>
      <c r="K21" s="18">
        <f>SUM(K12,K15:K20)</f>
        <v>33330000</v>
      </c>
      <c r="L21" s="39"/>
      <c r="M21" s="18">
        <f>SUM(M12,M15:M20)</f>
        <v>2883285811</v>
      </c>
      <c r="N21" s="59"/>
      <c r="O21" s="18">
        <f>SUM(O12,O15:O20)</f>
        <v>-30600000</v>
      </c>
      <c r="P21" s="59"/>
      <c r="Q21" s="18">
        <f>SUM(Q12,Q15:Q20)</f>
        <v>14620949018</v>
      </c>
    </row>
    <row r="22" spans="1:18" ht="24" thickTop="1">
      <c r="A22" s="15"/>
      <c r="B22" s="15"/>
      <c r="C22" s="59"/>
      <c r="D22" s="39"/>
      <c r="E22" s="59"/>
      <c r="F22" s="39"/>
      <c r="G22" s="59"/>
      <c r="H22" s="59"/>
      <c r="I22" s="59"/>
      <c r="J22" s="39"/>
      <c r="K22" s="59"/>
      <c r="L22" s="39"/>
      <c r="M22" s="59"/>
      <c r="N22" s="59"/>
      <c r="O22" s="59"/>
      <c r="P22" s="59"/>
      <c r="Q22" s="59"/>
    </row>
    <row r="23" spans="1:18">
      <c r="A23" s="22" t="s">
        <v>280</v>
      </c>
      <c r="B23" s="15"/>
      <c r="C23" s="39">
        <f>SUM(C21)</f>
        <v>416625006</v>
      </c>
      <c r="D23" s="39"/>
      <c r="E23" s="39">
        <f>SUM(E21)</f>
        <v>6300697922</v>
      </c>
      <c r="F23" s="39"/>
      <c r="G23" s="39">
        <f>SUM(G21)</f>
        <v>5000000000</v>
      </c>
      <c r="H23" s="39"/>
      <c r="I23" s="39">
        <f>SUM(I21)</f>
        <v>17610279</v>
      </c>
      <c r="J23" s="39"/>
      <c r="K23" s="39">
        <f>SUM(K21)</f>
        <v>33330000</v>
      </c>
      <c r="L23" s="39"/>
      <c r="M23" s="39">
        <f>SUM(M21)</f>
        <v>2883285811</v>
      </c>
      <c r="N23" s="39"/>
      <c r="O23" s="39">
        <f>SUM(O21)</f>
        <v>-30600000</v>
      </c>
      <c r="P23" s="39"/>
      <c r="Q23" s="38">
        <f t="shared" ref="Q23:Q25" si="2">SUM(C23:O23)</f>
        <v>14620949018</v>
      </c>
      <c r="R23" s="28"/>
    </row>
    <row r="24" spans="1:18">
      <c r="A24" s="16" t="s">
        <v>117</v>
      </c>
      <c r="B24" s="15"/>
      <c r="C24" s="59">
        <v>0</v>
      </c>
      <c r="D24" s="39"/>
      <c r="E24" s="59">
        <v>0</v>
      </c>
      <c r="F24" s="39"/>
      <c r="G24" s="59">
        <v>0</v>
      </c>
      <c r="H24" s="59"/>
      <c r="I24" s="59">
        <v>0</v>
      </c>
      <c r="J24" s="39"/>
      <c r="K24" s="59">
        <v>0</v>
      </c>
      <c r="L24" s="39"/>
      <c r="M24" s="39">
        <f>PL!H35</f>
        <v>283879472</v>
      </c>
      <c r="N24" s="39"/>
      <c r="O24" s="39">
        <v>0</v>
      </c>
      <c r="P24" s="39"/>
      <c r="Q24" s="38">
        <f t="shared" si="2"/>
        <v>283879472</v>
      </c>
      <c r="R24" s="28"/>
    </row>
    <row r="25" spans="1:18">
      <c r="A25" s="16" t="s">
        <v>121</v>
      </c>
      <c r="B25" s="15"/>
      <c r="C25" s="59">
        <v>0</v>
      </c>
      <c r="D25" s="39"/>
      <c r="E25" s="59">
        <v>0</v>
      </c>
      <c r="F25" s="39"/>
      <c r="G25" s="59">
        <v>0</v>
      </c>
      <c r="H25" s="59"/>
      <c r="I25" s="59">
        <v>0</v>
      </c>
      <c r="J25" s="39"/>
      <c r="K25" s="59">
        <v>0</v>
      </c>
      <c r="L25" s="39"/>
      <c r="M25" s="39">
        <f>SUM(PL!H54)</f>
        <v>0</v>
      </c>
      <c r="N25" s="39"/>
      <c r="O25" s="39">
        <f>SUM(PL!H52)</f>
        <v>13057676</v>
      </c>
      <c r="P25" s="39"/>
      <c r="Q25" s="58">
        <f t="shared" si="2"/>
        <v>13057676</v>
      </c>
      <c r="R25" s="28"/>
    </row>
    <row r="26" spans="1:18">
      <c r="A26" s="17" t="s">
        <v>110</v>
      </c>
      <c r="B26" s="16"/>
      <c r="C26" s="19">
        <f>SUM(C24:C25)</f>
        <v>0</v>
      </c>
      <c r="D26" s="39"/>
      <c r="E26" s="19">
        <f>SUM(E24:E25)</f>
        <v>0</v>
      </c>
      <c r="F26" s="39"/>
      <c r="G26" s="19">
        <f>SUM(G24:G25)</f>
        <v>0</v>
      </c>
      <c r="H26" s="59"/>
      <c r="I26" s="19">
        <f>SUM(I24:I25)</f>
        <v>0</v>
      </c>
      <c r="J26" s="39"/>
      <c r="K26" s="19">
        <f>SUM(K24:K25)</f>
        <v>0</v>
      </c>
      <c r="L26" s="39"/>
      <c r="M26" s="19">
        <f>SUM(M24:M25)</f>
        <v>283879472</v>
      </c>
      <c r="N26" s="59"/>
      <c r="O26" s="19">
        <f>SUM(O24:O25)</f>
        <v>13057676</v>
      </c>
      <c r="P26" s="59"/>
      <c r="Q26" s="19">
        <f>SUM(Q24:Q25)</f>
        <v>296937148</v>
      </c>
    </row>
    <row r="27" spans="1:18">
      <c r="A27" s="17" t="s">
        <v>225</v>
      </c>
      <c r="B27" s="16"/>
      <c r="C27" s="61">
        <v>510</v>
      </c>
      <c r="D27" s="62"/>
      <c r="E27" s="61">
        <v>7905</v>
      </c>
      <c r="F27" s="39"/>
      <c r="G27" s="59">
        <v>0</v>
      </c>
      <c r="H27" s="59"/>
      <c r="I27" s="59">
        <v>0</v>
      </c>
      <c r="J27" s="39">
        <v>0</v>
      </c>
      <c r="K27" s="59">
        <v>0</v>
      </c>
      <c r="L27" s="39">
        <v>0</v>
      </c>
      <c r="M27" s="59">
        <v>0</v>
      </c>
      <c r="N27" s="59">
        <v>0</v>
      </c>
      <c r="O27" s="59">
        <v>0</v>
      </c>
      <c r="P27" s="59"/>
      <c r="Q27" s="38">
        <f>SUM(C27:O27)</f>
        <v>8415</v>
      </c>
    </row>
    <row r="28" spans="1:18">
      <c r="A28" s="16" t="s">
        <v>260</v>
      </c>
      <c r="B28" s="15"/>
      <c r="C28" s="59">
        <v>0</v>
      </c>
      <c r="D28" s="39"/>
      <c r="E28" s="59">
        <v>0</v>
      </c>
      <c r="F28" s="39"/>
      <c r="G28" s="61">
        <v>-2000000000</v>
      </c>
      <c r="H28" s="59"/>
      <c r="I28" s="59">
        <v>0</v>
      </c>
      <c r="J28" s="39"/>
      <c r="K28" s="59">
        <v>0</v>
      </c>
      <c r="L28" s="39"/>
      <c r="M28" s="39">
        <v>0</v>
      </c>
      <c r="N28" s="39"/>
      <c r="O28" s="39">
        <v>0</v>
      </c>
      <c r="P28" s="39"/>
      <c r="Q28" s="38">
        <f t="shared" ref="Q28" si="3">SUM(C28:O28)</f>
        <v>-2000000000</v>
      </c>
      <c r="R28" s="28"/>
    </row>
    <row r="29" spans="1:18">
      <c r="A29" s="17" t="s">
        <v>152</v>
      </c>
      <c r="B29" s="15"/>
      <c r="C29" s="59"/>
      <c r="D29" s="39"/>
      <c r="E29" s="59"/>
      <c r="F29" s="39"/>
      <c r="G29" s="59"/>
      <c r="H29" s="59"/>
      <c r="I29" s="59"/>
      <c r="J29" s="39"/>
      <c r="K29" s="59"/>
      <c r="L29" s="39"/>
      <c r="M29" s="39"/>
      <c r="N29" s="39"/>
      <c r="O29" s="39"/>
      <c r="P29" s="39"/>
      <c r="Q29" s="39"/>
      <c r="R29" s="28"/>
    </row>
    <row r="30" spans="1:18">
      <c r="A30" s="17" t="s">
        <v>261</v>
      </c>
      <c r="B30" s="15"/>
      <c r="C30" s="59">
        <v>0</v>
      </c>
      <c r="D30" s="39"/>
      <c r="E30" s="59">
        <v>0</v>
      </c>
      <c r="F30" s="39"/>
      <c r="G30" s="59">
        <v>0</v>
      </c>
      <c r="H30" s="59"/>
      <c r="I30" s="59">
        <v>0</v>
      </c>
      <c r="J30" s="39"/>
      <c r="K30" s="59">
        <v>0</v>
      </c>
      <c r="L30" s="39"/>
      <c r="M30" s="39">
        <v>-259000000</v>
      </c>
      <c r="N30" s="39"/>
      <c r="O30" s="39">
        <v>0</v>
      </c>
      <c r="P30" s="39"/>
      <c r="Q30" s="38">
        <f>SUM(C30:O30)</f>
        <v>-259000000</v>
      </c>
      <c r="R30" s="28"/>
    </row>
    <row r="31" spans="1:18">
      <c r="A31" s="17" t="s">
        <v>262</v>
      </c>
      <c r="B31" s="15"/>
      <c r="C31" s="59">
        <v>0</v>
      </c>
      <c r="D31" s="39"/>
      <c r="E31" s="59">
        <v>0</v>
      </c>
      <c r="F31" s="39"/>
      <c r="G31" s="59">
        <v>0</v>
      </c>
      <c r="H31" s="59"/>
      <c r="I31" s="61">
        <v>11889254</v>
      </c>
      <c r="J31" s="39"/>
      <c r="K31" s="59">
        <v>0</v>
      </c>
      <c r="L31" s="39"/>
      <c r="M31" s="59">
        <v>0</v>
      </c>
      <c r="N31" s="39"/>
      <c r="O31" s="59">
        <v>0</v>
      </c>
      <c r="P31" s="39"/>
      <c r="Q31" s="38">
        <f>SUM(C31:O31)</f>
        <v>11889254</v>
      </c>
      <c r="R31" s="28"/>
    </row>
    <row r="32" spans="1:18" s="167" customFormat="1">
      <c r="A32" s="17" t="s">
        <v>306</v>
      </c>
      <c r="B32" s="15"/>
      <c r="C32" s="59"/>
      <c r="D32" s="179"/>
      <c r="E32" s="59"/>
      <c r="F32" s="179"/>
      <c r="G32" s="59"/>
      <c r="H32" s="59"/>
      <c r="I32" s="61"/>
      <c r="J32" s="179"/>
      <c r="K32" s="59"/>
      <c r="L32" s="179"/>
      <c r="M32" s="59"/>
      <c r="N32" s="179"/>
      <c r="O32" s="59"/>
      <c r="P32" s="179"/>
      <c r="Q32" s="178"/>
      <c r="R32" s="169"/>
    </row>
    <row r="33" spans="1:18" s="167" customFormat="1">
      <c r="A33" s="17" t="s">
        <v>307</v>
      </c>
      <c r="B33" s="15"/>
      <c r="C33" s="59">
        <v>0</v>
      </c>
      <c r="D33" s="179"/>
      <c r="E33" s="59">
        <v>0</v>
      </c>
      <c r="F33" s="179"/>
      <c r="G33" s="59">
        <v>0</v>
      </c>
      <c r="H33" s="59"/>
      <c r="I33" s="61">
        <v>0</v>
      </c>
      <c r="J33" s="179"/>
      <c r="K33" s="59">
        <v>0</v>
      </c>
      <c r="L33" s="179"/>
      <c r="M33" s="59">
        <v>-17542324</v>
      </c>
      <c r="N33" s="179"/>
      <c r="O33" s="59">
        <v>17542324</v>
      </c>
      <c r="P33" s="179"/>
      <c r="Q33" s="178">
        <f t="shared" ref="Q33:Q34" si="4">SUM(C33:O33)</f>
        <v>0</v>
      </c>
      <c r="R33" s="169"/>
    </row>
    <row r="34" spans="1:18" s="167" customFormat="1">
      <c r="A34" s="17" t="s">
        <v>308</v>
      </c>
      <c r="B34" s="15"/>
      <c r="C34" s="59">
        <v>0</v>
      </c>
      <c r="D34" s="179"/>
      <c r="E34" s="59">
        <v>0</v>
      </c>
      <c r="F34" s="179"/>
      <c r="G34" s="59">
        <v>0</v>
      </c>
      <c r="H34" s="59"/>
      <c r="I34" s="61">
        <v>0</v>
      </c>
      <c r="J34" s="179"/>
      <c r="K34" s="59">
        <v>18748120</v>
      </c>
      <c r="L34" s="179"/>
      <c r="M34" s="59">
        <v>-18748120</v>
      </c>
      <c r="N34" s="179"/>
      <c r="O34" s="59">
        <v>0</v>
      </c>
      <c r="P34" s="179"/>
      <c r="Q34" s="178">
        <f t="shared" si="4"/>
        <v>0</v>
      </c>
      <c r="R34" s="169"/>
    </row>
    <row r="35" spans="1:18" ht="24" thickBot="1">
      <c r="A35" s="15" t="s">
        <v>281</v>
      </c>
      <c r="B35" s="15"/>
      <c r="C35" s="18">
        <f>SUM(C23,C26:C34)</f>
        <v>416625516</v>
      </c>
      <c r="D35" s="39"/>
      <c r="E35" s="18">
        <f>SUM(E23,E26:E34)</f>
        <v>6300705827</v>
      </c>
      <c r="F35" s="39"/>
      <c r="G35" s="18">
        <f>SUM(G23,G26:G34)</f>
        <v>3000000000</v>
      </c>
      <c r="H35" s="59"/>
      <c r="I35" s="18">
        <f>SUM(I23,I26:I34)</f>
        <v>29499533</v>
      </c>
      <c r="J35" s="39"/>
      <c r="K35" s="18">
        <f>SUM(K23,K26:K34)</f>
        <v>52078120</v>
      </c>
      <c r="L35" s="39"/>
      <c r="M35" s="18">
        <f>SUM(M23,M26:M34)</f>
        <v>2871874839</v>
      </c>
      <c r="N35" s="59"/>
      <c r="O35" s="18">
        <f>SUM(O23,O26:O34)</f>
        <v>0</v>
      </c>
      <c r="P35" s="59"/>
      <c r="Q35" s="18">
        <f>SUM(Q23,Q26:Q34)</f>
        <v>12670783835</v>
      </c>
    </row>
    <row r="36" spans="1:18" ht="24" thickTop="1">
      <c r="A36" s="15"/>
      <c r="B36" s="15"/>
      <c r="C36" s="39">
        <f>SUM(C21-BS!J87)</f>
        <v>0</v>
      </c>
      <c r="D36" s="39"/>
      <c r="E36" s="39">
        <f>SUM(E21-BS!J88)</f>
        <v>0</v>
      </c>
      <c r="F36" s="39"/>
      <c r="G36" s="39">
        <f>SUM(G21-BS!J89)</f>
        <v>0</v>
      </c>
      <c r="H36" s="39"/>
      <c r="I36" s="39">
        <f>SUM(I21-BS!J90)</f>
        <v>0</v>
      </c>
      <c r="J36" s="39"/>
      <c r="K36" s="39">
        <f>SUM(K21-BS!J92)</f>
        <v>0</v>
      </c>
      <c r="L36" s="39"/>
      <c r="M36" s="39">
        <f>SUM(M21-BS!J93)</f>
        <v>0</v>
      </c>
      <c r="N36" s="39"/>
      <c r="O36" s="39"/>
      <c r="P36" s="39"/>
      <c r="Q36" s="39">
        <f>SUM(Q21-BS!J97)</f>
        <v>0</v>
      </c>
    </row>
    <row r="37" spans="1:18">
      <c r="C37" s="38">
        <f>SUM(C35-BS!H87)</f>
        <v>0</v>
      </c>
      <c r="D37" s="39"/>
      <c r="E37" s="38">
        <f>SUM(E35-BS!H88)</f>
        <v>0</v>
      </c>
      <c r="F37" s="39"/>
      <c r="G37" s="38">
        <f>SUM(G35-BS!H89)</f>
        <v>0</v>
      </c>
      <c r="H37" s="38"/>
      <c r="I37" s="38">
        <f>SUM(I35-BS!H90)</f>
        <v>0</v>
      </c>
      <c r="J37" s="39"/>
      <c r="K37" s="39">
        <f>SUM(K35-BS!H92)</f>
        <v>0</v>
      </c>
      <c r="L37" s="39"/>
      <c r="M37" s="38">
        <f>SUM(M35-BS!H93)</f>
        <v>0</v>
      </c>
      <c r="N37" s="38"/>
      <c r="O37" s="38"/>
      <c r="P37" s="38"/>
      <c r="Q37" s="38">
        <f>SUM(Q35-BS!H97)</f>
        <v>0</v>
      </c>
    </row>
    <row r="38" spans="1:18">
      <c r="C38" s="38"/>
      <c r="D38" s="39"/>
      <c r="E38" s="38"/>
      <c r="F38" s="39"/>
      <c r="G38" s="38"/>
      <c r="H38" s="38"/>
      <c r="I38" s="38"/>
      <c r="J38" s="39"/>
      <c r="K38" s="39"/>
      <c r="L38" s="39"/>
      <c r="M38" s="38"/>
      <c r="N38" s="38"/>
      <c r="O38" s="38"/>
      <c r="P38" s="38"/>
      <c r="Q38" s="38"/>
    </row>
    <row r="39" spans="1:18">
      <c r="A39" s="26" t="s">
        <v>16</v>
      </c>
      <c r="M39" s="36"/>
      <c r="N39" s="36"/>
      <c r="O39" s="36"/>
      <c r="P39" s="36"/>
      <c r="Q39" s="36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  <rowBreaks count="1" manualBreakCount="1">
    <brk id="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8"/>
  <sheetViews>
    <sheetView showGridLines="0" tabSelected="1" view="pageBreakPreview" topLeftCell="A71" zoomScaleNormal="100" zoomScaleSheetLayoutView="100" workbookViewId="0">
      <selection activeCell="A83" sqref="A83"/>
    </sheetView>
  </sheetViews>
  <sheetFormatPr defaultColWidth="10.5703125" defaultRowHeight="21.75" customHeight="1"/>
  <cols>
    <col min="1" max="1" width="68.140625" style="26" customWidth="1"/>
    <col min="2" max="2" width="8.7109375" style="26" customWidth="1"/>
    <col min="3" max="3" width="1.85546875" style="28" customWidth="1"/>
    <col min="4" max="4" width="15.85546875" style="28" customWidth="1"/>
    <col min="5" max="5" width="1.85546875" style="28" customWidth="1"/>
    <col min="6" max="6" width="15.85546875" style="28" customWidth="1"/>
    <col min="7" max="7" width="1.85546875" style="28" customWidth="1"/>
    <col min="8" max="8" width="15.85546875" style="27" customWidth="1"/>
    <col min="9" max="9" width="1.85546875" style="36" customWidth="1"/>
    <col min="10" max="10" width="15.85546875" style="27" customWidth="1"/>
    <col min="11" max="11" width="1.85546875" style="36" customWidth="1"/>
    <col min="12" max="12" width="13.5703125" style="28" customWidth="1"/>
    <col min="13" max="14" width="13.5703125" style="26" customWidth="1"/>
    <col min="15" max="16384" width="10.5703125" style="26"/>
  </cols>
  <sheetData>
    <row r="1" spans="1:12" ht="21.75" customHeight="1">
      <c r="A1" s="33" t="s">
        <v>91</v>
      </c>
      <c r="B1" s="51"/>
      <c r="C1" s="37"/>
      <c r="D1" s="37"/>
      <c r="E1" s="37"/>
      <c r="F1" s="37"/>
      <c r="G1" s="37"/>
      <c r="H1" s="35"/>
      <c r="I1" s="29"/>
      <c r="J1" s="42"/>
      <c r="K1" s="29"/>
    </row>
    <row r="2" spans="1:12" s="27" customFormat="1" ht="21.75" customHeight="1">
      <c r="A2" s="40" t="s">
        <v>39</v>
      </c>
      <c r="B2" s="53"/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s="27" customFormat="1" ht="21.75" customHeight="1">
      <c r="A3" s="32" t="s">
        <v>279</v>
      </c>
      <c r="B3" s="30"/>
      <c r="C3" s="34"/>
      <c r="D3" s="34"/>
      <c r="E3" s="34"/>
      <c r="F3" s="34"/>
      <c r="G3" s="34"/>
      <c r="H3" s="35"/>
      <c r="I3" s="30"/>
      <c r="J3" s="35"/>
      <c r="K3" s="30"/>
      <c r="L3" s="36"/>
    </row>
    <row r="4" spans="1:12" s="27" customFormat="1" ht="21.75" customHeight="1">
      <c r="A4" s="30"/>
      <c r="B4" s="30"/>
      <c r="C4" s="34"/>
      <c r="D4" s="34"/>
      <c r="E4" s="34"/>
      <c r="F4" s="34"/>
      <c r="G4" s="34"/>
      <c r="H4" s="35"/>
      <c r="I4" s="34"/>
      <c r="J4" s="42" t="s">
        <v>107</v>
      </c>
      <c r="K4" s="34"/>
      <c r="L4" s="36"/>
    </row>
    <row r="5" spans="1:12" s="45" customFormat="1" ht="21.75" customHeight="1">
      <c r="B5" s="54"/>
      <c r="C5" s="46"/>
      <c r="D5" s="197" t="s">
        <v>37</v>
      </c>
      <c r="E5" s="197"/>
      <c r="F5" s="197"/>
      <c r="G5" s="43"/>
      <c r="H5" s="199" t="s">
        <v>38</v>
      </c>
      <c r="I5" s="199"/>
      <c r="J5" s="199"/>
      <c r="L5" s="52"/>
    </row>
    <row r="6" spans="1:12" s="27" customFormat="1" ht="21.75" customHeight="1">
      <c r="C6" s="41"/>
      <c r="D6" s="50" t="s">
        <v>278</v>
      </c>
      <c r="E6" s="44"/>
      <c r="F6" s="50" t="s">
        <v>254</v>
      </c>
      <c r="G6" s="41"/>
      <c r="H6" s="50" t="s">
        <v>278</v>
      </c>
      <c r="I6" s="44"/>
      <c r="J6" s="50" t="s">
        <v>254</v>
      </c>
      <c r="K6" s="44"/>
      <c r="L6" s="36"/>
    </row>
    <row r="7" spans="1:12" s="27" customFormat="1" ht="21.75" customHeight="1">
      <c r="A7" s="45" t="s">
        <v>40</v>
      </c>
      <c r="G7" s="47"/>
      <c r="H7" s="47"/>
      <c r="J7" s="47"/>
      <c r="L7" s="36"/>
    </row>
    <row r="8" spans="1:12" s="27" customFormat="1" ht="21.75" customHeight="1">
      <c r="A8" s="27" t="s">
        <v>236</v>
      </c>
      <c r="D8" s="38">
        <f>SUM(PL!D33)</f>
        <v>-827503294</v>
      </c>
      <c r="E8" s="38"/>
      <c r="F8" s="38">
        <f>PL!F33</f>
        <v>-212126882</v>
      </c>
      <c r="G8" s="38"/>
      <c r="H8" s="38">
        <f>SUM(PL!H33)</f>
        <v>190013956</v>
      </c>
      <c r="I8" s="38"/>
      <c r="J8" s="38">
        <f>PL!J33</f>
        <v>405625699</v>
      </c>
      <c r="K8" s="38"/>
      <c r="L8" s="36"/>
    </row>
    <row r="9" spans="1:12" s="27" customFormat="1" ht="21.75" customHeight="1">
      <c r="A9" s="27" t="s">
        <v>265</v>
      </c>
      <c r="D9" s="38">
        <v>0</v>
      </c>
      <c r="E9" s="38"/>
      <c r="F9" s="63">
        <v>-3137420</v>
      </c>
      <c r="G9" s="63"/>
      <c r="H9" s="63">
        <v>0</v>
      </c>
      <c r="I9" s="63"/>
      <c r="J9" s="63">
        <v>0</v>
      </c>
      <c r="K9" s="38"/>
      <c r="L9" s="36"/>
    </row>
    <row r="10" spans="1:12" s="27" customFormat="1" ht="21.75" customHeight="1">
      <c r="A10" s="27" t="s">
        <v>153</v>
      </c>
      <c r="D10" s="38"/>
      <c r="E10" s="38"/>
      <c r="F10" s="63"/>
      <c r="G10" s="63"/>
      <c r="H10" s="63"/>
      <c r="I10" s="63"/>
      <c r="J10" s="63"/>
      <c r="K10" s="38"/>
      <c r="L10" s="36"/>
    </row>
    <row r="11" spans="1:12" s="27" customFormat="1" ht="21.75" customHeight="1">
      <c r="A11" s="27" t="s">
        <v>154</v>
      </c>
      <c r="D11" s="38"/>
      <c r="E11" s="38"/>
      <c r="F11" s="63"/>
      <c r="G11" s="63"/>
      <c r="H11" s="63"/>
      <c r="I11" s="63"/>
      <c r="J11" s="63"/>
      <c r="K11" s="38"/>
      <c r="L11" s="36"/>
    </row>
    <row r="12" spans="1:12" s="27" customFormat="1" ht="21.75" customHeight="1">
      <c r="A12" s="27" t="s">
        <v>63</v>
      </c>
      <c r="D12" s="38">
        <v>1965256274</v>
      </c>
      <c r="E12" s="38"/>
      <c r="F12" s="63">
        <v>1875928515</v>
      </c>
      <c r="G12" s="63"/>
      <c r="H12" s="63">
        <v>629960938</v>
      </c>
      <c r="I12" s="63"/>
      <c r="J12" s="63">
        <v>901203061</v>
      </c>
      <c r="K12" s="38"/>
      <c r="L12" s="36"/>
    </row>
    <row r="13" spans="1:12" s="27" customFormat="1" ht="21.75" customHeight="1">
      <c r="A13" s="27" t="s">
        <v>177</v>
      </c>
      <c r="D13" s="38">
        <v>31240441</v>
      </c>
      <c r="E13" s="38"/>
      <c r="F13" s="63">
        <v>9916787</v>
      </c>
      <c r="G13" s="63"/>
      <c r="H13" s="63">
        <v>919292</v>
      </c>
      <c r="I13" s="63"/>
      <c r="J13" s="63">
        <v>1174614</v>
      </c>
      <c r="K13" s="38"/>
      <c r="L13" s="36"/>
    </row>
    <row r="14" spans="1:12" s="27" customFormat="1" ht="21.75" customHeight="1">
      <c r="A14" s="27" t="s">
        <v>41</v>
      </c>
      <c r="B14" s="31"/>
      <c r="D14" s="55">
        <v>201308210</v>
      </c>
      <c r="E14" s="55"/>
      <c r="F14" s="55">
        <v>185291425</v>
      </c>
      <c r="G14" s="55"/>
      <c r="H14" s="55">
        <v>158834931</v>
      </c>
      <c r="I14" s="55"/>
      <c r="J14" s="63">
        <v>156454523</v>
      </c>
      <c r="K14" s="38"/>
      <c r="L14" s="36"/>
    </row>
    <row r="15" spans="1:12" s="27" customFormat="1" ht="21.75" customHeight="1">
      <c r="A15" s="27" t="s">
        <v>237</v>
      </c>
      <c r="B15" s="31"/>
      <c r="D15" s="55">
        <v>-12577221</v>
      </c>
      <c r="E15" s="55"/>
      <c r="F15" s="55">
        <v>1060883</v>
      </c>
      <c r="G15" s="55"/>
      <c r="H15" s="55">
        <v>8112146</v>
      </c>
      <c r="I15" s="55"/>
      <c r="J15" s="63">
        <v>74060030</v>
      </c>
      <c r="K15" s="38"/>
      <c r="L15" s="36"/>
    </row>
    <row r="16" spans="1:12" s="27" customFormat="1" ht="21.75" customHeight="1">
      <c r="A16" s="27" t="s">
        <v>201</v>
      </c>
      <c r="B16" s="31"/>
      <c r="D16" s="55">
        <v>8910117</v>
      </c>
      <c r="E16" s="55"/>
      <c r="F16" s="55">
        <v>40623612</v>
      </c>
      <c r="G16" s="55"/>
      <c r="H16" s="55">
        <v>-1169041</v>
      </c>
      <c r="I16" s="55"/>
      <c r="J16" s="63">
        <v>34350564</v>
      </c>
      <c r="K16" s="38"/>
      <c r="L16" s="36"/>
    </row>
    <row r="17" spans="1:12" s="27" customFormat="1" ht="21.75" customHeight="1">
      <c r="A17" s="27" t="s">
        <v>274</v>
      </c>
      <c r="B17" s="31"/>
      <c r="D17" s="55">
        <v>124776525</v>
      </c>
      <c r="E17" s="55"/>
      <c r="F17" s="55">
        <v>3599079</v>
      </c>
      <c r="G17" s="55"/>
      <c r="H17" s="55">
        <v>124959300</v>
      </c>
      <c r="I17" s="55"/>
      <c r="J17" s="63">
        <v>3626245</v>
      </c>
      <c r="K17" s="38"/>
      <c r="L17" s="36"/>
    </row>
    <row r="18" spans="1:12" s="27" customFormat="1" ht="21.75" customHeight="1">
      <c r="A18" s="168" t="s">
        <v>297</v>
      </c>
      <c r="B18" s="31"/>
      <c r="D18" s="55">
        <v>330515074</v>
      </c>
      <c r="E18" s="55"/>
      <c r="F18" s="55">
        <v>-3147749</v>
      </c>
      <c r="G18" s="55"/>
      <c r="H18" s="55">
        <v>249755519</v>
      </c>
      <c r="I18" s="55"/>
      <c r="J18" s="63">
        <v>-4234711</v>
      </c>
      <c r="K18" s="38"/>
      <c r="L18" s="36"/>
    </row>
    <row r="19" spans="1:12" s="27" customFormat="1" ht="21.75" customHeight="1">
      <c r="A19" s="27" t="s">
        <v>270</v>
      </c>
      <c r="B19" s="31"/>
      <c r="D19" s="55">
        <v>11889254</v>
      </c>
      <c r="E19" s="55"/>
      <c r="F19" s="55">
        <v>17610279</v>
      </c>
      <c r="G19" s="55"/>
      <c r="H19" s="55">
        <v>11316925</v>
      </c>
      <c r="I19" s="55"/>
      <c r="J19" s="63">
        <v>16775621</v>
      </c>
      <c r="K19" s="38"/>
      <c r="L19" s="36"/>
    </row>
    <row r="20" spans="1:12" s="27" customFormat="1" ht="21.75" customHeight="1">
      <c r="A20" s="27" t="s">
        <v>223</v>
      </c>
      <c r="B20" s="31"/>
      <c r="D20" s="55">
        <v>-3740</v>
      </c>
      <c r="E20" s="55"/>
      <c r="F20" s="55">
        <v>-812</v>
      </c>
      <c r="G20" s="55"/>
      <c r="H20" s="55">
        <v>-3740</v>
      </c>
      <c r="I20" s="55"/>
      <c r="J20" s="63">
        <v>-812</v>
      </c>
      <c r="K20" s="38"/>
      <c r="L20" s="36"/>
    </row>
    <row r="21" spans="1:12" s="27" customFormat="1" ht="21.75" customHeight="1">
      <c r="A21" s="27" t="s">
        <v>263</v>
      </c>
      <c r="B21" s="31"/>
      <c r="D21" s="55">
        <v>1771729</v>
      </c>
      <c r="E21" s="38"/>
      <c r="F21" s="55">
        <v>12649470</v>
      </c>
      <c r="G21" s="63"/>
      <c r="H21" s="55">
        <v>0</v>
      </c>
      <c r="I21" s="63"/>
      <c r="J21" s="55">
        <v>4786162</v>
      </c>
      <c r="K21" s="38"/>
      <c r="L21" s="36"/>
    </row>
    <row r="22" spans="1:12" s="27" customFormat="1" ht="21.75" customHeight="1">
      <c r="A22" s="27" t="s">
        <v>312</v>
      </c>
      <c r="B22" s="31"/>
      <c r="D22" s="55">
        <v>797025</v>
      </c>
      <c r="E22" s="38"/>
      <c r="F22" s="55">
        <v>15143984</v>
      </c>
      <c r="G22" s="63"/>
      <c r="H22" s="55">
        <v>0</v>
      </c>
      <c r="I22" s="63"/>
      <c r="J22" s="55">
        <v>0</v>
      </c>
      <c r="K22" s="38"/>
      <c r="L22" s="36"/>
    </row>
    <row r="23" spans="1:12" s="27" customFormat="1" ht="21.75" customHeight="1">
      <c r="A23" s="27" t="s">
        <v>251</v>
      </c>
      <c r="B23" s="31"/>
      <c r="D23" s="55">
        <v>808084</v>
      </c>
      <c r="E23" s="38"/>
      <c r="F23" s="55">
        <v>0</v>
      </c>
      <c r="G23" s="63"/>
      <c r="H23" s="55">
        <v>808084</v>
      </c>
      <c r="I23" s="63"/>
      <c r="J23" s="55">
        <v>0</v>
      </c>
      <c r="K23" s="38"/>
      <c r="L23" s="36"/>
    </row>
    <row r="24" spans="1:12" s="27" customFormat="1" ht="21.75" customHeight="1">
      <c r="A24" s="27" t="s">
        <v>271</v>
      </c>
      <c r="B24" s="31"/>
      <c r="D24" s="55">
        <v>-12142121</v>
      </c>
      <c r="E24" s="38"/>
      <c r="F24" s="55">
        <v>-1032537</v>
      </c>
      <c r="G24" s="63"/>
      <c r="H24" s="55">
        <v>0</v>
      </c>
      <c r="I24" s="63"/>
      <c r="J24" s="55">
        <v>0</v>
      </c>
      <c r="K24" s="38"/>
      <c r="L24" s="36"/>
    </row>
    <row r="25" spans="1:12" s="27" customFormat="1" ht="21.75" customHeight="1">
      <c r="A25" s="27" t="s">
        <v>178</v>
      </c>
      <c r="B25" s="31"/>
      <c r="D25" s="55">
        <v>80286</v>
      </c>
      <c r="E25" s="38"/>
      <c r="F25" s="55">
        <v>64780</v>
      </c>
      <c r="G25" s="63"/>
      <c r="H25" s="55">
        <v>203809</v>
      </c>
      <c r="I25" s="63"/>
      <c r="J25" s="55">
        <v>0</v>
      </c>
      <c r="K25" s="38"/>
      <c r="L25" s="36"/>
    </row>
    <row r="26" spans="1:12" s="168" customFormat="1" ht="21.75" customHeight="1">
      <c r="A26" s="168" t="s">
        <v>300</v>
      </c>
      <c r="B26" s="99"/>
      <c r="D26" s="111">
        <v>0</v>
      </c>
      <c r="E26" s="178"/>
      <c r="F26" s="111">
        <v>0</v>
      </c>
      <c r="G26" s="178"/>
      <c r="H26" s="111">
        <v>-935795973</v>
      </c>
      <c r="I26" s="178"/>
      <c r="J26" s="111">
        <v>0</v>
      </c>
      <c r="K26" s="178"/>
      <c r="L26" s="176"/>
    </row>
    <row r="27" spans="1:12" s="27" customFormat="1" ht="21.75" customHeight="1">
      <c r="A27" s="27" t="s">
        <v>118</v>
      </c>
      <c r="B27" s="31"/>
      <c r="D27" s="55">
        <v>0</v>
      </c>
      <c r="E27" s="38"/>
      <c r="F27" s="55">
        <v>-536994120</v>
      </c>
      <c r="G27" s="63"/>
      <c r="H27" s="55">
        <v>0</v>
      </c>
      <c r="I27" s="63"/>
      <c r="J27" s="55">
        <v>-1016281273</v>
      </c>
      <c r="K27" s="38"/>
      <c r="L27" s="36"/>
    </row>
    <row r="28" spans="1:12" s="27" customFormat="1" ht="21.75" customHeight="1">
      <c r="A28" s="27" t="s">
        <v>244</v>
      </c>
      <c r="B28" s="31"/>
      <c r="D28" s="55">
        <v>-4780107</v>
      </c>
      <c r="E28" s="38"/>
      <c r="F28" s="55">
        <v>-4780107</v>
      </c>
      <c r="G28" s="63"/>
      <c r="H28" s="55">
        <v>0</v>
      </c>
      <c r="I28" s="63"/>
      <c r="J28" s="55">
        <v>0</v>
      </c>
      <c r="K28" s="38"/>
      <c r="L28" s="36"/>
    </row>
    <row r="29" spans="1:12" s="27" customFormat="1" ht="21.75" customHeight="1">
      <c r="A29" s="27" t="s">
        <v>111</v>
      </c>
      <c r="B29" s="31"/>
      <c r="D29" s="55">
        <v>0</v>
      </c>
      <c r="E29" s="38"/>
      <c r="F29" s="55">
        <v>0</v>
      </c>
      <c r="G29" s="63"/>
      <c r="H29" s="55">
        <v>54600000</v>
      </c>
      <c r="I29" s="63"/>
      <c r="J29" s="55">
        <v>75000000</v>
      </c>
      <c r="K29" s="39"/>
      <c r="L29" s="36"/>
    </row>
    <row r="30" spans="1:12" s="168" customFormat="1" ht="21.75" customHeight="1">
      <c r="A30" s="168" t="s">
        <v>298</v>
      </c>
      <c r="B30" s="99"/>
      <c r="D30" s="111">
        <v>0</v>
      </c>
      <c r="E30" s="178"/>
      <c r="F30" s="111">
        <v>0</v>
      </c>
      <c r="G30" s="178"/>
      <c r="H30" s="111">
        <v>145500000</v>
      </c>
      <c r="I30" s="178"/>
      <c r="J30" s="111">
        <v>0</v>
      </c>
      <c r="K30" s="179"/>
      <c r="L30" s="176"/>
    </row>
    <row r="31" spans="1:12" s="27" customFormat="1" ht="21.75" customHeight="1">
      <c r="A31" s="27" t="s">
        <v>181</v>
      </c>
      <c r="B31" s="31"/>
      <c r="D31" s="48">
        <v>-792349870</v>
      </c>
      <c r="E31" s="38"/>
      <c r="F31" s="48">
        <v>-467742877</v>
      </c>
      <c r="G31" s="63"/>
      <c r="H31" s="48">
        <v>0</v>
      </c>
      <c r="I31" s="63"/>
      <c r="J31" s="48">
        <v>0</v>
      </c>
      <c r="K31" s="38"/>
      <c r="L31" s="36"/>
    </row>
    <row r="32" spans="1:12" s="27" customFormat="1" ht="21.75" customHeight="1">
      <c r="A32" s="27" t="s">
        <v>275</v>
      </c>
      <c r="B32" s="31"/>
      <c r="D32" s="55">
        <v>2685439</v>
      </c>
      <c r="E32" s="38"/>
      <c r="F32" s="55">
        <v>-43709191</v>
      </c>
      <c r="G32" s="63"/>
      <c r="H32" s="55">
        <v>956485</v>
      </c>
      <c r="I32" s="63"/>
      <c r="J32" s="55">
        <v>-2774507</v>
      </c>
      <c r="K32" s="38"/>
      <c r="L32" s="36"/>
    </row>
    <row r="33" spans="1:12" s="27" customFormat="1" ht="21.75" customHeight="1">
      <c r="A33" s="27" t="s">
        <v>80</v>
      </c>
      <c r="B33" s="31"/>
      <c r="D33" s="55">
        <v>16652336</v>
      </c>
      <c r="E33" s="55"/>
      <c r="F33" s="55">
        <v>6368720</v>
      </c>
      <c r="G33" s="55"/>
      <c r="H33" s="55">
        <v>13767275</v>
      </c>
      <c r="I33" s="55"/>
      <c r="J33" s="55">
        <v>7817853</v>
      </c>
      <c r="K33" s="38"/>
      <c r="L33" s="36"/>
    </row>
    <row r="34" spans="1:12" s="27" customFormat="1" ht="21.75" customHeight="1">
      <c r="A34" s="27" t="s">
        <v>202</v>
      </c>
      <c r="B34" s="31"/>
      <c r="D34" s="55">
        <v>1933848</v>
      </c>
      <c r="E34" s="55"/>
      <c r="F34" s="55">
        <v>-17316628</v>
      </c>
      <c r="G34" s="55"/>
      <c r="H34" s="55">
        <v>-2831935</v>
      </c>
      <c r="I34" s="55"/>
      <c r="J34" s="55">
        <v>-12935523</v>
      </c>
      <c r="K34" s="38"/>
      <c r="L34" s="36"/>
    </row>
    <row r="35" spans="1:12" s="27" customFormat="1" ht="21.75" customHeight="1">
      <c r="A35" s="27" t="s">
        <v>155</v>
      </c>
      <c r="B35" s="31"/>
      <c r="D35" s="55">
        <v>1013294</v>
      </c>
      <c r="E35" s="38"/>
      <c r="F35" s="55">
        <v>746159</v>
      </c>
      <c r="G35" s="63"/>
      <c r="H35" s="55">
        <v>1013294</v>
      </c>
      <c r="I35" s="63"/>
      <c r="J35" s="55">
        <v>733452</v>
      </c>
      <c r="K35" s="39"/>
      <c r="L35" s="36"/>
    </row>
    <row r="36" spans="1:12" s="27" customFormat="1" ht="21.75" customHeight="1">
      <c r="A36" s="27" t="s">
        <v>42</v>
      </c>
      <c r="B36" s="31"/>
      <c r="D36" s="48">
        <v>-405010171</v>
      </c>
      <c r="E36" s="38"/>
      <c r="F36" s="48">
        <v>-389620128</v>
      </c>
      <c r="G36" s="63"/>
      <c r="H36" s="48">
        <v>-857417173</v>
      </c>
      <c r="I36" s="63"/>
      <c r="J36" s="48">
        <v>-692236123</v>
      </c>
      <c r="K36" s="38"/>
      <c r="L36" s="36"/>
    </row>
    <row r="37" spans="1:12" s="27" customFormat="1" ht="21.75" customHeight="1">
      <c r="A37" s="27" t="s">
        <v>101</v>
      </c>
      <c r="B37" s="31"/>
      <c r="D37" s="55">
        <v>-1930711</v>
      </c>
      <c r="E37" s="38"/>
      <c r="F37" s="55">
        <v>0</v>
      </c>
      <c r="G37" s="63"/>
      <c r="H37" s="55">
        <v>-1333000295</v>
      </c>
      <c r="I37" s="63"/>
      <c r="J37" s="55">
        <v>-849540726</v>
      </c>
      <c r="K37" s="38"/>
      <c r="L37" s="36"/>
    </row>
    <row r="38" spans="1:12" s="27" customFormat="1" ht="21.75" customHeight="1">
      <c r="A38" s="27" t="s">
        <v>43</v>
      </c>
      <c r="B38" s="31"/>
      <c r="D38" s="49">
        <v>780217987</v>
      </c>
      <c r="E38" s="38"/>
      <c r="F38" s="49">
        <v>711869291</v>
      </c>
      <c r="G38" s="63"/>
      <c r="H38" s="49">
        <v>1615246394</v>
      </c>
      <c r="I38" s="63"/>
      <c r="J38" s="49">
        <v>1238737435</v>
      </c>
      <c r="K38" s="38"/>
      <c r="L38" s="36"/>
    </row>
    <row r="39" spans="1:12" s="27" customFormat="1" ht="21.75" customHeight="1">
      <c r="A39" s="27" t="s">
        <v>157</v>
      </c>
      <c r="B39" s="31"/>
      <c r="D39" s="59"/>
      <c r="E39" s="38"/>
      <c r="F39" s="59"/>
      <c r="G39" s="63"/>
      <c r="H39" s="59"/>
      <c r="I39" s="63"/>
      <c r="J39" s="59"/>
      <c r="K39" s="38"/>
      <c r="L39" s="36"/>
    </row>
    <row r="40" spans="1:12" s="27" customFormat="1" ht="21.75" customHeight="1">
      <c r="A40" s="27" t="s">
        <v>156</v>
      </c>
      <c r="B40" s="31"/>
      <c r="D40" s="38">
        <f>SUM(D8:D38)</f>
        <v>1423558688</v>
      </c>
      <c r="E40" s="38"/>
      <c r="F40" s="63">
        <f>SUM(F8:F38)</f>
        <v>1201264533</v>
      </c>
      <c r="G40" s="63"/>
      <c r="H40" s="63">
        <f>SUM(H8:H38)</f>
        <v>75750191</v>
      </c>
      <c r="I40" s="63"/>
      <c r="J40" s="63">
        <f>SUM(J8:J38)</f>
        <v>342341584</v>
      </c>
      <c r="K40" s="38"/>
      <c r="L40" s="36"/>
    </row>
    <row r="41" spans="1:12" s="27" customFormat="1" ht="21.75" customHeight="1">
      <c r="A41" s="45" t="s">
        <v>44</v>
      </c>
      <c r="B41" s="31"/>
      <c r="D41" s="38"/>
      <c r="E41" s="38"/>
      <c r="F41" s="63"/>
      <c r="G41" s="63"/>
      <c r="H41" s="63"/>
      <c r="I41" s="63"/>
      <c r="J41" s="63"/>
      <c r="K41" s="38"/>
      <c r="L41" s="36"/>
    </row>
    <row r="42" spans="1:12" s="27" customFormat="1" ht="21.75" customHeight="1">
      <c r="A42" s="27" t="s">
        <v>92</v>
      </c>
      <c r="B42" s="31"/>
      <c r="D42" s="55">
        <v>-66825125</v>
      </c>
      <c r="E42" s="38"/>
      <c r="F42" s="55">
        <v>50027376</v>
      </c>
      <c r="G42" s="63"/>
      <c r="H42" s="55">
        <v>388616050</v>
      </c>
      <c r="I42" s="63"/>
      <c r="J42" s="55">
        <v>8929436</v>
      </c>
      <c r="K42" s="38"/>
      <c r="L42" s="36"/>
    </row>
    <row r="43" spans="1:12" s="27" customFormat="1" ht="21.75" customHeight="1">
      <c r="A43" s="27" t="s">
        <v>132</v>
      </c>
      <c r="B43" s="31"/>
      <c r="D43" s="55">
        <v>5296247</v>
      </c>
      <c r="E43" s="38"/>
      <c r="F43" s="55">
        <v>-709795</v>
      </c>
      <c r="G43" s="63"/>
      <c r="H43" s="55">
        <v>-17373207</v>
      </c>
      <c r="I43" s="63"/>
      <c r="J43" s="55">
        <v>-5022832</v>
      </c>
      <c r="K43" s="38"/>
      <c r="L43" s="36"/>
    </row>
    <row r="44" spans="1:12" s="27" customFormat="1" ht="21.75" customHeight="1">
      <c r="A44" s="27" t="s">
        <v>64</v>
      </c>
      <c r="B44" s="31"/>
      <c r="D44" s="55">
        <v>-1490282421</v>
      </c>
      <c r="E44" s="38"/>
      <c r="F44" s="55">
        <v>328361697</v>
      </c>
      <c r="G44" s="63"/>
      <c r="H44" s="55">
        <v>-650390559</v>
      </c>
      <c r="I44" s="63"/>
      <c r="J44" s="55">
        <v>-258600572</v>
      </c>
      <c r="K44" s="38"/>
      <c r="L44" s="36"/>
    </row>
    <row r="45" spans="1:12" s="27" customFormat="1" ht="21.75" customHeight="1">
      <c r="A45" s="27" t="s">
        <v>172</v>
      </c>
      <c r="B45" s="31"/>
      <c r="D45" s="55">
        <v>-238772058</v>
      </c>
      <c r="E45" s="38"/>
      <c r="F45" s="55">
        <v>-50856282</v>
      </c>
      <c r="G45" s="63"/>
      <c r="H45" s="55">
        <v>-841468</v>
      </c>
      <c r="I45" s="63"/>
      <c r="J45" s="55">
        <v>-1239421</v>
      </c>
      <c r="K45" s="38"/>
      <c r="L45" s="36"/>
    </row>
    <row r="46" spans="1:12" s="27" customFormat="1" ht="21.75" customHeight="1">
      <c r="A46" s="27" t="s">
        <v>69</v>
      </c>
      <c r="B46" s="31"/>
      <c r="D46" s="55">
        <v>-182890142</v>
      </c>
      <c r="E46" s="38"/>
      <c r="F46" s="55">
        <v>-33303102</v>
      </c>
      <c r="G46" s="63"/>
      <c r="H46" s="55">
        <v>5054531</v>
      </c>
      <c r="I46" s="63"/>
      <c r="J46" s="55">
        <v>-13962550</v>
      </c>
      <c r="K46" s="38"/>
      <c r="L46" s="36"/>
    </row>
    <row r="47" spans="1:12" s="27" customFormat="1" ht="21.75" customHeight="1">
      <c r="A47" s="27" t="s">
        <v>218</v>
      </c>
      <c r="B47" s="31"/>
      <c r="D47" s="55">
        <v>133117</v>
      </c>
      <c r="E47" s="38"/>
      <c r="F47" s="55">
        <v>4992566</v>
      </c>
      <c r="G47" s="63"/>
      <c r="H47" s="55">
        <v>24973</v>
      </c>
      <c r="I47" s="63"/>
      <c r="J47" s="55">
        <v>346683</v>
      </c>
      <c r="K47" s="38"/>
      <c r="L47" s="36"/>
    </row>
    <row r="48" spans="1:12" s="27" customFormat="1" ht="21.75" customHeight="1">
      <c r="A48" s="27" t="s">
        <v>45</v>
      </c>
      <c r="B48" s="31"/>
      <c r="D48" s="55">
        <v>77973347</v>
      </c>
      <c r="E48" s="38"/>
      <c r="F48" s="55">
        <v>9418166</v>
      </c>
      <c r="G48" s="63"/>
      <c r="H48" s="55">
        <v>-31702486</v>
      </c>
      <c r="I48" s="63"/>
      <c r="J48" s="55">
        <v>76852721</v>
      </c>
      <c r="L48" s="36"/>
    </row>
    <row r="49" spans="1:12" s="27" customFormat="1" ht="21.75" customHeight="1">
      <c r="A49" s="27" t="s">
        <v>249</v>
      </c>
      <c r="B49" s="31"/>
      <c r="D49" s="55">
        <v>-1155304</v>
      </c>
      <c r="E49" s="38"/>
      <c r="F49" s="55">
        <v>-614632</v>
      </c>
      <c r="G49" s="63"/>
      <c r="H49" s="55">
        <v>0</v>
      </c>
      <c r="I49" s="63"/>
      <c r="J49" s="55">
        <v>0</v>
      </c>
      <c r="L49" s="36"/>
    </row>
    <row r="50" spans="1:12" s="27" customFormat="1" ht="21.75" customHeight="1">
      <c r="A50" s="27" t="s">
        <v>197</v>
      </c>
      <c r="B50" s="31"/>
      <c r="D50" s="55">
        <v>1653189</v>
      </c>
      <c r="E50" s="38"/>
      <c r="F50" s="55">
        <v>-4092387</v>
      </c>
      <c r="G50" s="63"/>
      <c r="H50" s="55">
        <v>-760780</v>
      </c>
      <c r="I50" s="63"/>
      <c r="J50" s="55">
        <v>-851440</v>
      </c>
      <c r="L50" s="36"/>
    </row>
    <row r="51" spans="1:12" s="27" customFormat="1" ht="21.75" customHeight="1">
      <c r="A51" s="27" t="s">
        <v>46</v>
      </c>
      <c r="B51" s="31"/>
      <c r="D51" s="55">
        <v>-4348483</v>
      </c>
      <c r="E51" s="38"/>
      <c r="F51" s="55">
        <v>660244</v>
      </c>
      <c r="G51" s="63"/>
      <c r="H51" s="55">
        <v>-3000000</v>
      </c>
      <c r="I51" s="63"/>
      <c r="J51" s="55">
        <v>0</v>
      </c>
      <c r="L51" s="36"/>
    </row>
    <row r="52" spans="1:12" s="27" customFormat="1" ht="21.75" customHeight="1">
      <c r="B52" s="31"/>
      <c r="D52" s="55"/>
      <c r="E52" s="38"/>
      <c r="F52" s="55"/>
      <c r="H52" s="55"/>
      <c r="J52" s="55"/>
      <c r="L52" s="36"/>
    </row>
    <row r="53" spans="1:12" s="27" customFormat="1" ht="21.75" customHeight="1">
      <c r="A53" s="27" t="s">
        <v>16</v>
      </c>
      <c r="D53" s="39"/>
      <c r="E53" s="38"/>
      <c r="F53" s="39"/>
      <c r="G53" s="38"/>
      <c r="H53" s="39"/>
      <c r="I53" s="38"/>
      <c r="J53" s="39"/>
      <c r="K53" s="38"/>
      <c r="L53" s="36"/>
    </row>
    <row r="54" spans="1:12" ht="21.75" customHeight="1">
      <c r="A54" s="33" t="s">
        <v>91</v>
      </c>
      <c r="B54" s="51"/>
      <c r="C54" s="37"/>
      <c r="D54" s="37"/>
      <c r="E54" s="37"/>
      <c r="F54" s="37"/>
      <c r="G54" s="37"/>
      <c r="H54" s="35"/>
      <c r="I54" s="29"/>
      <c r="J54" s="42"/>
      <c r="K54" s="29"/>
    </row>
    <row r="55" spans="1:12" s="27" customFormat="1" ht="21.75" customHeight="1">
      <c r="A55" s="40" t="s">
        <v>68</v>
      </c>
      <c r="B55" s="53"/>
      <c r="C55" s="35"/>
      <c r="D55" s="35"/>
      <c r="E55" s="35"/>
      <c r="F55" s="35"/>
      <c r="G55" s="35"/>
      <c r="H55" s="35"/>
      <c r="I55" s="35"/>
      <c r="J55" s="35"/>
      <c r="K55" s="35"/>
      <c r="L55" s="36"/>
    </row>
    <row r="56" spans="1:12" s="27" customFormat="1" ht="21.75" customHeight="1">
      <c r="A56" s="32" t="s">
        <v>279</v>
      </c>
      <c r="B56" s="30"/>
      <c r="C56" s="34"/>
      <c r="D56" s="34"/>
      <c r="E56" s="34"/>
      <c r="F56" s="34"/>
      <c r="G56" s="34"/>
      <c r="H56" s="35"/>
      <c r="I56" s="30"/>
      <c r="J56" s="35"/>
      <c r="K56" s="30"/>
      <c r="L56" s="36"/>
    </row>
    <row r="57" spans="1:12" s="27" customFormat="1" ht="21.75" customHeight="1">
      <c r="A57" s="30"/>
      <c r="B57" s="30"/>
      <c r="C57" s="34"/>
      <c r="D57" s="34"/>
      <c r="E57" s="34"/>
      <c r="F57" s="34"/>
      <c r="G57" s="34"/>
      <c r="H57" s="35"/>
      <c r="I57" s="34"/>
      <c r="J57" s="42" t="s">
        <v>107</v>
      </c>
      <c r="K57" s="34"/>
      <c r="L57" s="36"/>
    </row>
    <row r="58" spans="1:12" s="45" customFormat="1" ht="21.75" customHeight="1">
      <c r="B58" s="54"/>
      <c r="C58" s="46"/>
      <c r="D58" s="197" t="s">
        <v>37</v>
      </c>
      <c r="E58" s="197"/>
      <c r="F58" s="197"/>
      <c r="G58" s="43"/>
      <c r="H58" s="199" t="s">
        <v>38</v>
      </c>
      <c r="I58" s="199"/>
      <c r="J58" s="199"/>
      <c r="L58" s="52"/>
    </row>
    <row r="59" spans="1:12" s="27" customFormat="1" ht="21.75" customHeight="1">
      <c r="B59" s="47"/>
      <c r="D59" s="50" t="s">
        <v>278</v>
      </c>
      <c r="E59" s="44"/>
      <c r="F59" s="50" t="s">
        <v>254</v>
      </c>
      <c r="G59" s="41"/>
      <c r="H59" s="50" t="s">
        <v>278</v>
      </c>
      <c r="I59" s="44"/>
      <c r="J59" s="50" t="s">
        <v>254</v>
      </c>
      <c r="K59" s="44"/>
      <c r="L59" s="36"/>
    </row>
    <row r="60" spans="1:12" s="27" customFormat="1" ht="21.75" customHeight="1">
      <c r="A60" s="45" t="s">
        <v>47</v>
      </c>
      <c r="B60" s="31"/>
      <c r="K60" s="38"/>
      <c r="L60" s="36"/>
    </row>
    <row r="61" spans="1:12" s="27" customFormat="1" ht="21.75" customHeight="1">
      <c r="A61" s="27" t="s">
        <v>93</v>
      </c>
      <c r="B61" s="31"/>
      <c r="D61" s="55">
        <v>29655206</v>
      </c>
      <c r="E61" s="38"/>
      <c r="F61" s="55">
        <v>315537035</v>
      </c>
      <c r="G61" s="63"/>
      <c r="H61" s="55">
        <v>56858868</v>
      </c>
      <c r="I61" s="63"/>
      <c r="J61" s="55">
        <v>154875639</v>
      </c>
      <c r="K61" s="38"/>
      <c r="L61" s="36"/>
    </row>
    <row r="62" spans="1:12" s="27" customFormat="1" ht="21.75" customHeight="1">
      <c r="A62" s="27" t="s">
        <v>119</v>
      </c>
      <c r="B62" s="31"/>
      <c r="D62" s="55">
        <v>-6445650</v>
      </c>
      <c r="E62" s="38"/>
      <c r="F62" s="55">
        <v>-27490706</v>
      </c>
      <c r="G62" s="63"/>
      <c r="H62" s="55">
        <v>-1940541</v>
      </c>
      <c r="I62" s="63"/>
      <c r="J62" s="55">
        <v>-8985430</v>
      </c>
      <c r="K62" s="38"/>
      <c r="L62" s="36"/>
    </row>
    <row r="63" spans="1:12" s="27" customFormat="1" ht="21.75" customHeight="1">
      <c r="A63" s="27" t="s">
        <v>48</v>
      </c>
      <c r="B63" s="31"/>
      <c r="D63" s="38">
        <v>0</v>
      </c>
      <c r="E63" s="38"/>
      <c r="F63" s="63">
        <v>-200150</v>
      </c>
      <c r="G63" s="63"/>
      <c r="H63" s="63">
        <v>0</v>
      </c>
      <c r="I63" s="63"/>
      <c r="J63" s="63">
        <v>0</v>
      </c>
      <c r="K63" s="38"/>
      <c r="L63" s="36"/>
    </row>
    <row r="64" spans="1:12" s="27" customFormat="1" ht="21.75" customHeight="1">
      <c r="A64" s="27" t="s">
        <v>65</v>
      </c>
      <c r="B64" s="31"/>
      <c r="D64" s="38">
        <v>310389017</v>
      </c>
      <c r="E64" s="38"/>
      <c r="F64" s="63">
        <v>-66032047</v>
      </c>
      <c r="G64" s="63"/>
      <c r="H64" s="63">
        <v>-337324801</v>
      </c>
      <c r="I64" s="63"/>
      <c r="J64" s="63">
        <v>-306461105</v>
      </c>
      <c r="K64" s="39"/>
      <c r="L64" s="36"/>
    </row>
    <row r="65" spans="1:12" s="27" customFormat="1" ht="21.75" customHeight="1">
      <c r="A65" s="27" t="s">
        <v>180</v>
      </c>
      <c r="B65" s="31"/>
      <c r="D65" s="38">
        <v>-15684227</v>
      </c>
      <c r="E65" s="38"/>
      <c r="F65" s="63">
        <v>1971289</v>
      </c>
      <c r="G65" s="63"/>
      <c r="H65" s="63">
        <v>4799195</v>
      </c>
      <c r="I65" s="63"/>
      <c r="J65" s="63">
        <v>-612575</v>
      </c>
      <c r="K65" s="39"/>
      <c r="L65" s="36"/>
    </row>
    <row r="66" spans="1:12" s="27" customFormat="1" ht="21.75" customHeight="1">
      <c r="A66" s="27" t="s">
        <v>203</v>
      </c>
      <c r="B66" s="31"/>
      <c r="D66" s="38">
        <v>-2050553</v>
      </c>
      <c r="E66" s="38"/>
      <c r="F66" s="63">
        <v>-1347341</v>
      </c>
      <c r="G66" s="63"/>
      <c r="H66" s="63">
        <v>-3491054</v>
      </c>
      <c r="I66" s="63"/>
      <c r="J66" s="63">
        <v>1032089</v>
      </c>
      <c r="K66" s="39"/>
      <c r="L66" s="36"/>
    </row>
    <row r="67" spans="1:12" s="27" customFormat="1" ht="21.75" customHeight="1">
      <c r="A67" s="27" t="s">
        <v>49</v>
      </c>
      <c r="B67" s="31"/>
      <c r="D67" s="38">
        <v>6959180</v>
      </c>
      <c r="E67" s="38"/>
      <c r="F67" s="63">
        <v>3875458</v>
      </c>
      <c r="G67" s="63"/>
      <c r="H67" s="63">
        <v>2636237</v>
      </c>
      <c r="I67" s="63"/>
      <c r="J67" s="63">
        <v>1981141</v>
      </c>
      <c r="K67" s="38"/>
      <c r="L67" s="36"/>
    </row>
    <row r="68" spans="1:12" s="27" customFormat="1" ht="21.75" customHeight="1">
      <c r="A68" s="27" t="s">
        <v>204</v>
      </c>
      <c r="B68" s="31"/>
      <c r="D68" s="38">
        <v>-11628250</v>
      </c>
      <c r="E68" s="38"/>
      <c r="F68" s="63">
        <v>-10827584</v>
      </c>
      <c r="G68" s="63"/>
      <c r="H68" s="63">
        <v>-10323250</v>
      </c>
      <c r="I68" s="63"/>
      <c r="J68" s="63">
        <v>-12342586</v>
      </c>
      <c r="K68" s="39"/>
      <c r="L68" s="36"/>
    </row>
    <row r="69" spans="1:12" s="27" customFormat="1" ht="21.75" customHeight="1">
      <c r="A69" s="27" t="s">
        <v>313</v>
      </c>
      <c r="B69" s="31"/>
      <c r="D69" s="38">
        <v>-5502809</v>
      </c>
      <c r="E69" s="38"/>
      <c r="F69" s="63">
        <v>-5468425</v>
      </c>
      <c r="G69" s="63"/>
      <c r="H69" s="63">
        <v>-5502809</v>
      </c>
      <c r="I69" s="63"/>
      <c r="J69" s="63">
        <v>-5468425</v>
      </c>
      <c r="K69" s="39"/>
      <c r="L69" s="36"/>
    </row>
    <row r="70" spans="1:12" s="27" customFormat="1" ht="21.75" customHeight="1">
      <c r="A70" s="27" t="s">
        <v>264</v>
      </c>
      <c r="B70" s="31"/>
      <c r="D70" s="58">
        <v>-6284847</v>
      </c>
      <c r="E70" s="38"/>
      <c r="F70" s="58">
        <v>-4633542</v>
      </c>
      <c r="G70" s="63"/>
      <c r="H70" s="58">
        <v>-6284847</v>
      </c>
      <c r="I70" s="63"/>
      <c r="J70" s="58">
        <v>0</v>
      </c>
      <c r="K70" s="39"/>
      <c r="L70" s="36"/>
    </row>
    <row r="71" spans="1:12" s="27" customFormat="1" ht="21.75" customHeight="1">
      <c r="A71" s="27" t="s">
        <v>133</v>
      </c>
      <c r="B71" s="31"/>
      <c r="D71" s="39">
        <f>SUM(D40:D51,D61:D70)</f>
        <v>-176251878</v>
      </c>
      <c r="E71" s="39"/>
      <c r="F71" s="39">
        <f>SUM(F40:F51,F61:F70)</f>
        <v>1710532371</v>
      </c>
      <c r="G71" s="39"/>
      <c r="H71" s="39">
        <f>SUM(H40:H51,H61:H70)</f>
        <v>-535195757</v>
      </c>
      <c r="I71" s="39"/>
      <c r="J71" s="39">
        <f>SUM(J40:J51,J61:J70)</f>
        <v>-27187643</v>
      </c>
      <c r="K71" s="39"/>
      <c r="L71" s="36"/>
    </row>
    <row r="72" spans="1:12" s="27" customFormat="1" ht="21.75" customHeight="1">
      <c r="A72" s="27" t="s">
        <v>179</v>
      </c>
      <c r="B72" s="31"/>
      <c r="D72" s="38">
        <v>306034317</v>
      </c>
      <c r="E72" s="38"/>
      <c r="F72" s="63">
        <v>1766599</v>
      </c>
      <c r="G72" s="63"/>
      <c r="H72" s="63">
        <v>145662529</v>
      </c>
      <c r="I72" s="63"/>
      <c r="J72" s="63">
        <v>0</v>
      </c>
      <c r="K72" s="39"/>
      <c r="L72" s="36"/>
    </row>
    <row r="73" spans="1:12" s="27" customFormat="1" ht="21.75" customHeight="1">
      <c r="A73" s="27" t="s">
        <v>50</v>
      </c>
      <c r="B73" s="31"/>
      <c r="D73" s="58">
        <v>-188209784</v>
      </c>
      <c r="E73" s="38"/>
      <c r="F73" s="58">
        <v>-172002924</v>
      </c>
      <c r="G73" s="63"/>
      <c r="H73" s="58">
        <v>-34330903</v>
      </c>
      <c r="I73" s="63"/>
      <c r="J73" s="58">
        <v>-31328258</v>
      </c>
      <c r="K73" s="38"/>
      <c r="L73" s="36"/>
    </row>
    <row r="74" spans="1:12" s="27" customFormat="1" ht="21.75" customHeight="1">
      <c r="A74" s="45" t="s">
        <v>133</v>
      </c>
      <c r="D74" s="57">
        <f>SUM(D71:D73)</f>
        <v>-58427345</v>
      </c>
      <c r="E74" s="38"/>
      <c r="F74" s="57">
        <f>SUM(F71:F73)</f>
        <v>1540296046</v>
      </c>
      <c r="G74" s="63"/>
      <c r="H74" s="57">
        <f>SUM(H71:H73)</f>
        <v>-423864131</v>
      </c>
      <c r="I74" s="63"/>
      <c r="J74" s="57">
        <f>SUM(J71:J73)</f>
        <v>-58515901</v>
      </c>
      <c r="K74" s="38"/>
      <c r="L74" s="36"/>
    </row>
    <row r="75" spans="1:12" s="27" customFormat="1" ht="21.75" customHeight="1">
      <c r="A75" s="45" t="s">
        <v>51</v>
      </c>
      <c r="D75" s="38"/>
      <c r="E75" s="38"/>
      <c r="F75" s="63"/>
      <c r="G75" s="63"/>
      <c r="H75" s="63"/>
      <c r="I75" s="63"/>
      <c r="J75" s="63"/>
      <c r="K75" s="38"/>
      <c r="L75" s="36"/>
    </row>
    <row r="76" spans="1:12" s="27" customFormat="1" ht="21.75" customHeight="1">
      <c r="A76" s="27" t="s">
        <v>238</v>
      </c>
      <c r="D76" s="38">
        <v>32732271</v>
      </c>
      <c r="E76" s="38"/>
      <c r="F76" s="63">
        <v>45378061</v>
      </c>
      <c r="G76" s="63"/>
      <c r="H76" s="63">
        <v>-68000040</v>
      </c>
      <c r="I76" s="63"/>
      <c r="J76" s="63">
        <v>35819099</v>
      </c>
      <c r="K76" s="38"/>
      <c r="L76" s="36"/>
    </row>
    <row r="77" spans="1:12" s="27" customFormat="1" ht="21.75" customHeight="1">
      <c r="A77" s="27" t="s">
        <v>276</v>
      </c>
      <c r="D77" s="38">
        <v>0</v>
      </c>
      <c r="E77" s="38"/>
      <c r="F77" s="63">
        <v>0</v>
      </c>
      <c r="G77" s="63"/>
      <c r="H77" s="178">
        <v>275215399</v>
      </c>
      <c r="I77" s="63"/>
      <c r="J77" s="63">
        <v>-800390322</v>
      </c>
      <c r="K77" s="38"/>
      <c r="L77" s="36"/>
    </row>
    <row r="78" spans="1:12" s="27" customFormat="1" ht="21.75" customHeight="1">
      <c r="A78" s="27" t="s">
        <v>113</v>
      </c>
      <c r="D78" s="38">
        <v>-453250000</v>
      </c>
      <c r="E78" s="38"/>
      <c r="F78" s="63">
        <v>-565650000</v>
      </c>
      <c r="G78" s="63"/>
      <c r="H78" s="63">
        <v>-453250000</v>
      </c>
      <c r="I78" s="63"/>
      <c r="J78" s="63">
        <v>-514650000</v>
      </c>
      <c r="K78" s="38"/>
      <c r="L78" s="36"/>
    </row>
    <row r="79" spans="1:12" s="27" customFormat="1" ht="21.75" customHeight="1">
      <c r="A79" s="27" t="s">
        <v>205</v>
      </c>
      <c r="D79" s="38">
        <v>1941525646</v>
      </c>
      <c r="E79" s="38"/>
      <c r="F79" s="63">
        <v>1456696272</v>
      </c>
      <c r="G79" s="63"/>
      <c r="H79" s="63">
        <v>1405505304</v>
      </c>
      <c r="I79" s="63"/>
      <c r="J79" s="63">
        <v>1163528107</v>
      </c>
      <c r="K79" s="38"/>
      <c r="L79" s="36"/>
    </row>
    <row r="80" spans="1:12" s="27" customFormat="1" ht="21.75" customHeight="1">
      <c r="A80" s="27" t="s">
        <v>245</v>
      </c>
      <c r="D80" s="38">
        <v>492750000</v>
      </c>
      <c r="E80" s="38"/>
      <c r="F80" s="63">
        <v>0</v>
      </c>
      <c r="G80" s="63"/>
      <c r="H80" s="63">
        <v>492750000</v>
      </c>
      <c r="I80" s="63"/>
      <c r="J80" s="63">
        <v>0</v>
      </c>
      <c r="K80" s="38"/>
      <c r="L80" s="36"/>
    </row>
    <row r="81" spans="1:12" s="27" customFormat="1" ht="21.75" customHeight="1">
      <c r="A81" s="27" t="s">
        <v>246</v>
      </c>
      <c r="D81" s="38">
        <v>-175674833</v>
      </c>
      <c r="E81" s="38"/>
      <c r="F81" s="63">
        <v>-139836288</v>
      </c>
      <c r="G81" s="63"/>
      <c r="H81" s="63">
        <v>0</v>
      </c>
      <c r="I81" s="63"/>
      <c r="J81" s="63">
        <v>0</v>
      </c>
      <c r="K81" s="39"/>
      <c r="L81" s="36"/>
    </row>
    <row r="82" spans="1:12" s="27" customFormat="1" ht="21.75" customHeight="1">
      <c r="A82" s="27" t="s">
        <v>317</v>
      </c>
      <c r="D82" s="38">
        <v>0</v>
      </c>
      <c r="E82" s="38"/>
      <c r="F82" s="63">
        <v>0</v>
      </c>
      <c r="G82" s="63"/>
      <c r="H82" s="63">
        <v>2446887196</v>
      </c>
      <c r="I82" s="63"/>
      <c r="J82" s="63">
        <v>105224436</v>
      </c>
      <c r="K82" s="39"/>
      <c r="L82" s="36"/>
    </row>
    <row r="83" spans="1:12" s="27" customFormat="1" ht="21.75" customHeight="1">
      <c r="A83" s="27" t="s">
        <v>106</v>
      </c>
      <c r="D83" s="38">
        <v>-990231575</v>
      </c>
      <c r="E83" s="38"/>
      <c r="F83" s="63">
        <v>-374820600</v>
      </c>
      <c r="G83" s="63"/>
      <c r="H83" s="63">
        <v>-2573060169</v>
      </c>
      <c r="I83" s="63"/>
      <c r="J83" s="63">
        <v>-443820600</v>
      </c>
      <c r="K83" s="38"/>
      <c r="L83" s="36"/>
    </row>
    <row r="84" spans="1:12" s="27" customFormat="1" ht="21.75" customHeight="1">
      <c r="A84" s="27" t="s">
        <v>173</v>
      </c>
      <c r="D84" s="38">
        <v>1836321751</v>
      </c>
      <c r="E84" s="38"/>
      <c r="F84" s="63">
        <v>786900668</v>
      </c>
      <c r="G84" s="63"/>
      <c r="H84" s="63">
        <v>0</v>
      </c>
      <c r="I84" s="63"/>
      <c r="J84" s="63">
        <v>0</v>
      </c>
      <c r="K84" s="38"/>
      <c r="L84" s="36"/>
    </row>
    <row r="85" spans="1:12" s="27" customFormat="1" ht="21.75" customHeight="1">
      <c r="A85" s="27" t="s">
        <v>167</v>
      </c>
      <c r="D85" s="38">
        <v>-735341109</v>
      </c>
      <c r="E85" s="38"/>
      <c r="F85" s="63">
        <v>0</v>
      </c>
      <c r="G85" s="63"/>
      <c r="H85" s="63">
        <v>0</v>
      </c>
      <c r="I85" s="63"/>
      <c r="J85" s="63">
        <v>0</v>
      </c>
      <c r="K85" s="38"/>
      <c r="L85" s="36"/>
    </row>
    <row r="86" spans="1:12" s="27" customFormat="1" ht="21.75" customHeight="1">
      <c r="A86" s="27" t="s">
        <v>120</v>
      </c>
      <c r="D86" s="38">
        <v>619701339</v>
      </c>
      <c r="E86" s="38"/>
      <c r="F86" s="63">
        <v>263626602</v>
      </c>
      <c r="G86" s="63"/>
      <c r="H86" s="63">
        <v>981811065</v>
      </c>
      <c r="I86" s="63"/>
      <c r="J86" s="63">
        <v>310457987</v>
      </c>
      <c r="K86" s="38"/>
      <c r="L86" s="36"/>
    </row>
    <row r="87" spans="1:12" s="27" customFormat="1" ht="21.75" customHeight="1">
      <c r="A87" s="27" t="s">
        <v>239</v>
      </c>
      <c r="D87" s="38">
        <v>705151344</v>
      </c>
      <c r="E87" s="38"/>
      <c r="F87" s="63">
        <v>115378537</v>
      </c>
      <c r="G87" s="63"/>
      <c r="H87" s="63">
        <v>1121863090</v>
      </c>
      <c r="I87" s="63"/>
      <c r="J87" s="63">
        <v>849540726</v>
      </c>
      <c r="K87" s="38"/>
      <c r="L87" s="36"/>
    </row>
    <row r="88" spans="1:12" s="27" customFormat="1" ht="21.75" customHeight="1">
      <c r="A88" s="27" t="s">
        <v>240</v>
      </c>
      <c r="D88" s="38">
        <v>690565</v>
      </c>
      <c r="E88" s="38"/>
      <c r="F88" s="63">
        <v>50787075</v>
      </c>
      <c r="G88" s="63"/>
      <c r="H88" s="63">
        <v>572129</v>
      </c>
      <c r="I88" s="63"/>
      <c r="J88" s="63">
        <v>4900264</v>
      </c>
      <c r="K88" s="38"/>
      <c r="L88" s="36"/>
    </row>
    <row r="89" spans="1:12" s="168" customFormat="1" ht="21.75" customHeight="1">
      <c r="A89" s="168" t="s">
        <v>299</v>
      </c>
      <c r="D89" s="178">
        <v>1452897</v>
      </c>
      <c r="E89" s="178"/>
      <c r="F89" s="178">
        <v>0</v>
      </c>
      <c r="G89" s="178"/>
      <c r="H89" s="178">
        <v>0</v>
      </c>
      <c r="I89" s="178"/>
      <c r="J89" s="178">
        <v>0</v>
      </c>
      <c r="K89" s="178"/>
      <c r="L89" s="176"/>
    </row>
    <row r="90" spans="1:12" s="27" customFormat="1" ht="21.75" customHeight="1">
      <c r="A90" s="27" t="s">
        <v>206</v>
      </c>
      <c r="D90" s="38">
        <v>13855638</v>
      </c>
      <c r="E90" s="38"/>
      <c r="F90" s="63">
        <v>3032181</v>
      </c>
      <c r="G90" s="63"/>
      <c r="H90" s="63">
        <v>0</v>
      </c>
      <c r="I90" s="63"/>
      <c r="J90" s="63">
        <v>0</v>
      </c>
      <c r="K90" s="38"/>
      <c r="L90" s="36"/>
    </row>
    <row r="91" spans="1:12" s="27" customFormat="1" ht="21.75" customHeight="1">
      <c r="A91" s="27" t="s">
        <v>250</v>
      </c>
      <c r="D91" s="58">
        <v>-25906847</v>
      </c>
      <c r="E91" s="38"/>
      <c r="F91" s="58">
        <v>-79280996</v>
      </c>
      <c r="G91" s="63"/>
      <c r="H91" s="58">
        <v>-15860153</v>
      </c>
      <c r="I91" s="63"/>
      <c r="J91" s="58">
        <v>-20283812</v>
      </c>
      <c r="K91" s="39"/>
      <c r="L91" s="36"/>
    </row>
    <row r="92" spans="1:12" s="27" customFormat="1" ht="21.75" customHeight="1">
      <c r="A92" s="45" t="s">
        <v>309</v>
      </c>
      <c r="D92" s="58">
        <f>SUM(D76:D91)</f>
        <v>3263777087</v>
      </c>
      <c r="E92" s="38"/>
      <c r="F92" s="58">
        <f>SUM(F76:F91)</f>
        <v>1562211512</v>
      </c>
      <c r="G92" s="63"/>
      <c r="H92" s="58">
        <f>SUM(H76:H91)</f>
        <v>3614433821</v>
      </c>
      <c r="I92" s="63"/>
      <c r="J92" s="58">
        <f>SUM(J76:J91)</f>
        <v>690325885</v>
      </c>
      <c r="K92" s="38"/>
      <c r="L92" s="36"/>
    </row>
    <row r="93" spans="1:12" s="27" customFormat="1" ht="21.75" customHeight="1">
      <c r="A93" s="45"/>
      <c r="D93" s="39"/>
      <c r="E93" s="38"/>
      <c r="F93" s="39"/>
      <c r="G93" s="38"/>
      <c r="H93" s="39"/>
      <c r="I93" s="38"/>
      <c r="J93" s="39"/>
      <c r="K93" s="38"/>
      <c r="L93" s="36"/>
    </row>
    <row r="94" spans="1:12" s="27" customFormat="1" ht="21.75" customHeight="1">
      <c r="A94" s="27" t="s">
        <v>16</v>
      </c>
      <c r="D94" s="39"/>
      <c r="E94" s="38"/>
      <c r="F94" s="39"/>
      <c r="G94" s="38"/>
      <c r="H94" s="39"/>
      <c r="I94" s="38"/>
      <c r="J94" s="39"/>
      <c r="K94" s="38"/>
      <c r="L94" s="36"/>
    </row>
    <row r="95" spans="1:12" ht="21.75" customHeight="1">
      <c r="A95" s="33" t="s">
        <v>91</v>
      </c>
      <c r="B95" s="51"/>
      <c r="C95" s="37"/>
      <c r="D95" s="37"/>
      <c r="E95" s="37"/>
      <c r="F95" s="37"/>
      <c r="G95" s="37"/>
      <c r="H95" s="35"/>
      <c r="I95" s="29"/>
      <c r="J95" s="42"/>
      <c r="K95" s="29"/>
    </row>
    <row r="96" spans="1:12" s="27" customFormat="1" ht="21.75" customHeight="1">
      <c r="A96" s="40" t="s">
        <v>68</v>
      </c>
      <c r="B96" s="53"/>
      <c r="C96" s="35"/>
      <c r="D96" s="35"/>
      <c r="E96" s="35"/>
      <c r="F96" s="35"/>
      <c r="G96" s="35"/>
      <c r="H96" s="35"/>
      <c r="I96" s="35"/>
      <c r="J96" s="35"/>
      <c r="K96" s="35"/>
      <c r="L96" s="36"/>
    </row>
    <row r="97" spans="1:12" s="27" customFormat="1" ht="21.75" customHeight="1">
      <c r="A97" s="32" t="s">
        <v>279</v>
      </c>
      <c r="B97" s="30"/>
      <c r="C97" s="34"/>
      <c r="D97" s="34"/>
      <c r="E97" s="34"/>
      <c r="F97" s="34"/>
      <c r="G97" s="34"/>
      <c r="H97" s="35"/>
      <c r="I97" s="30"/>
      <c r="J97" s="35"/>
      <c r="K97" s="30"/>
      <c r="L97" s="36"/>
    </row>
    <row r="98" spans="1:12" s="27" customFormat="1" ht="21.75" customHeight="1">
      <c r="A98" s="30"/>
      <c r="B98" s="30"/>
      <c r="C98" s="34"/>
      <c r="D98" s="34"/>
      <c r="E98" s="34"/>
      <c r="F98" s="34"/>
      <c r="G98" s="34"/>
      <c r="H98" s="35"/>
      <c r="I98" s="34"/>
      <c r="J98" s="42" t="s">
        <v>107</v>
      </c>
      <c r="K98" s="34"/>
      <c r="L98" s="36"/>
    </row>
    <row r="99" spans="1:12" s="45" customFormat="1" ht="21.75" customHeight="1">
      <c r="B99" s="54"/>
      <c r="C99" s="46"/>
      <c r="D99" s="197" t="s">
        <v>37</v>
      </c>
      <c r="E99" s="197"/>
      <c r="F99" s="197"/>
      <c r="G99" s="43"/>
      <c r="H99" s="199" t="s">
        <v>38</v>
      </c>
      <c r="I99" s="199"/>
      <c r="J99" s="199"/>
      <c r="L99" s="52"/>
    </row>
    <row r="100" spans="1:12" s="27" customFormat="1" ht="21.75" customHeight="1">
      <c r="B100" s="47"/>
      <c r="D100" s="50" t="s">
        <v>278</v>
      </c>
      <c r="E100" s="44"/>
      <c r="F100" s="50" t="s">
        <v>254</v>
      </c>
      <c r="G100" s="41"/>
      <c r="H100" s="50" t="s">
        <v>278</v>
      </c>
      <c r="I100" s="44"/>
      <c r="J100" s="50" t="s">
        <v>254</v>
      </c>
      <c r="K100" s="44"/>
      <c r="L100" s="36"/>
    </row>
    <row r="101" spans="1:12" s="27" customFormat="1" ht="21.75" customHeight="1">
      <c r="A101" s="45" t="s">
        <v>52</v>
      </c>
      <c r="D101" s="38"/>
      <c r="E101" s="38"/>
      <c r="F101" s="38"/>
      <c r="G101" s="38"/>
      <c r="H101" s="38"/>
      <c r="I101" s="38"/>
      <c r="J101" s="38"/>
      <c r="K101" s="38"/>
      <c r="L101" s="36"/>
    </row>
    <row r="102" spans="1:12" s="27" customFormat="1" ht="21.75" customHeight="1">
      <c r="A102" s="27" t="s">
        <v>310</v>
      </c>
      <c r="D102" s="38">
        <v>-588025100</v>
      </c>
      <c r="E102" s="38"/>
      <c r="F102" s="63">
        <v>-2131979886</v>
      </c>
      <c r="G102" s="63"/>
      <c r="H102" s="63">
        <v>0</v>
      </c>
      <c r="I102" s="63"/>
      <c r="J102" s="63">
        <v>-591984086</v>
      </c>
      <c r="K102" s="38"/>
      <c r="L102" s="36"/>
    </row>
    <row r="103" spans="1:12" s="27" customFormat="1" ht="21.75" customHeight="1">
      <c r="A103" s="27" t="s">
        <v>241</v>
      </c>
      <c r="D103" s="38">
        <v>0</v>
      </c>
      <c r="E103" s="38"/>
      <c r="F103" s="63">
        <v>0</v>
      </c>
      <c r="G103" s="63"/>
      <c r="H103" s="63">
        <v>1231465125</v>
      </c>
      <c r="I103" s="63"/>
      <c r="J103" s="63">
        <v>548668987</v>
      </c>
      <c r="K103" s="38"/>
      <c r="L103" s="36"/>
    </row>
    <row r="104" spans="1:12" s="27" customFormat="1" ht="21.75" customHeight="1">
      <c r="A104" s="27" t="s">
        <v>272</v>
      </c>
      <c r="D104" s="38">
        <v>8415</v>
      </c>
      <c r="E104" s="38"/>
      <c r="F104" s="63">
        <v>99</v>
      </c>
      <c r="G104" s="63"/>
      <c r="H104" s="63">
        <v>8415</v>
      </c>
      <c r="I104" s="63"/>
      <c r="J104" s="63">
        <v>99</v>
      </c>
      <c r="K104" s="38"/>
      <c r="L104" s="36"/>
    </row>
    <row r="105" spans="1:12" s="27" customFormat="1" ht="21.75" customHeight="1">
      <c r="A105" s="27" t="s">
        <v>253</v>
      </c>
      <c r="D105" s="38">
        <v>-104996391</v>
      </c>
      <c r="E105" s="38"/>
      <c r="F105" s="63">
        <v>-106816232</v>
      </c>
      <c r="G105" s="63"/>
      <c r="H105" s="63">
        <v>-104984092</v>
      </c>
      <c r="I105" s="63"/>
      <c r="J105" s="63">
        <v>-103000196</v>
      </c>
      <c r="K105" s="38"/>
      <c r="L105" s="36"/>
    </row>
    <row r="106" spans="1:12" s="27" customFormat="1" ht="21.75" customHeight="1">
      <c r="A106" s="27" t="s">
        <v>66</v>
      </c>
      <c r="D106" s="38">
        <v>1263647439</v>
      </c>
      <c r="E106" s="38"/>
      <c r="F106" s="63">
        <v>681439919</v>
      </c>
      <c r="G106" s="63"/>
      <c r="H106" s="63">
        <v>634110439</v>
      </c>
      <c r="I106" s="63"/>
      <c r="J106" s="63">
        <v>148000000</v>
      </c>
      <c r="K106" s="38"/>
      <c r="L106" s="36"/>
    </row>
    <row r="107" spans="1:12" s="27" customFormat="1" ht="21.75" customHeight="1">
      <c r="A107" s="27" t="s">
        <v>242</v>
      </c>
      <c r="D107" s="38">
        <v>-817976309</v>
      </c>
      <c r="E107" s="38"/>
      <c r="F107" s="63">
        <v>-705123049</v>
      </c>
      <c r="G107" s="63"/>
      <c r="H107" s="63">
        <v>-453655000</v>
      </c>
      <c r="I107" s="63"/>
      <c r="J107" s="63">
        <v>-437811600</v>
      </c>
      <c r="K107" s="38"/>
      <c r="L107" s="36"/>
    </row>
    <row r="108" spans="1:12" s="27" customFormat="1" ht="21.75" customHeight="1">
      <c r="A108" s="27" t="s">
        <v>139</v>
      </c>
      <c r="D108" s="38">
        <v>4000000000</v>
      </c>
      <c r="E108" s="38"/>
      <c r="F108" s="63">
        <v>11500000000</v>
      </c>
      <c r="G108" s="63"/>
      <c r="H108" s="63">
        <v>4000000000</v>
      </c>
      <c r="I108" s="63"/>
      <c r="J108" s="63">
        <v>11500000000</v>
      </c>
      <c r="K108" s="38"/>
      <c r="L108" s="36"/>
    </row>
    <row r="109" spans="1:12" s="27" customFormat="1" ht="21.75" customHeight="1">
      <c r="A109" s="27" t="s">
        <v>243</v>
      </c>
      <c r="D109" s="38">
        <v>-5607800000</v>
      </c>
      <c r="E109" s="38"/>
      <c r="F109" s="63">
        <v>-5438900000</v>
      </c>
      <c r="G109" s="63"/>
      <c r="H109" s="63">
        <v>-5607800000</v>
      </c>
      <c r="I109" s="63"/>
      <c r="J109" s="63">
        <v>-5438900000</v>
      </c>
      <c r="K109" s="38"/>
      <c r="L109" s="36"/>
    </row>
    <row r="110" spans="1:12" s="27" customFormat="1" ht="21.75" customHeight="1">
      <c r="A110" s="27" t="s">
        <v>99</v>
      </c>
      <c r="D110" s="38">
        <v>-45908943</v>
      </c>
      <c r="E110" s="38"/>
      <c r="F110" s="63">
        <v>-102641859</v>
      </c>
      <c r="G110" s="63"/>
      <c r="H110" s="63">
        <v>-38674793</v>
      </c>
      <c r="I110" s="63"/>
      <c r="J110" s="63">
        <v>-97788506</v>
      </c>
      <c r="K110" s="38"/>
      <c r="L110" s="36"/>
    </row>
    <row r="111" spans="1:12" s="27" customFormat="1" ht="21.75" customHeight="1">
      <c r="A111" s="27" t="s">
        <v>207</v>
      </c>
      <c r="D111" s="38">
        <v>-2000000000</v>
      </c>
      <c r="E111" s="38"/>
      <c r="F111" s="63">
        <v>-1000000000</v>
      </c>
      <c r="G111" s="63"/>
      <c r="H111" s="63">
        <v>-2000000000</v>
      </c>
      <c r="I111" s="63"/>
      <c r="J111" s="63">
        <v>-1000000000</v>
      </c>
      <c r="K111" s="38"/>
      <c r="L111" s="36"/>
    </row>
    <row r="112" spans="1:12" s="27" customFormat="1" ht="21.75" customHeight="1">
      <c r="A112" s="27" t="s">
        <v>70</v>
      </c>
      <c r="D112" s="38">
        <v>-1192357799</v>
      </c>
      <c r="E112" s="38"/>
      <c r="F112" s="63">
        <v>-849228834</v>
      </c>
      <c r="G112" s="63"/>
      <c r="H112" s="63">
        <v>-1510076416</v>
      </c>
      <c r="I112" s="63"/>
      <c r="J112" s="63">
        <v>-1002096885</v>
      </c>
      <c r="K112" s="38"/>
      <c r="L112" s="36"/>
    </row>
    <row r="113" spans="1:12" s="27" customFormat="1" ht="21.75" customHeight="1">
      <c r="A113" s="27" t="s">
        <v>164</v>
      </c>
      <c r="D113" s="38">
        <v>-272739725</v>
      </c>
      <c r="E113" s="38"/>
      <c r="F113" s="63">
        <v>-466063558</v>
      </c>
      <c r="G113" s="63"/>
      <c r="H113" s="63">
        <v>-272739725</v>
      </c>
      <c r="I113" s="63"/>
      <c r="J113" s="63">
        <v>-466063558</v>
      </c>
      <c r="K113" s="38"/>
      <c r="L113" s="36"/>
    </row>
    <row r="114" spans="1:12" s="27" customFormat="1" ht="21.75" customHeight="1">
      <c r="A114" s="27" t="s">
        <v>174</v>
      </c>
      <c r="D114" s="38">
        <v>-83280567</v>
      </c>
      <c r="E114" s="38"/>
      <c r="F114" s="63">
        <v>-6996</v>
      </c>
      <c r="G114" s="63"/>
      <c r="H114" s="63">
        <v>0</v>
      </c>
      <c r="I114" s="63"/>
      <c r="J114" s="63">
        <v>0</v>
      </c>
      <c r="K114" s="38"/>
      <c r="L114" s="36"/>
    </row>
    <row r="115" spans="1:12" s="27" customFormat="1" ht="21.75" customHeight="1">
      <c r="A115" s="45" t="s">
        <v>247</v>
      </c>
      <c r="D115" s="57">
        <f>SUM(D102:D114)</f>
        <v>-5449428980</v>
      </c>
      <c r="E115" s="38"/>
      <c r="F115" s="57">
        <f>SUM(F102:F114)</f>
        <v>1380679604</v>
      </c>
      <c r="G115" s="63"/>
      <c r="H115" s="57">
        <f>SUM(H102:H114)</f>
        <v>-4122346047</v>
      </c>
      <c r="I115" s="63"/>
      <c r="J115" s="57">
        <f>SUM(J102:J114)</f>
        <v>3059024255</v>
      </c>
      <c r="K115" s="38"/>
      <c r="L115" s="36"/>
    </row>
    <row r="116" spans="1:12" s="27" customFormat="1" ht="21.75" customHeight="1">
      <c r="A116" s="45" t="s">
        <v>314</v>
      </c>
      <c r="D116" s="38">
        <f>SUM(D74,D92,D115)</f>
        <v>-2244079238</v>
      </c>
      <c r="E116" s="38"/>
      <c r="F116" s="63">
        <f>SUM(F74,F92,F115)</f>
        <v>4483187162</v>
      </c>
      <c r="G116" s="63"/>
      <c r="H116" s="63">
        <f>SUM(H74,H92,H115)</f>
        <v>-931776357</v>
      </c>
      <c r="I116" s="63"/>
      <c r="J116" s="63">
        <f>SUM(J74,J92,J115)</f>
        <v>3690834239</v>
      </c>
      <c r="K116" s="38"/>
      <c r="L116" s="36"/>
    </row>
    <row r="117" spans="1:12" s="27" customFormat="1" ht="21.75" customHeight="1">
      <c r="A117" s="27" t="s">
        <v>112</v>
      </c>
      <c r="D117" s="58">
        <v>6922884058</v>
      </c>
      <c r="E117" s="38"/>
      <c r="F117" s="58">
        <v>2439696896</v>
      </c>
      <c r="G117" s="63"/>
      <c r="H117" s="58">
        <v>4526676527</v>
      </c>
      <c r="I117" s="63"/>
      <c r="J117" s="58">
        <v>835842288</v>
      </c>
      <c r="K117" s="38"/>
      <c r="L117" s="36"/>
    </row>
    <row r="118" spans="1:12" s="27" customFormat="1" ht="21.75" customHeight="1" thickBot="1">
      <c r="A118" s="45" t="s">
        <v>224</v>
      </c>
      <c r="D118" s="56">
        <f>SUM(D116:D117)</f>
        <v>4678804820</v>
      </c>
      <c r="E118" s="38"/>
      <c r="F118" s="56">
        <f>SUM(F116:F117)</f>
        <v>6922884058</v>
      </c>
      <c r="G118" s="63"/>
      <c r="H118" s="56">
        <f>SUM(H116:H117)</f>
        <v>3594900170</v>
      </c>
      <c r="I118" s="63"/>
      <c r="J118" s="56">
        <f>SUM(J116:J117)</f>
        <v>4526676527</v>
      </c>
      <c r="K118" s="38"/>
      <c r="L118" s="36"/>
    </row>
    <row r="119" spans="1:12" s="27" customFormat="1" ht="21.75" customHeight="1" thickTop="1">
      <c r="A119" s="45"/>
      <c r="D119" s="39">
        <f>D118-BS!D9</f>
        <v>0</v>
      </c>
      <c r="E119" s="38"/>
      <c r="F119" s="39">
        <f>F118-BS!F9</f>
        <v>0</v>
      </c>
      <c r="G119" s="63"/>
      <c r="H119" s="39">
        <f>H118-BS!H9</f>
        <v>0</v>
      </c>
      <c r="I119" s="63"/>
      <c r="J119" s="39">
        <f>J118-BS!J9</f>
        <v>0</v>
      </c>
      <c r="K119" s="38"/>
      <c r="L119" s="36"/>
    </row>
    <row r="120" spans="1:12" s="27" customFormat="1" ht="21.75" customHeight="1">
      <c r="A120" s="45" t="s">
        <v>53</v>
      </c>
      <c r="L120" s="36"/>
    </row>
    <row r="121" spans="1:12" s="27" customFormat="1" ht="21.75" customHeight="1">
      <c r="A121" s="27" t="s">
        <v>54</v>
      </c>
      <c r="D121" s="55"/>
      <c r="E121" s="48"/>
      <c r="F121" s="55"/>
      <c r="G121" s="48"/>
      <c r="H121" s="55"/>
      <c r="I121" s="48"/>
      <c r="J121" s="55"/>
      <c r="K121" s="38"/>
      <c r="L121" s="36"/>
    </row>
    <row r="122" spans="1:12" s="27" customFormat="1" ht="21.75" customHeight="1">
      <c r="A122" s="27" t="s">
        <v>248</v>
      </c>
      <c r="D122" s="55">
        <v>45611096</v>
      </c>
      <c r="E122" s="48"/>
      <c r="F122" s="55">
        <v>0</v>
      </c>
      <c r="G122" s="48"/>
      <c r="H122" s="55">
        <v>0</v>
      </c>
      <c r="I122" s="48"/>
      <c r="J122" s="55">
        <v>0</v>
      </c>
      <c r="K122" s="38"/>
      <c r="L122" s="36"/>
    </row>
    <row r="123" spans="1:12" s="27" customFormat="1" ht="21.75" customHeight="1">
      <c r="A123" s="27" t="s">
        <v>315</v>
      </c>
      <c r="D123" s="55"/>
      <c r="E123" s="38"/>
      <c r="F123" s="55"/>
      <c r="G123" s="63"/>
      <c r="H123" s="55"/>
      <c r="I123" s="63"/>
      <c r="J123" s="55"/>
      <c r="K123" s="38"/>
      <c r="L123" s="36"/>
    </row>
    <row r="124" spans="1:12" s="27" customFormat="1" ht="21.75" customHeight="1">
      <c r="A124" s="27" t="s">
        <v>316</v>
      </c>
      <c r="D124" s="55">
        <v>930131</v>
      </c>
      <c r="E124" s="38"/>
      <c r="F124" s="55">
        <v>41770267</v>
      </c>
      <c r="G124" s="63"/>
      <c r="H124" s="55">
        <v>13057676</v>
      </c>
      <c r="I124" s="63"/>
      <c r="J124" s="55">
        <v>37400000</v>
      </c>
      <c r="K124" s="38"/>
      <c r="L124" s="36"/>
    </row>
    <row r="125" spans="1:12" s="27" customFormat="1" ht="21.75" customHeight="1">
      <c r="A125" s="27" t="s">
        <v>252</v>
      </c>
      <c r="D125" s="55">
        <v>0</v>
      </c>
      <c r="E125" s="38"/>
      <c r="F125" s="55">
        <v>23360264</v>
      </c>
      <c r="G125" s="63"/>
      <c r="H125" s="55">
        <v>0</v>
      </c>
      <c r="I125" s="63"/>
      <c r="J125" s="55">
        <v>21812462</v>
      </c>
      <c r="K125" s="38"/>
      <c r="L125" s="36"/>
    </row>
    <row r="126" spans="1:12" s="168" customFormat="1" ht="21.75" customHeight="1">
      <c r="A126" s="168" t="s">
        <v>311</v>
      </c>
      <c r="D126" s="111">
        <v>0</v>
      </c>
      <c r="E126" s="178"/>
      <c r="F126" s="111">
        <v>0</v>
      </c>
      <c r="G126" s="178"/>
      <c r="H126" s="111">
        <v>211137205</v>
      </c>
      <c r="I126" s="178"/>
      <c r="J126" s="111">
        <v>0</v>
      </c>
      <c r="K126" s="178"/>
      <c r="L126" s="176"/>
    </row>
    <row r="127" spans="1:12" s="27" customFormat="1" ht="21.75" customHeight="1">
      <c r="A127" s="45"/>
      <c r="C127" s="55"/>
      <c r="D127" s="55"/>
      <c r="E127" s="55"/>
      <c r="F127" s="55"/>
      <c r="G127" s="55"/>
      <c r="H127" s="55"/>
      <c r="I127" s="55"/>
      <c r="J127" s="55"/>
      <c r="K127" s="55"/>
      <c r="L127" s="55"/>
    </row>
    <row r="128" spans="1:12" s="27" customFormat="1" ht="21.75" customHeight="1">
      <c r="A128" s="27" t="s">
        <v>16</v>
      </c>
      <c r="L128" s="36"/>
    </row>
  </sheetData>
  <mergeCells count="6">
    <mergeCell ref="D5:F5"/>
    <mergeCell ref="H5:J5"/>
    <mergeCell ref="D58:F58"/>
    <mergeCell ref="H58:J58"/>
    <mergeCell ref="D99:F99"/>
    <mergeCell ref="H99:J99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53" max="16383" man="1"/>
    <brk id="94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80127</vt:lpwstr>
  </property>
  <property fmtid="{D5CDD505-2E9C-101B-9397-08002B2CF9AE}" pid="4" name="OptimizationTime">
    <vt:lpwstr>20240229_2057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2024-02-29T10:11:47Z</cp:lastPrinted>
  <dcterms:created xsi:type="dcterms:W3CDTF">1998-02-25T03:57:14Z</dcterms:created>
  <dcterms:modified xsi:type="dcterms:W3CDTF">2024-02-29T10:12:19Z</dcterms:modified>
</cp:coreProperties>
</file>