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3\Ye12'23\"/>
    </mc:Choice>
  </mc:AlternateContent>
  <xr:revisionPtr revIDLastSave="0" documentId="13_ncr:1_{021EF983-927F-47BD-BF6C-1388187F69D9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definedNames>
    <definedName name="_xlnm.Print_Area" localSheetId="1">BS!$A$1:$K$105</definedName>
    <definedName name="_xlnm.Print_Area" localSheetId="5">cashflow!$A$1:$K$130</definedName>
    <definedName name="_xlnm.Print_Area" localSheetId="2">PL!$A$1:$K$85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6" l="1"/>
  <c r="Q34" i="6" s="1"/>
  <c r="O34" i="6"/>
  <c r="M34" i="6"/>
  <c r="K34" i="6"/>
  <c r="I34" i="6"/>
  <c r="G34" i="6"/>
  <c r="E34" i="6"/>
  <c r="C34" i="6"/>
  <c r="Q33" i="6"/>
  <c r="Y39" i="5"/>
  <c r="S39" i="5"/>
  <c r="Q39" i="5"/>
  <c r="O39" i="5"/>
  <c r="M39" i="5"/>
  <c r="K39" i="5"/>
  <c r="I39" i="5"/>
  <c r="G39" i="5"/>
  <c r="E39" i="5"/>
  <c r="C39" i="5"/>
  <c r="U38" i="5"/>
  <c r="W38" i="5" s="1"/>
  <c r="AA38" i="5" s="1"/>
  <c r="U37" i="5"/>
  <c r="W37" i="5" s="1"/>
  <c r="U39" i="5" l="1"/>
  <c r="W39" i="5"/>
  <c r="AA37" i="5"/>
  <c r="AA39" i="5" s="1"/>
  <c r="U35" i="5"/>
  <c r="U34" i="5"/>
  <c r="W34" i="5" s="1"/>
  <c r="AA34" i="5" s="1"/>
  <c r="W35" i="5" l="1"/>
  <c r="F117" i="13"/>
  <c r="H117" i="13"/>
  <c r="J117" i="13"/>
  <c r="F94" i="13"/>
  <c r="H94" i="13"/>
  <c r="J94" i="13"/>
  <c r="F29" i="12"/>
  <c r="H29" i="12"/>
  <c r="J29" i="12"/>
  <c r="F93" i="9"/>
  <c r="F95" i="9" s="1"/>
  <c r="H93" i="9"/>
  <c r="H95" i="9" s="1"/>
  <c r="J93" i="9"/>
  <c r="J95" i="9" s="1"/>
  <c r="F61" i="9"/>
  <c r="H61" i="9"/>
  <c r="J61" i="9"/>
  <c r="F69" i="9"/>
  <c r="H69" i="9"/>
  <c r="J69" i="9"/>
  <c r="S26" i="5"/>
  <c r="D37" i="9"/>
  <c r="F37" i="9"/>
  <c r="H37" i="9"/>
  <c r="J37" i="9"/>
  <c r="AA35" i="5" l="1"/>
  <c r="F70" i="9"/>
  <c r="J70" i="9"/>
  <c r="H70" i="9"/>
  <c r="H96" i="9" s="1"/>
  <c r="J96" i="9"/>
  <c r="F96" i="9"/>
  <c r="Q30" i="6"/>
  <c r="I14" i="6"/>
  <c r="I20" i="6" s="1"/>
  <c r="I22" i="6" s="1"/>
  <c r="I36" i="6" s="1"/>
  <c r="U32" i="5"/>
  <c r="W32" i="5" s="1"/>
  <c r="AA32" i="5" s="1"/>
  <c r="I27" i="5"/>
  <c r="I15" i="5"/>
  <c r="I22" i="5" s="1"/>
  <c r="I24" i="5" s="1"/>
  <c r="F76" i="12"/>
  <c r="F20" i="12"/>
  <c r="F30" i="12" s="1"/>
  <c r="F33" i="12" s="1"/>
  <c r="F35" i="12" s="1"/>
  <c r="F40" i="12" s="1"/>
  <c r="H20" i="12"/>
  <c r="H30" i="12" s="1"/>
  <c r="H33" i="12" s="1"/>
  <c r="H35" i="12" s="1"/>
  <c r="H40" i="12" s="1"/>
  <c r="J20" i="12"/>
  <c r="J30" i="12" s="1"/>
  <c r="J33" i="12" s="1"/>
  <c r="J35" i="12" s="1"/>
  <c r="J40" i="12" s="1"/>
  <c r="F20" i="9"/>
  <c r="H20" i="9"/>
  <c r="J20" i="9"/>
  <c r="Q19" i="6"/>
  <c r="Q18" i="6"/>
  <c r="Q16" i="6"/>
  <c r="Q15" i="6"/>
  <c r="U21" i="5"/>
  <c r="W21" i="5" s="1"/>
  <c r="AA21" i="5" s="1"/>
  <c r="U20" i="5"/>
  <c r="W20" i="5" s="1"/>
  <c r="AA20" i="5" s="1"/>
  <c r="U19" i="5"/>
  <c r="W19" i="5" s="1"/>
  <c r="AA19" i="5" s="1"/>
  <c r="U17" i="5"/>
  <c r="W17" i="5" s="1"/>
  <c r="AA17" i="5" s="1"/>
  <c r="U16" i="5"/>
  <c r="W16" i="5" s="1"/>
  <c r="AA16" i="5" s="1"/>
  <c r="J59" i="12"/>
  <c r="H59" i="12"/>
  <c r="F59" i="12"/>
  <c r="D59" i="12"/>
  <c r="I35" i="6" l="1"/>
  <c r="I40" i="5"/>
  <c r="H38" i="9"/>
  <c r="J38" i="9"/>
  <c r="I41" i="5"/>
  <c r="F38" i="9"/>
  <c r="O24" i="6"/>
  <c r="Q13" i="6"/>
  <c r="Q11" i="6"/>
  <c r="Q26" i="6"/>
  <c r="M24" i="6"/>
  <c r="W29" i="5"/>
  <c r="AA29" i="5" s="1"/>
  <c r="D76" i="12"/>
  <c r="D69" i="9"/>
  <c r="Q24" i="6" l="1"/>
  <c r="F83" i="12" l="1"/>
  <c r="H83" i="12"/>
  <c r="J83" i="12"/>
  <c r="F56" i="12"/>
  <c r="F58" i="12" s="1"/>
  <c r="H56" i="12"/>
  <c r="H58" i="12" s="1"/>
  <c r="J56" i="12"/>
  <c r="J58" i="12" s="1"/>
  <c r="H60" i="12" l="1"/>
  <c r="D117" i="13"/>
  <c r="D94" i="13"/>
  <c r="J60" i="12" l="1"/>
  <c r="F60" i="12"/>
  <c r="F77" i="12" s="1"/>
  <c r="F74" i="12" s="1"/>
  <c r="D83" i="12"/>
  <c r="U12" i="5" l="1"/>
  <c r="W12" i="5" l="1"/>
  <c r="AA12" i="5" s="1"/>
  <c r="D56" i="12"/>
  <c r="F65" i="12" l="1"/>
  <c r="F73" i="12" s="1"/>
  <c r="F72" i="12" s="1"/>
  <c r="D65" i="12"/>
  <c r="D73" i="12" s="1"/>
  <c r="Y25" i="5" l="1"/>
  <c r="Q27" i="6" l="1"/>
  <c r="M26" i="5"/>
  <c r="D61" i="9" l="1"/>
  <c r="D20" i="9"/>
  <c r="O25" i="6" l="1"/>
  <c r="O14" i="6"/>
  <c r="S27" i="5"/>
  <c r="S15" i="5"/>
  <c r="S22" i="5" s="1"/>
  <c r="O20" i="6" l="1"/>
  <c r="O22" i="6" s="1"/>
  <c r="S24" i="5"/>
  <c r="U33" i="5" l="1"/>
  <c r="W33" i="5" s="1"/>
  <c r="AA33" i="5" s="1"/>
  <c r="U31" i="5"/>
  <c r="W31" i="5" s="1"/>
  <c r="AA31" i="5" s="1"/>
  <c r="U28" i="5"/>
  <c r="U26" i="5"/>
  <c r="W26" i="5" s="1"/>
  <c r="AA26" i="5" s="1"/>
  <c r="U25" i="5"/>
  <c r="U14" i="5"/>
  <c r="U13" i="5"/>
  <c r="Q27" i="5"/>
  <c r="Q15" i="5"/>
  <c r="Q22" i="5" s="1"/>
  <c r="Y27" i="5"/>
  <c r="O27" i="5"/>
  <c r="K27" i="5"/>
  <c r="G27" i="5"/>
  <c r="E27" i="5"/>
  <c r="C27" i="5"/>
  <c r="Q24" i="5" l="1"/>
  <c r="W28" i="5"/>
  <c r="AA28" i="5" s="1"/>
  <c r="U27" i="5"/>
  <c r="D70" i="9" l="1"/>
  <c r="D38" i="9"/>
  <c r="D93" i="9" l="1"/>
  <c r="D95" i="9" s="1"/>
  <c r="Y15" i="5" l="1"/>
  <c r="Y22" i="5" s="1"/>
  <c r="Y24" i="5" l="1"/>
  <c r="J97" i="9"/>
  <c r="H97" i="9"/>
  <c r="Y41" i="5" l="1"/>
  <c r="Y40" i="5"/>
  <c r="F97" i="9"/>
  <c r="F8" i="13" l="1"/>
  <c r="F41" i="13" s="1"/>
  <c r="F72" i="13" s="1"/>
  <c r="F75" i="13" s="1"/>
  <c r="F118" i="13" s="1"/>
  <c r="F120" i="13" s="1"/>
  <c r="F121" i="13" s="1"/>
  <c r="J8" i="13" l="1"/>
  <c r="J41" i="13" s="1"/>
  <c r="J72" i="13" s="1"/>
  <c r="J75" i="13" s="1"/>
  <c r="J118" i="13" s="1"/>
  <c r="J120" i="13" s="1"/>
  <c r="J121" i="13" s="1"/>
  <c r="M12" i="6"/>
  <c r="Q12" i="6" s="1"/>
  <c r="J64" i="12"/>
  <c r="J72" i="12"/>
  <c r="Q29" i="6"/>
  <c r="D29" i="12"/>
  <c r="D20" i="12"/>
  <c r="F66" i="12" l="1"/>
  <c r="F64" i="12" s="1"/>
  <c r="F69" i="12" s="1"/>
  <c r="D30" i="12"/>
  <c r="D96" i="9"/>
  <c r="D97" i="9" s="1"/>
  <c r="M13" i="5" l="1"/>
  <c r="D33" i="12"/>
  <c r="D35" i="12" s="1"/>
  <c r="D58" i="12" l="1"/>
  <c r="D60" i="12" s="1"/>
  <c r="D77" i="12" s="1"/>
  <c r="D74" i="12" s="1"/>
  <c r="D72" i="12" s="1"/>
  <c r="H72" i="12"/>
  <c r="D40" i="12"/>
  <c r="M23" i="6"/>
  <c r="Q23" i="6" s="1"/>
  <c r="Q25" i="6" s="1"/>
  <c r="H64" i="12"/>
  <c r="H8" i="13"/>
  <c r="H41" i="13" s="1"/>
  <c r="H72" i="13" s="1"/>
  <c r="H75" i="13" s="1"/>
  <c r="H118" i="13" s="1"/>
  <c r="H120" i="13" s="1"/>
  <c r="H121" i="13" s="1"/>
  <c r="D8" i="13"/>
  <c r="D41" i="13" s="1"/>
  <c r="D72" i="13" s="1"/>
  <c r="K14" i="6"/>
  <c r="K20" i="6" s="1"/>
  <c r="G14" i="6"/>
  <c r="G20" i="6" s="1"/>
  <c r="E14" i="6"/>
  <c r="E20" i="6" s="1"/>
  <c r="C14" i="6"/>
  <c r="C20" i="6" s="1"/>
  <c r="M14" i="6"/>
  <c r="M20" i="6" s="1"/>
  <c r="O15" i="5"/>
  <c r="O22" i="5" s="1"/>
  <c r="K15" i="5"/>
  <c r="K22" i="5" s="1"/>
  <c r="G15" i="5"/>
  <c r="G22" i="5" s="1"/>
  <c r="E15" i="5"/>
  <c r="E22" i="5" s="1"/>
  <c r="C15" i="5"/>
  <c r="C22" i="5" s="1"/>
  <c r="W14" i="5"/>
  <c r="AA14" i="5" s="1"/>
  <c r="W13" i="5"/>
  <c r="M15" i="5"/>
  <c r="M22" i="5" s="1"/>
  <c r="D75" i="13" l="1"/>
  <c r="D118" i="13" s="1"/>
  <c r="D66" i="12"/>
  <c r="M25" i="5" s="1"/>
  <c r="M27" i="5" s="1"/>
  <c r="M25" i="6"/>
  <c r="K35" i="6"/>
  <c r="K22" i="6"/>
  <c r="C35" i="6"/>
  <c r="C22" i="6"/>
  <c r="E35" i="6"/>
  <c r="E22" i="6"/>
  <c r="G35" i="6"/>
  <c r="G22" i="6"/>
  <c r="M35" i="6"/>
  <c r="M22" i="6"/>
  <c r="O24" i="5"/>
  <c r="C24" i="5"/>
  <c r="E24" i="5"/>
  <c r="G24" i="5"/>
  <c r="K24" i="5"/>
  <c r="M24" i="5"/>
  <c r="W15" i="5"/>
  <c r="W22" i="5" s="1"/>
  <c r="AA13" i="5"/>
  <c r="AA15" i="5" s="1"/>
  <c r="AA22" i="5" s="1"/>
  <c r="Q14" i="6"/>
  <c r="Q20" i="6" s="1"/>
  <c r="U15" i="5"/>
  <c r="U22" i="5" s="1"/>
  <c r="W25" i="5" l="1"/>
  <c r="W27" i="5" s="1"/>
  <c r="D64" i="12"/>
  <c r="D69" i="12" s="1"/>
  <c r="Q35" i="6"/>
  <c r="Q22" i="6"/>
  <c r="G40" i="5"/>
  <c r="G41" i="5"/>
  <c r="U24" i="5"/>
  <c r="W24" i="5"/>
  <c r="G36" i="6"/>
  <c r="AA25" i="5" l="1"/>
  <c r="AA27" i="5" s="1"/>
  <c r="Q36" i="6"/>
  <c r="AA24" i="5"/>
  <c r="K40" i="5"/>
  <c r="E40" i="5"/>
  <c r="C40" i="5"/>
  <c r="D120" i="13" l="1"/>
  <c r="D121" i="13" s="1"/>
  <c r="M40" i="5"/>
  <c r="U40" i="5" l="1"/>
  <c r="AA40" i="5" l="1"/>
  <c r="K36" i="6" l="1"/>
  <c r="C36" i="6"/>
  <c r="K41" i="5"/>
  <c r="E41" i="5"/>
  <c r="U41" i="5" l="1"/>
  <c r="E36" i="6"/>
  <c r="AA41" i="5" l="1"/>
  <c r="M36" i="6"/>
  <c r="M41" i="5"/>
  <c r="C41" i="5" l="1"/>
</calcChain>
</file>

<file path=xl/sharedStrings.xml><?xml version="1.0" encoding="utf-8"?>
<sst xmlns="http://schemas.openxmlformats.org/spreadsheetml/2006/main" count="469" uniqueCount="322">
  <si>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</si>
  <si>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</si>
  <si>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</si>
  <si>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</si>
  <si>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</si>
  <si>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</si>
  <si>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</si>
  <si>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</si>
  <si>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</si>
  <si>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</si>
  <si>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</si>
  <si>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</si>
  <si>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</si>
  <si>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</si>
  <si>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</si>
  <si>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</si>
  <si>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</si>
  <si>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</si>
  <si>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</si>
  <si>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</si>
  <si>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</si>
  <si>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</si>
  <si>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</si>
  <si>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</si>
  <si>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</si>
  <si>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</si>
  <si>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</si>
  <si>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</si>
  <si>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</si>
  <si>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</si>
  <si>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</si>
  <si>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</si>
  <si>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</si>
  <si>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</si>
  <si>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</si>
  <si>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</si>
  <si>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</si>
  <si>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</si>
  <si>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</si>
  <si>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</si>
  <si>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</si>
  <si>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</si>
  <si>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</si>
  <si>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</si>
  <si>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</si>
  <si>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</si>
  <si>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</si>
  <si>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</si>
  <si>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</si>
  <si>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</si>
  <si>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</si>
  <si>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</si>
  <si>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>Advance payments for constructions</t>
  </si>
  <si>
    <t>Advances received from customers</t>
  </si>
  <si>
    <t>Cost of real estate sold</t>
  </si>
  <si>
    <t xml:space="preserve">      of transfer to cost of sales</t>
  </si>
  <si>
    <t xml:space="preserve">   Advance payments for constructions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</si>
  <si>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</si>
  <si>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</si>
  <si>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</si>
  <si>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</si>
  <si>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</si>
  <si>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</si>
  <si>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</si>
  <si>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</si>
  <si>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</si>
  <si>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</si>
  <si>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</si>
  <si>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</si>
  <si>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</si>
  <si>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</si>
  <si>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</si>
  <si>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</si>
  <si>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</si>
  <si>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Provision for long-term employee benefits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</si>
  <si>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</si>
  <si>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</si>
  <si>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</si>
  <si>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</si>
  <si>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</si>
  <si>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</si>
  <si>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</si>
  <si>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</si>
  <si>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</si>
  <si>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</si>
  <si>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</si>
  <si>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</si>
  <si>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</si>
  <si>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</si>
  <si>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</si>
  <si>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</si>
  <si>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</si>
  <si>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</si>
  <si>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</si>
  <si>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</si>
  <si>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</si>
  <si>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</si>
  <si>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</si>
  <si>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</si>
  <si>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</si>
  <si>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</si>
  <si>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</si>
  <si>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</si>
  <si>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</si>
  <si>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</si>
  <si>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</si>
  <si>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</si>
  <si>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</si>
  <si>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</si>
  <si>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</si>
  <si>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</si>
  <si>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</si>
  <si>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>Cash received from long-term loans to related parties</t>
  </si>
  <si>
    <t xml:space="preserve">   Decrease in real estate development costs as a result</t>
  </si>
  <si>
    <t xml:space="preserve">   Short-term provisions</t>
  </si>
  <si>
    <t>Cash paid for investments in subsidiaries</t>
  </si>
  <si>
    <t xml:space="preserve">   Cash paid for corporate income tax</t>
  </si>
  <si>
    <t>Cash received from interest income</t>
  </si>
  <si>
    <t>Supplemental cash flow information</t>
  </si>
  <si>
    <t>Unbilled receivables</t>
  </si>
  <si>
    <t>Subordinated</t>
  </si>
  <si>
    <t xml:space="preserve">Subordinated </t>
  </si>
  <si>
    <t xml:space="preserve">Adjustments to reconcile profit before tax to </t>
  </si>
  <si>
    <t>Profit from operating activities before changes in</t>
  </si>
  <si>
    <t xml:space="preserve">   Unbilled receivables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</si>
  <si>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</si>
  <si>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</si>
  <si>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</si>
  <si>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</si>
  <si>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>Profit for the year</t>
  </si>
  <si>
    <t>Other comprehensive income for the year</t>
  </si>
  <si>
    <t>Total comprehensive income for the year</t>
  </si>
  <si>
    <t>Cash and cash equivalents at beginning of year</t>
  </si>
  <si>
    <t>Dividend income</t>
  </si>
  <si>
    <t>Cost of project management services</t>
  </si>
  <si>
    <t>Cost of commission income</t>
  </si>
  <si>
    <t xml:space="preserve">   Dividend income</t>
  </si>
  <si>
    <t>Net cash flows from (used in) operating activities</t>
  </si>
  <si>
    <t>Current portion of long-term debentures</t>
  </si>
  <si>
    <t>Long-term debentures - net of current portion</t>
  </si>
  <si>
    <t>Short-term loans from financial institutions</t>
  </si>
  <si>
    <t>Statement of comprehensive income (continued)</t>
  </si>
  <si>
    <t>Subordinated perpetual debentures</t>
  </si>
  <si>
    <t>Other comprehensive income not to be reclassified</t>
  </si>
  <si>
    <t>perpetual debentures</t>
  </si>
  <si>
    <t>Cash paid for dividend of subordinated perpetual debentures</t>
  </si>
  <si>
    <t>Long-term provisions</t>
  </si>
  <si>
    <t>Equity attribute to owners of the Company</t>
  </si>
  <si>
    <t xml:space="preserve">   Others</t>
  </si>
  <si>
    <t>Total comprehensive income attributable to</t>
  </si>
  <si>
    <t>Total equity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</si>
  <si>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</si>
  <si>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</si>
  <si>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</si>
  <si>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</si>
  <si>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</si>
  <si>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</si>
  <si>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 xml:space="preserve">   Long-term provisions expenses</t>
  </si>
  <si>
    <t>Cash received from long-term debentures</t>
  </si>
  <si>
    <t>Service income</t>
  </si>
  <si>
    <t>Rental income</t>
  </si>
  <si>
    <t>Cost of services</t>
  </si>
  <si>
    <t>Cost of rental</t>
  </si>
  <si>
    <t>Equity holders of the Company</t>
  </si>
  <si>
    <t>Trade and other payables</t>
  </si>
  <si>
    <t>Revenues from sales of real estate</t>
  </si>
  <si>
    <t>Revenues from project management services</t>
  </si>
  <si>
    <t xml:space="preserve">   Gain on sale of investment in subsidiaries</t>
  </si>
  <si>
    <t>the subsidiaries</t>
  </si>
  <si>
    <t>Cost to obtain contracts with customers</t>
  </si>
  <si>
    <t>Dividend paid for subordinated perpetual debentures</t>
  </si>
  <si>
    <t>from change in</t>
  </si>
  <si>
    <t>shareholding in</t>
  </si>
  <si>
    <t>subsidiary</t>
  </si>
  <si>
    <t xml:space="preserve">   Cost to obtain contracts with customers</t>
  </si>
  <si>
    <t>Subsidiary paid dividend to non-controlling interest</t>
  </si>
  <si>
    <t>Share of profit from investments in joint ventures</t>
  </si>
  <si>
    <t xml:space="preserve">   Write-off withholding tax</t>
  </si>
  <si>
    <t xml:space="preserve">   Retention payables</t>
  </si>
  <si>
    <t xml:space="preserve">   Share of profit from investments in joint ventures</t>
  </si>
  <si>
    <t>Other non-current financial assets</t>
  </si>
  <si>
    <t>Right-of-use assets</t>
  </si>
  <si>
    <t>Other current financial liabilities</t>
  </si>
  <si>
    <t>Other non-current financial liabilities</t>
  </si>
  <si>
    <t>Profit (loss) for the year</t>
  </si>
  <si>
    <t>comprehensive income</t>
  </si>
  <si>
    <t>Other comprehensive income</t>
  </si>
  <si>
    <t>Other comprehensives income</t>
  </si>
  <si>
    <t>Other current financial assets</t>
  </si>
  <si>
    <t>Current portion of lease liabilities</t>
  </si>
  <si>
    <t>Short-term loans from and interest payable to related parties</t>
  </si>
  <si>
    <t xml:space="preserve">   through other comprehensive income - net of income tax</t>
  </si>
  <si>
    <t>Loans to and interest receivable from related parties</t>
  </si>
  <si>
    <t>Interest income</t>
  </si>
  <si>
    <t>Continuing operations</t>
  </si>
  <si>
    <t xml:space="preserve">   Profit for the year from continuing operations</t>
  </si>
  <si>
    <t>Basic earnings (loss) per share</t>
  </si>
  <si>
    <t xml:space="preserve">   Total comprehensive income for the year from continuing operations</t>
  </si>
  <si>
    <t>Lease liabilities - net of current portion</t>
  </si>
  <si>
    <t>Profit (loss) attributable to</t>
  </si>
  <si>
    <t xml:space="preserve">   Profit (loss) attributable to equity holders of the Company</t>
  </si>
  <si>
    <t xml:space="preserve">      Continuing operations</t>
  </si>
  <si>
    <t xml:space="preserve">   Loss on impairment of investments in subsidiaries</t>
  </si>
  <si>
    <t xml:space="preserve">   Short-term provisions expenses (reversal)</t>
  </si>
  <si>
    <t xml:space="preserve">   Other non-current financial assets</t>
  </si>
  <si>
    <t xml:space="preserve">   Other current financial liabilities</t>
  </si>
  <si>
    <t>Increase in short-term loans from related parties</t>
  </si>
  <si>
    <t>Cash paid for repayment of subordinated perpetual debentures</t>
  </si>
  <si>
    <t xml:space="preserve"> on business</t>
  </si>
  <si>
    <t xml:space="preserve">   Other non-current financial liabilities</t>
  </si>
  <si>
    <t>Restricted financial institution deposits</t>
  </si>
  <si>
    <t>on shares</t>
  </si>
  <si>
    <t>Total comprehensive income for the year from continuing operations</t>
  </si>
  <si>
    <t xml:space="preserve">   Other current financial assets</t>
  </si>
  <si>
    <t>Income tax payables</t>
  </si>
  <si>
    <t xml:space="preserve">   Gain on change in fair value of other current financial assets</t>
  </si>
  <si>
    <t>6, 8, 11</t>
  </si>
  <si>
    <t>6, 11</t>
  </si>
  <si>
    <t>Land held for development</t>
  </si>
  <si>
    <t>6, 11, 23</t>
  </si>
  <si>
    <t>Share premium on shares</t>
  </si>
  <si>
    <t>Other incomes</t>
  </si>
  <si>
    <t>Profit (loss) before income tax</t>
  </si>
  <si>
    <t>Profit (loss) for the year from continuing operations</t>
  </si>
  <si>
    <t xml:space="preserve">   net of income tax</t>
  </si>
  <si>
    <t xml:space="preserve">   to profit or loss in subsequent periods:</t>
  </si>
  <si>
    <t xml:space="preserve">   Profit (loss) for the year from continuing operations</t>
  </si>
  <si>
    <t xml:space="preserve">Profit (loss) on investments </t>
  </si>
  <si>
    <t xml:space="preserve">in equity designated at </t>
  </si>
  <si>
    <t>fair value through other</t>
  </si>
  <si>
    <t>Issuance of ordinary shares (Note 30)</t>
  </si>
  <si>
    <t>Share deficit</t>
  </si>
  <si>
    <t xml:space="preserve">   Allowance for expected credit losses (reversal)</t>
  </si>
  <si>
    <t xml:space="preserve">   Long-term provisions</t>
  </si>
  <si>
    <t>Decrease (increase) in restricted financial institution deposits</t>
  </si>
  <si>
    <t>Cash received from dividend income</t>
  </si>
  <si>
    <t>Proceeds from sales of equipment</t>
  </si>
  <si>
    <t>Cash paid for long-term loans</t>
  </si>
  <si>
    <t>Cash paid for long-term debentures</t>
  </si>
  <si>
    <t>Cash and cash equivalents at end of year (Note 7)</t>
  </si>
  <si>
    <t>Profit (loss) before tax from continued operations</t>
  </si>
  <si>
    <t xml:space="preserve">   Recognition of cost to obtain contracts with customers as expenses</t>
  </si>
  <si>
    <t xml:space="preserve">   Interest from sale and purchase of assets agreement</t>
  </si>
  <si>
    <t xml:space="preserve">   Cash received from tax refund</t>
  </si>
  <si>
    <t>Cash received from sale of investments in other non-current financial assets</t>
  </si>
  <si>
    <t>Cash paid for investments in other non-current financial assets</t>
  </si>
  <si>
    <t xml:space="preserve">Net increase in cash from acquisition of investment in joint ventures </t>
  </si>
  <si>
    <t>Net cash flow from (used in) financing activities</t>
  </si>
  <si>
    <t xml:space="preserve">   Land held for development</t>
  </si>
  <si>
    <t>Cash paid for acquisitions of equipment and intangible assets</t>
  </si>
  <si>
    <t xml:space="preserve">   Loss on contract change in loan to agreements</t>
  </si>
  <si>
    <t xml:space="preserve">   Gain on contract change and termination of lease</t>
  </si>
  <si>
    <t xml:space="preserve">   Actuarial gain</t>
  </si>
  <si>
    <t>Actuarial gain - net of income tax</t>
  </si>
  <si>
    <t>Cash paid for liabilities under lease agreements</t>
  </si>
  <si>
    <t>2022</t>
  </si>
  <si>
    <t>Balance as at 1 January 2022</t>
  </si>
  <si>
    <t>Balance as at 31 December 2022</t>
  </si>
  <si>
    <t xml:space="preserve">      5,207,811,997 ordinary shares of Baht 0.10 each</t>
  </si>
  <si>
    <t>Capital reserve for share-based payment</t>
  </si>
  <si>
    <t>6, 34</t>
  </si>
  <si>
    <t>Capital reserve for</t>
  </si>
  <si>
    <t>share-based payment</t>
  </si>
  <si>
    <t>Repurchase of subordinated perpetual debentures (Note 32)</t>
  </si>
  <si>
    <t xml:space="preserve">   - net of income tax (Note 32)</t>
  </si>
  <si>
    <t>Share-based payment (Note 31.2)</t>
  </si>
  <si>
    <t xml:space="preserve">   Loss on write-off of other current assets</t>
  </si>
  <si>
    <t xml:space="preserve">   Loss on change in fair value of other non-current financial assets</t>
  </si>
  <si>
    <t>Profit (loss) before tax from discontinuing operations</t>
  </si>
  <si>
    <t>8, 11</t>
  </si>
  <si>
    <t>6, 16, 17</t>
  </si>
  <si>
    <t>Profit on investments in equity designated at fair value</t>
  </si>
  <si>
    <t xml:space="preserve">   Gain on sale of investment properties</t>
  </si>
  <si>
    <t>Increase in loans to related parties</t>
  </si>
  <si>
    <t>Proceeds from sales of investment properties - net of related expenses</t>
  </si>
  <si>
    <t>Cash received from share from exercise of the warrants</t>
  </si>
  <si>
    <t>Net increase (decrease) in cash and cash equivalents</t>
  </si>
  <si>
    <t>Other receivables</t>
  </si>
  <si>
    <t xml:space="preserve">   Loss on impairment of assets</t>
  </si>
  <si>
    <t xml:space="preserve">   Loss (gain) on sale/write-off of equipment and intangible assets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</si>
  <si>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</si>
  <si>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</si>
  <si>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</si>
  <si>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</si>
  <si>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</si>
  <si>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 xml:space="preserve">      4,166,255,157 ordinary shares of Baht 0.10 each</t>
  </si>
  <si>
    <t>Profit (loss) from operating activities</t>
  </si>
  <si>
    <t>Tax income (expense)</t>
  </si>
  <si>
    <t>Subsidiary paid dividend to non-controlling interest (Note 16.3.3)</t>
  </si>
  <si>
    <t>Acquisition of non-controlling interest of subsidiary (Note 16.3.3)</t>
  </si>
  <si>
    <t xml:space="preserve">         (2022: 4,166,250,057 ordinary shares of Baht 0.10 each)</t>
  </si>
  <si>
    <t>6, 16.3.8</t>
  </si>
  <si>
    <t xml:space="preserve">   Reversal of real estate development costs to net realisable value (reversal)</t>
  </si>
  <si>
    <t>Non-controlling interests of the subsidiaries</t>
  </si>
  <si>
    <t>6, 16.3.4, 16.3.5</t>
  </si>
  <si>
    <t>Discontinued operation</t>
  </si>
  <si>
    <t xml:space="preserve">Loss for the year from discontinued operations, </t>
  </si>
  <si>
    <t>Total comprehensive income for the year from discontinued operations</t>
  </si>
  <si>
    <t xml:space="preserve">   Loss for the year from discontinued operations</t>
  </si>
  <si>
    <t xml:space="preserve">   Total comprehensive income for the year from discontinued operations</t>
  </si>
  <si>
    <t xml:space="preserve">      Discontinued operations</t>
  </si>
  <si>
    <t>(Unit: Baht per share)</t>
  </si>
  <si>
    <t>Deficit</t>
  </si>
  <si>
    <t>Liquidation of a subsidiary</t>
  </si>
  <si>
    <t>Sale of investments in equity designated at fair value through</t>
  </si>
  <si>
    <t xml:space="preserve">   other comprehensive income</t>
  </si>
  <si>
    <t>Transfer retained earnings to statutory reserve</t>
  </si>
  <si>
    <t xml:space="preserve">   Gain on capital reduction and liquidation of subsidiaries</t>
  </si>
  <si>
    <t xml:space="preserve">   Loss on impairment of investments in joint ventures</t>
  </si>
  <si>
    <t xml:space="preserve">   Cash paid for long-term employee benefits</t>
  </si>
  <si>
    <t>Cash flows from (used in) operating activities</t>
  </si>
  <si>
    <t xml:space="preserve">   and change to be subsidiaries</t>
  </si>
  <si>
    <t>Acquisition of non-controlling interest of subsidiary</t>
  </si>
  <si>
    <t>Proceed from sale of intangible assets</t>
  </si>
  <si>
    <t>Net cash flows from investing activities</t>
  </si>
  <si>
    <t>Decrease in short-term loans from financial institutions</t>
  </si>
  <si>
    <t xml:space="preserve">   Recognised realised gain from revaluation of investments measured at </t>
  </si>
  <si>
    <t xml:space="preserve">   Accrued dividend income</t>
  </si>
  <si>
    <t xml:space="preserve">   Share-based payment transaction</t>
  </si>
  <si>
    <t xml:space="preserve">   Transfer of real estate development costs to land held for development</t>
  </si>
  <si>
    <t xml:space="preserve">      fair value through other comprehensive income - net of income tax</t>
  </si>
  <si>
    <t>Cash received from sale / capital reduction / liquidation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</si>
</sst>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00_);_(* \(#,##0.000\);_(* &quot;-&quot;_);_(@_)"/>
  </numFmts>
  <fonts count="24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23" fillId="0" borderId="0"/>
    <xf numFmtId="43" fontId="23" fillId="0" borderId="0" applyFont="0" applyFill="0" applyBorder="0" applyAlignment="0" applyProtection="0"/>
    <xf numFmtId="1" fontId="23" fillId="0" borderId="0"/>
    <xf numFmtId="43" fontId="23" fillId="0" borderId="0" applyFont="0" applyFill="0" applyBorder="0" applyAlignment="0" applyProtection="0"/>
    <xf numFmtId="1" fontId="23" fillId="0" borderId="0"/>
  </cellStyleXfs>
  <cellXfs count="186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2" fillId="0" borderId="3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168" fontId="18" fillId="0" borderId="0" xfId="0" applyNumberFormat="1" applyFont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Border="1" applyAlignment="1">
      <alignment horizontal="left" vertical="center"/>
    </xf>
    <xf numFmtId="41" fontId="2" fillId="0" borderId="8" xfId="0" applyNumberFormat="1" applyFont="1" applyFill="1" applyBorder="1" applyAlignment="1">
      <alignment horizontal="left" vertical="center"/>
    </xf>
    <xf numFmtId="41" fontId="2" fillId="0" borderId="4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left" vertical="center"/>
    </xf>
    <xf numFmtId="41" fontId="2" fillId="0" borderId="5" xfId="0" applyNumberFormat="1" applyFont="1" applyFill="1" applyBorder="1" applyAlignment="1">
      <alignment horizontal="left" vertical="center"/>
    </xf>
    <xf numFmtId="0" fontId="6" fillId="0" borderId="7" xfId="8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37" fontId="7" fillId="0" borderId="0" xfId="8" applyNumberFormat="1" applyFont="1" applyFill="1" applyAlignment="1">
      <alignment horizontal="left" vertical="center"/>
    </xf>
    <xf numFmtId="37" fontId="6" fillId="0" borderId="0" xfId="8" applyNumberFormat="1" applyFont="1" applyFill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37" fontId="6" fillId="0" borderId="7" xfId="0" applyNumberFormat="1" applyFont="1" applyFill="1" applyBorder="1" applyAlignment="1">
      <alignment horizontal="center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2" fillId="0" borderId="3" xfId="0" applyNumberFormat="1" applyFont="1" applyFill="1" applyBorder="1" applyAlignment="1">
      <alignment vertical="center"/>
    </xf>
    <xf numFmtId="171" fontId="2" fillId="0" borderId="8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171" fontId="2" fillId="0" borderId="3" xfId="0" quotePrefix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8">
    <cellStyle name="Comma 2" xfId="16" xr:uid="{A988D575-D60A-4108-9DB2-E2BC38E5A7C8}"/>
    <cellStyle name="Comma 3" xfId="14" xr:uid="{9728299B-B3D2-467D-8ACC-D0AC0D031F56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5" xr:uid="{A84DBDF8-A415-4A25-A14C-7E9D4394B463}"/>
    <cellStyle name="Normal 2 4" xfId="17" xr:uid="{E8595419-A968-4AE5-99FF-D358AF937882}"/>
    <cellStyle name="Normal 3" xfId="12" xr:uid="{00000000-0005-0000-0000-000008000000}"/>
    <cellStyle name="Normal 4" xfId="13" xr:uid="{954D27B4-4A5E-42FE-8627-34172EE7F19A}"/>
    <cellStyle name="Normal_bs&amp;pl-2001 T217" xfId="8" xr:uid="{00000000-0005-0000-0000-000009000000}"/>
    <cellStyle name="Normal_BST-A183" xfId="9" xr:uid="{00000000-0005-0000-0000-00000A000000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showGridLines="0" view="pageBreakPreview" topLeftCell="A79" zoomScaleNormal="100" zoomScaleSheetLayoutView="100" workbookViewId="0">
      <selection activeCell="A87" sqref="A87"/>
    </sheetView>
  </sheetViews>
  <sheetFormatPr defaultColWidth="10.7109375" defaultRowHeight="18.75" customHeight="1"/>
  <cols>
    <col min="1" max="1" width="48.85546875" style="6" customWidth="1"/>
    <col min="2" max="2" width="6.42578125" style="16" customWidth="1"/>
    <col min="3" max="3" width="1.140625" style="6" customWidth="1"/>
    <col min="4" max="4" width="14.7109375" style="6" customWidth="1"/>
    <col min="5" max="5" width="1.140625" style="6" customWidth="1"/>
    <col min="6" max="6" width="14.7109375" style="6" customWidth="1"/>
    <col min="7" max="7" width="1.140625" style="6" customWidth="1"/>
    <col min="8" max="8" width="14.7109375" style="6" customWidth="1"/>
    <col min="9" max="9" width="1.140625" style="6" customWidth="1"/>
    <col min="10" max="10" width="14.7109375" style="6" customWidth="1"/>
    <col min="11" max="11" width="1.140625" style="6" customWidth="1"/>
    <col min="12" max="17" width="10.7109375" style="7"/>
    <col min="18" max="16384" width="10.7109375" style="6"/>
  </cols>
  <sheetData>
    <row r="1" spans="1:17" ht="18.75" customHeight="1">
      <c r="A1" s="27" t="s">
        <v>82</v>
      </c>
      <c r="C1" s="3"/>
      <c r="D1" s="3"/>
      <c r="E1" s="3"/>
      <c r="F1" s="3"/>
      <c r="G1" s="3"/>
      <c r="H1" s="3"/>
      <c r="I1" s="3"/>
      <c r="J1" s="3"/>
      <c r="K1" s="3"/>
    </row>
    <row r="2" spans="1:17" ht="18.75" customHeight="1">
      <c r="A2" s="27" t="s">
        <v>88</v>
      </c>
      <c r="C2" s="3"/>
      <c r="D2" s="3"/>
      <c r="E2" s="3"/>
      <c r="F2" s="3"/>
      <c r="G2" s="3"/>
      <c r="H2" s="3"/>
      <c r="I2" s="3"/>
      <c r="J2" s="3"/>
      <c r="K2" s="3"/>
    </row>
    <row r="3" spans="1:17" ht="18.75" customHeight="1">
      <c r="A3" s="27" t="s">
        <v>280</v>
      </c>
      <c r="C3" s="3"/>
      <c r="D3" s="3"/>
      <c r="E3" s="3"/>
      <c r="F3" s="3"/>
      <c r="G3" s="3"/>
      <c r="H3" s="3"/>
      <c r="I3" s="3"/>
      <c r="J3" s="3"/>
      <c r="K3" s="3"/>
    </row>
    <row r="4" spans="1:17" ht="18.75" customHeight="1">
      <c r="A4" s="3"/>
      <c r="C4" s="3"/>
      <c r="D4" s="3"/>
      <c r="E4" s="3"/>
      <c r="F4" s="3"/>
      <c r="G4" s="3"/>
      <c r="H4" s="4"/>
      <c r="I4" s="3"/>
      <c r="J4" s="5" t="s">
        <v>68</v>
      </c>
      <c r="K4" s="3"/>
    </row>
    <row r="5" spans="1:17" ht="18.75" customHeight="1">
      <c r="A5" s="8"/>
      <c r="B5" s="26"/>
      <c r="C5" s="8"/>
      <c r="D5" s="182" t="s">
        <v>36</v>
      </c>
      <c r="E5" s="182"/>
      <c r="F5" s="182"/>
      <c r="G5" s="8"/>
      <c r="H5" s="182" t="s">
        <v>37</v>
      </c>
      <c r="I5" s="182"/>
      <c r="J5" s="182"/>
      <c r="K5" s="10"/>
    </row>
    <row r="6" spans="1:17" s="9" customFormat="1" ht="18.75" customHeight="1">
      <c r="A6" s="3"/>
      <c r="B6" s="11" t="s">
        <v>0</v>
      </c>
      <c r="C6" s="12"/>
      <c r="D6" s="41" t="s">
        <v>281</v>
      </c>
      <c r="E6" s="6"/>
      <c r="F6" s="41" t="s">
        <v>255</v>
      </c>
      <c r="G6" s="7"/>
      <c r="H6" s="41" t="s">
        <v>281</v>
      </c>
      <c r="I6" s="6"/>
      <c r="J6" s="41" t="s">
        <v>255</v>
      </c>
      <c r="K6" s="12"/>
      <c r="L6" s="10"/>
      <c r="M6" s="10"/>
      <c r="N6" s="10"/>
      <c r="O6" s="10"/>
      <c r="P6" s="10"/>
      <c r="Q6" s="10"/>
    </row>
    <row r="7" spans="1:17" ht="18.75" customHeight="1">
      <c r="A7" s="27" t="s">
        <v>19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7" ht="18.75" customHeight="1">
      <c r="A8" s="27" t="s">
        <v>2</v>
      </c>
      <c r="B8" s="29"/>
      <c r="C8" s="29"/>
      <c r="D8" s="29"/>
      <c r="E8" s="29"/>
      <c r="F8" s="29"/>
      <c r="G8" s="29"/>
      <c r="H8" s="28"/>
      <c r="I8" s="29"/>
      <c r="J8" s="28"/>
      <c r="K8" s="29"/>
    </row>
    <row r="9" spans="1:17" ht="18.75" customHeight="1">
      <c r="A9" s="28" t="s">
        <v>24</v>
      </c>
      <c r="B9" s="42">
        <v>7</v>
      </c>
      <c r="C9" s="47"/>
      <c r="D9" s="2">
        <v>4678804820</v>
      </c>
      <c r="E9" s="17"/>
      <c r="F9" s="2">
        <v>6922884058</v>
      </c>
      <c r="G9" s="17"/>
      <c r="H9" s="2">
        <v>3594900170</v>
      </c>
      <c r="I9" s="17"/>
      <c r="J9" s="2">
        <v>4526676527</v>
      </c>
      <c r="K9" s="17"/>
    </row>
    <row r="10" spans="1:17" ht="18.75" customHeight="1">
      <c r="A10" s="28" t="s">
        <v>75</v>
      </c>
      <c r="B10" s="42" t="s">
        <v>216</v>
      </c>
      <c r="C10" s="42"/>
      <c r="D10" s="6">
        <v>1239508338</v>
      </c>
      <c r="E10" s="16"/>
      <c r="F10" s="6">
        <v>42878692</v>
      </c>
      <c r="G10" s="16"/>
      <c r="H10" s="6">
        <v>1742713621</v>
      </c>
      <c r="I10" s="16"/>
      <c r="J10" s="6">
        <v>892854822</v>
      </c>
      <c r="K10" s="17"/>
    </row>
    <row r="11" spans="1:17" ht="18.75" customHeight="1">
      <c r="A11" s="28" t="s">
        <v>119</v>
      </c>
      <c r="B11" s="42" t="s">
        <v>217</v>
      </c>
      <c r="C11" s="42"/>
      <c r="D11" s="6">
        <v>0</v>
      </c>
      <c r="E11" s="16"/>
      <c r="F11" s="6">
        <v>5296247</v>
      </c>
      <c r="G11" s="16"/>
      <c r="H11" s="6">
        <v>22669454</v>
      </c>
      <c r="I11" s="16"/>
      <c r="J11" s="6">
        <v>5296247</v>
      </c>
      <c r="K11" s="17"/>
    </row>
    <row r="12" spans="1:17" ht="18.75" customHeight="1">
      <c r="A12" s="28" t="s">
        <v>126</v>
      </c>
      <c r="B12" s="42"/>
      <c r="C12" s="42"/>
      <c r="E12" s="16"/>
      <c r="G12" s="16"/>
      <c r="I12" s="16"/>
      <c r="K12" s="17"/>
    </row>
    <row r="13" spans="1:17" ht="18.75" customHeight="1">
      <c r="A13" s="28" t="s">
        <v>127</v>
      </c>
      <c r="B13" s="42">
        <v>6</v>
      </c>
      <c r="C13" s="42"/>
      <c r="D13" s="6">
        <v>617230807</v>
      </c>
      <c r="E13" s="16"/>
      <c r="F13" s="6">
        <v>1837976481</v>
      </c>
      <c r="G13" s="16"/>
      <c r="H13" s="6">
        <v>412522348</v>
      </c>
      <c r="I13" s="16"/>
      <c r="J13" s="6">
        <v>1607159641</v>
      </c>
      <c r="K13" s="17"/>
    </row>
    <row r="14" spans="1:17" ht="18.75" customHeight="1">
      <c r="A14" s="28" t="s">
        <v>192</v>
      </c>
      <c r="B14" s="42">
        <v>6</v>
      </c>
      <c r="C14" s="47"/>
      <c r="D14" s="2">
        <v>0</v>
      </c>
      <c r="E14" s="17"/>
      <c r="F14" s="2">
        <v>0</v>
      </c>
      <c r="G14" s="17"/>
      <c r="H14" s="2">
        <v>538529521</v>
      </c>
      <c r="I14" s="17"/>
      <c r="J14" s="2">
        <v>840796347</v>
      </c>
      <c r="K14" s="17"/>
    </row>
    <row r="15" spans="1:17" ht="18.75" customHeight="1">
      <c r="A15" s="28" t="s">
        <v>76</v>
      </c>
      <c r="B15" s="42">
        <v>9</v>
      </c>
      <c r="C15" s="47"/>
      <c r="D15" s="2">
        <v>17143790008</v>
      </c>
      <c r="E15" s="17"/>
      <c r="F15" s="2">
        <v>16070817697</v>
      </c>
      <c r="G15" s="17"/>
      <c r="H15" s="2">
        <v>1969697984</v>
      </c>
      <c r="I15" s="17"/>
      <c r="J15" s="2">
        <v>2190369349</v>
      </c>
      <c r="K15" s="17"/>
    </row>
    <row r="16" spans="1:17" ht="18.75" customHeight="1">
      <c r="A16" s="28" t="s">
        <v>169</v>
      </c>
      <c r="B16" s="42">
        <v>10</v>
      </c>
      <c r="C16" s="47"/>
      <c r="D16" s="2">
        <v>258053520</v>
      </c>
      <c r="E16" s="17"/>
      <c r="F16" s="2">
        <v>49324810</v>
      </c>
      <c r="G16" s="17"/>
      <c r="H16" s="2">
        <v>93136</v>
      </c>
      <c r="I16" s="17"/>
      <c r="J16" s="2">
        <v>170960</v>
      </c>
      <c r="K16" s="17"/>
    </row>
    <row r="17" spans="1:11" ht="18.75" customHeight="1">
      <c r="A17" s="28" t="s">
        <v>52</v>
      </c>
      <c r="B17" s="42"/>
      <c r="C17" s="47"/>
      <c r="D17" s="2">
        <v>283896507</v>
      </c>
      <c r="E17" s="17"/>
      <c r="F17" s="2">
        <v>101006365</v>
      </c>
      <c r="G17" s="17"/>
      <c r="H17" s="2">
        <v>10384323</v>
      </c>
      <c r="I17" s="17"/>
      <c r="J17" s="2">
        <v>15438854</v>
      </c>
      <c r="K17" s="17"/>
    </row>
    <row r="18" spans="1:11" ht="18.75" customHeight="1">
      <c r="A18" s="28" t="s">
        <v>188</v>
      </c>
      <c r="B18" s="42">
        <v>12</v>
      </c>
      <c r="C18" s="47"/>
      <c r="D18" s="2">
        <v>6037810</v>
      </c>
      <c r="E18" s="17"/>
      <c r="F18" s="2">
        <v>5977286</v>
      </c>
      <c r="G18" s="17"/>
      <c r="H18" s="2">
        <v>1656126</v>
      </c>
      <c r="I18" s="17"/>
      <c r="J18" s="2">
        <v>1677359</v>
      </c>
      <c r="K18" s="17"/>
    </row>
    <row r="19" spans="1:11" ht="18.75" customHeight="1">
      <c r="A19" s="28" t="s">
        <v>14</v>
      </c>
      <c r="B19" s="42">
        <v>13</v>
      </c>
      <c r="C19" s="47"/>
      <c r="D19" s="2">
        <v>271968763</v>
      </c>
      <c r="F19" s="2">
        <v>232029815</v>
      </c>
      <c r="H19" s="2">
        <v>127462412</v>
      </c>
      <c r="J19" s="2">
        <v>170640739</v>
      </c>
    </row>
    <row r="20" spans="1:11" ht="18.75" customHeight="1">
      <c r="A20" s="27" t="s">
        <v>3</v>
      </c>
      <c r="B20" s="42"/>
      <c r="C20" s="47"/>
      <c r="D20" s="43">
        <f>SUM(D9:D19)</f>
        <v>24499290573</v>
      </c>
      <c r="F20" s="43">
        <f>SUM(F9:F19)</f>
        <v>25268191451</v>
      </c>
      <c r="H20" s="43">
        <f>SUM(H9:H19)</f>
        <v>8420629095</v>
      </c>
      <c r="J20" s="43">
        <f>SUM(J9:J19)</f>
        <v>10251080845</v>
      </c>
    </row>
    <row r="21" spans="1:11" ht="18.75" customHeight="1">
      <c r="A21" s="27" t="s">
        <v>4</v>
      </c>
      <c r="B21" s="42"/>
      <c r="C21" s="47"/>
      <c r="D21" s="44"/>
      <c r="E21" s="17"/>
      <c r="F21" s="44"/>
      <c r="G21" s="17"/>
      <c r="H21" s="44"/>
      <c r="I21" s="17"/>
      <c r="J21" s="44"/>
      <c r="K21" s="17"/>
    </row>
    <row r="22" spans="1:11" ht="18.75" customHeight="1">
      <c r="A22" s="28" t="s">
        <v>210</v>
      </c>
      <c r="B22" s="42">
        <v>14</v>
      </c>
      <c r="C22" s="47"/>
      <c r="D22" s="2">
        <v>189819795</v>
      </c>
      <c r="E22" s="17"/>
      <c r="F22" s="2">
        <v>105324790</v>
      </c>
      <c r="G22" s="17"/>
      <c r="H22" s="2">
        <v>68000040</v>
      </c>
      <c r="I22" s="17"/>
      <c r="J22" s="2">
        <v>0</v>
      </c>
      <c r="K22" s="17"/>
    </row>
    <row r="23" spans="1:11" ht="18.75" customHeight="1">
      <c r="A23" s="28" t="s">
        <v>277</v>
      </c>
      <c r="B23" s="42" t="s">
        <v>269</v>
      </c>
      <c r="C23" s="47"/>
      <c r="D23" s="2">
        <v>0</v>
      </c>
      <c r="E23" s="17"/>
      <c r="F23" s="2">
        <v>1123774032</v>
      </c>
      <c r="G23" s="17"/>
      <c r="H23" s="2">
        <v>0</v>
      </c>
      <c r="I23" s="17"/>
      <c r="J23" s="2">
        <v>1027337644</v>
      </c>
      <c r="K23" s="17"/>
    </row>
    <row r="24" spans="1:11" ht="18.75" customHeight="1">
      <c r="A24" s="28" t="s">
        <v>180</v>
      </c>
      <c r="B24" s="42">
        <v>15</v>
      </c>
      <c r="C24" s="47"/>
      <c r="D24" s="2">
        <v>385592821</v>
      </c>
      <c r="E24" s="17"/>
      <c r="F24" s="2">
        <v>696453837</v>
      </c>
      <c r="G24" s="17"/>
      <c r="H24" s="2">
        <v>35275946</v>
      </c>
      <c r="I24" s="17"/>
      <c r="J24" s="2">
        <v>506557490</v>
      </c>
      <c r="K24" s="17"/>
    </row>
    <row r="25" spans="1:11" ht="18.75" customHeight="1">
      <c r="A25" s="28" t="s">
        <v>77</v>
      </c>
      <c r="B25" s="42">
        <v>16</v>
      </c>
      <c r="C25" s="47"/>
      <c r="D25" s="2">
        <v>0</v>
      </c>
      <c r="E25" s="17"/>
      <c r="F25" s="2">
        <v>0</v>
      </c>
      <c r="G25" s="17"/>
      <c r="H25" s="2">
        <v>17700823511</v>
      </c>
      <c r="I25" s="17"/>
      <c r="J25" s="2">
        <v>14961382546</v>
      </c>
      <c r="K25" s="17"/>
    </row>
    <row r="26" spans="1:11" ht="18.75" customHeight="1">
      <c r="A26" s="28" t="s">
        <v>106</v>
      </c>
      <c r="B26" s="42">
        <v>17</v>
      </c>
      <c r="C26" s="47"/>
      <c r="D26" s="2">
        <v>4602998811</v>
      </c>
      <c r="E26" s="17"/>
      <c r="F26" s="2">
        <v>6648335479</v>
      </c>
      <c r="G26" s="17"/>
      <c r="H26" s="2">
        <v>3408265100</v>
      </c>
      <c r="I26" s="17"/>
      <c r="J26" s="2">
        <v>5285264790</v>
      </c>
      <c r="K26" s="17"/>
    </row>
    <row r="27" spans="1:11" ht="18.75" customHeight="1">
      <c r="A27" s="28" t="s">
        <v>100</v>
      </c>
      <c r="B27" s="42"/>
      <c r="C27" s="47"/>
      <c r="D27" s="2"/>
      <c r="E27" s="17"/>
      <c r="F27" s="2"/>
      <c r="G27" s="17"/>
      <c r="H27" s="2"/>
      <c r="I27" s="17"/>
      <c r="J27" s="2"/>
      <c r="K27" s="17"/>
    </row>
    <row r="28" spans="1:11" ht="18.75" customHeight="1">
      <c r="A28" s="28" t="s">
        <v>128</v>
      </c>
      <c r="B28" s="42">
        <v>6</v>
      </c>
      <c r="C28" s="47"/>
      <c r="D28" s="6">
        <v>3693623353</v>
      </c>
      <c r="E28" s="17"/>
      <c r="F28" s="6">
        <v>4210322461</v>
      </c>
      <c r="G28" s="17"/>
      <c r="H28" s="6">
        <v>3274883038</v>
      </c>
      <c r="I28" s="17"/>
      <c r="J28" s="6">
        <v>3161722285</v>
      </c>
      <c r="K28" s="17"/>
    </row>
    <row r="29" spans="1:11" ht="18.75" customHeight="1">
      <c r="A29" s="28" t="s">
        <v>192</v>
      </c>
      <c r="B29" s="42">
        <v>6</v>
      </c>
      <c r="C29" s="47"/>
      <c r="D29" s="6">
        <v>0</v>
      </c>
      <c r="E29" s="17"/>
      <c r="F29" s="6">
        <v>0</v>
      </c>
      <c r="G29" s="17"/>
      <c r="H29" s="6">
        <v>10701744861</v>
      </c>
      <c r="I29" s="17"/>
      <c r="J29" s="6">
        <v>10676809196</v>
      </c>
      <c r="K29" s="17"/>
    </row>
    <row r="30" spans="1:11" ht="18.75" customHeight="1">
      <c r="A30" s="28" t="s">
        <v>218</v>
      </c>
      <c r="B30" s="42">
        <v>18</v>
      </c>
      <c r="C30" s="47"/>
      <c r="D30" s="6">
        <v>1678965388</v>
      </c>
      <c r="E30" s="17"/>
      <c r="F30" s="6">
        <v>1632198988</v>
      </c>
      <c r="G30" s="17"/>
      <c r="H30" s="6">
        <v>0</v>
      </c>
      <c r="I30" s="17"/>
      <c r="J30" s="6">
        <v>0</v>
      </c>
      <c r="K30" s="17"/>
    </row>
    <row r="31" spans="1:11" ht="18.75" customHeight="1">
      <c r="A31" s="28" t="s">
        <v>87</v>
      </c>
      <c r="B31" s="42">
        <v>19</v>
      </c>
      <c r="C31" s="47"/>
      <c r="D31" s="2">
        <v>283245517</v>
      </c>
      <c r="E31" s="17"/>
      <c r="F31" s="2">
        <v>258285781</v>
      </c>
      <c r="G31" s="17"/>
      <c r="H31" s="2">
        <v>159291813</v>
      </c>
      <c r="I31" s="17"/>
      <c r="J31" s="2">
        <v>150402694</v>
      </c>
      <c r="K31" s="17"/>
    </row>
    <row r="32" spans="1:11" ht="18.75" customHeight="1">
      <c r="A32" s="28" t="s">
        <v>78</v>
      </c>
      <c r="B32" s="42">
        <v>20</v>
      </c>
      <c r="C32" s="47"/>
      <c r="D32" s="2">
        <v>213190204</v>
      </c>
      <c r="E32" s="17"/>
      <c r="F32" s="2">
        <v>283829982</v>
      </c>
      <c r="G32" s="17"/>
      <c r="H32" s="2">
        <v>140467803</v>
      </c>
      <c r="I32" s="17"/>
      <c r="J32" s="2">
        <v>179934493</v>
      </c>
      <c r="K32" s="17"/>
    </row>
    <row r="33" spans="1:17" ht="18.75" customHeight="1">
      <c r="A33" s="28" t="s">
        <v>181</v>
      </c>
      <c r="B33" s="42">
        <v>26</v>
      </c>
      <c r="C33" s="47"/>
      <c r="D33" s="2">
        <v>83051442</v>
      </c>
      <c r="E33" s="17"/>
      <c r="F33" s="2">
        <v>176317289</v>
      </c>
      <c r="G33" s="17"/>
      <c r="H33" s="2">
        <v>80649423</v>
      </c>
      <c r="I33" s="17"/>
      <c r="J33" s="2">
        <v>173318806</v>
      </c>
      <c r="K33" s="17"/>
    </row>
    <row r="34" spans="1:17" ht="18.75" customHeight="1">
      <c r="A34" s="28" t="s">
        <v>79</v>
      </c>
      <c r="B34" s="42">
        <v>21</v>
      </c>
      <c r="C34" s="47"/>
      <c r="D34" s="2">
        <v>194474138</v>
      </c>
      <c r="E34" s="17"/>
      <c r="F34" s="2">
        <v>302022932</v>
      </c>
      <c r="G34" s="17"/>
      <c r="H34" s="2">
        <v>188527028</v>
      </c>
      <c r="I34" s="17"/>
      <c r="J34" s="2">
        <v>289400630</v>
      </c>
      <c r="K34" s="17"/>
    </row>
    <row r="35" spans="1:17" ht="18.75" customHeight="1">
      <c r="A35" s="28" t="s">
        <v>90</v>
      </c>
      <c r="B35" s="42">
        <v>36</v>
      </c>
      <c r="C35" s="47"/>
      <c r="D35" s="2">
        <v>954006264</v>
      </c>
      <c r="E35" s="17"/>
      <c r="F35" s="2">
        <v>872565726</v>
      </c>
      <c r="G35" s="17"/>
      <c r="H35" s="2">
        <v>819398373</v>
      </c>
      <c r="I35" s="17"/>
      <c r="J35" s="2">
        <v>727182856</v>
      </c>
      <c r="K35" s="17"/>
    </row>
    <row r="36" spans="1:17" ht="18.75" customHeight="1">
      <c r="A36" s="28" t="s">
        <v>15</v>
      </c>
      <c r="B36" s="42"/>
      <c r="C36" s="47"/>
      <c r="D36" s="1">
        <v>254483540</v>
      </c>
      <c r="F36" s="1">
        <v>397890930</v>
      </c>
      <c r="H36" s="1">
        <v>161525895</v>
      </c>
      <c r="J36" s="1">
        <v>182198955</v>
      </c>
    </row>
    <row r="37" spans="1:17" ht="18.75" customHeight="1">
      <c r="A37" s="27" t="s">
        <v>5</v>
      </c>
      <c r="B37" s="42"/>
      <c r="C37" s="47"/>
      <c r="D37" s="2">
        <f>SUM(D22:D36)</f>
        <v>12533451273</v>
      </c>
      <c r="F37" s="2">
        <f>SUM(F22:F36)</f>
        <v>16707322227</v>
      </c>
      <c r="H37" s="2">
        <f>SUM(H22:H36)</f>
        <v>36738852831</v>
      </c>
      <c r="J37" s="2">
        <f>SUM(J22:J36)</f>
        <v>37321512385</v>
      </c>
    </row>
    <row r="38" spans="1:17" ht="18.75" customHeight="1" thickBot="1">
      <c r="A38" s="27" t="s">
        <v>20</v>
      </c>
      <c r="B38" s="42"/>
      <c r="C38" s="47"/>
      <c r="D38" s="45">
        <f>SUM(D37,D20)</f>
        <v>37032741846</v>
      </c>
      <c r="F38" s="45">
        <f>SUM(F37,F20)</f>
        <v>41975513678</v>
      </c>
      <c r="H38" s="45">
        <f>SUM(H37,H20)</f>
        <v>45159481926</v>
      </c>
      <c r="J38" s="45">
        <f>SUM(J37,J20)</f>
        <v>47572593230</v>
      </c>
    </row>
    <row r="39" spans="1:17" ht="18.75" customHeight="1" thickTop="1">
      <c r="A39" s="3"/>
      <c r="B39" s="25"/>
      <c r="C39" s="12"/>
      <c r="K39" s="12"/>
    </row>
    <row r="40" spans="1:17" ht="18.75" customHeight="1">
      <c r="A40" s="28" t="s">
        <v>1</v>
      </c>
      <c r="C40" s="14"/>
      <c r="D40" s="14"/>
      <c r="E40" s="14"/>
      <c r="F40" s="14"/>
      <c r="G40" s="14"/>
      <c r="I40" s="14"/>
      <c r="K40" s="14"/>
    </row>
    <row r="41" spans="1:17" ht="18.75" customHeight="1">
      <c r="A41" s="27" t="s">
        <v>82</v>
      </c>
      <c r="C41" s="3"/>
      <c r="D41" s="3"/>
      <c r="E41" s="3"/>
      <c r="F41" s="3"/>
      <c r="G41" s="3"/>
      <c r="H41" s="3"/>
      <c r="I41" s="3"/>
      <c r="J41" s="3"/>
      <c r="K41" s="3"/>
    </row>
    <row r="42" spans="1:17" ht="18.75" customHeight="1">
      <c r="A42" s="27" t="s">
        <v>89</v>
      </c>
      <c r="C42" s="3"/>
      <c r="D42" s="3"/>
      <c r="E42" s="3"/>
      <c r="F42" s="3"/>
      <c r="G42" s="3"/>
      <c r="H42" s="3"/>
      <c r="I42" s="3"/>
      <c r="J42" s="3"/>
      <c r="K42" s="3"/>
      <c r="L42" s="22"/>
    </row>
    <row r="43" spans="1:17" ht="18.75" customHeight="1">
      <c r="A43" s="27" t="s">
        <v>280</v>
      </c>
      <c r="C43" s="3"/>
      <c r="D43" s="3"/>
      <c r="E43" s="3"/>
      <c r="F43" s="3"/>
      <c r="G43" s="3"/>
      <c r="H43" s="3"/>
      <c r="I43" s="3"/>
      <c r="J43" s="3"/>
      <c r="K43" s="3"/>
    </row>
    <row r="44" spans="1:17" ht="18.75" customHeight="1">
      <c r="A44" s="3"/>
      <c r="C44" s="3"/>
      <c r="D44" s="3"/>
      <c r="E44" s="3"/>
      <c r="F44" s="3"/>
      <c r="G44" s="3"/>
      <c r="H44" s="4"/>
      <c r="I44" s="3"/>
      <c r="J44" s="5" t="s">
        <v>68</v>
      </c>
      <c r="K44" s="3"/>
    </row>
    <row r="45" spans="1:17" ht="18.75" customHeight="1">
      <c r="A45" s="8"/>
      <c r="B45" s="26"/>
      <c r="C45" s="8"/>
      <c r="D45" s="182" t="s">
        <v>36</v>
      </c>
      <c r="E45" s="182"/>
      <c r="F45" s="182"/>
      <c r="G45" s="8"/>
      <c r="H45" s="182" t="s">
        <v>37</v>
      </c>
      <c r="I45" s="182"/>
      <c r="J45" s="182"/>
      <c r="K45" s="10"/>
    </row>
    <row r="46" spans="1:17" s="9" customFormat="1" ht="18.75" customHeight="1">
      <c r="A46" s="3"/>
      <c r="B46" s="11" t="s">
        <v>0</v>
      </c>
      <c r="C46" s="12"/>
      <c r="D46" s="41" t="s">
        <v>281</v>
      </c>
      <c r="E46" s="6"/>
      <c r="F46" s="41" t="s">
        <v>255</v>
      </c>
      <c r="G46" s="7"/>
      <c r="H46" s="41" t="s">
        <v>281</v>
      </c>
      <c r="I46" s="6"/>
      <c r="J46" s="41" t="s">
        <v>255</v>
      </c>
      <c r="K46" s="12"/>
      <c r="L46" s="10"/>
      <c r="M46" s="10"/>
      <c r="N46" s="10"/>
      <c r="O46" s="10"/>
      <c r="P46" s="10"/>
      <c r="Q46" s="10"/>
    </row>
    <row r="47" spans="1:17" ht="18.75" customHeight="1">
      <c r="A47" s="27" t="s">
        <v>21</v>
      </c>
      <c r="B47" s="28"/>
      <c r="C47" s="28"/>
      <c r="D47" s="28"/>
      <c r="E47" s="28"/>
      <c r="F47" s="28"/>
      <c r="G47" s="28"/>
      <c r="H47" s="29"/>
      <c r="I47" s="28"/>
      <c r="J47" s="29"/>
      <c r="K47" s="28"/>
      <c r="L47" s="6"/>
      <c r="N47" s="6"/>
      <c r="P47" s="6"/>
      <c r="Q47" s="6"/>
    </row>
    <row r="48" spans="1:17" ht="18.75" customHeight="1">
      <c r="A48" s="27" t="s">
        <v>6</v>
      </c>
      <c r="B48" s="29"/>
      <c r="C48" s="29"/>
      <c r="E48" s="31"/>
      <c r="F48" s="31"/>
      <c r="G48" s="31"/>
      <c r="H48" s="32"/>
      <c r="I48" s="31"/>
      <c r="J48" s="32"/>
      <c r="K48" s="31"/>
      <c r="L48" s="6"/>
      <c r="N48" s="6"/>
      <c r="P48" s="6"/>
      <c r="Q48" s="6"/>
    </row>
    <row r="49" spans="1:17" ht="18.75" customHeight="1">
      <c r="A49" s="28" t="s">
        <v>140</v>
      </c>
      <c r="B49" s="47">
        <v>22</v>
      </c>
      <c r="C49" s="48"/>
      <c r="D49" s="6">
        <v>2592561363</v>
      </c>
      <c r="E49" s="48"/>
      <c r="F49" s="6">
        <v>3858680772</v>
      </c>
      <c r="G49" s="48"/>
      <c r="H49" s="6">
        <v>0</v>
      </c>
      <c r="I49" s="48"/>
      <c r="J49" s="6">
        <v>0</v>
      </c>
      <c r="K49" s="31"/>
      <c r="L49" s="6"/>
      <c r="N49" s="6"/>
      <c r="P49" s="6"/>
      <c r="Q49" s="6"/>
    </row>
    <row r="50" spans="1:17" ht="18.75" customHeight="1">
      <c r="A50" s="33" t="s">
        <v>164</v>
      </c>
      <c r="B50" s="47" t="s">
        <v>219</v>
      </c>
      <c r="C50" s="48"/>
      <c r="D50" s="6">
        <v>1613902434</v>
      </c>
      <c r="E50" s="13"/>
      <c r="F50" s="6">
        <v>1277773633</v>
      </c>
      <c r="G50" s="13"/>
      <c r="H50" s="6">
        <v>781774562</v>
      </c>
      <c r="I50" s="13"/>
      <c r="J50" s="6">
        <v>768168046</v>
      </c>
      <c r="K50" s="13"/>
    </row>
    <row r="51" spans="1:17" ht="18.75" customHeight="1">
      <c r="A51" s="28" t="s">
        <v>138</v>
      </c>
      <c r="B51" s="47">
        <v>24</v>
      </c>
      <c r="C51" s="48"/>
      <c r="D51" s="2">
        <v>7050065416</v>
      </c>
      <c r="E51" s="13"/>
      <c r="F51" s="2">
        <v>5600345316</v>
      </c>
      <c r="G51" s="13"/>
      <c r="H51" s="2">
        <v>7050065416</v>
      </c>
      <c r="I51" s="13"/>
      <c r="J51" s="2">
        <v>5600345316</v>
      </c>
      <c r="K51" s="13"/>
    </row>
    <row r="52" spans="1:17" ht="18.75" customHeight="1">
      <c r="A52" s="33" t="s">
        <v>16</v>
      </c>
      <c r="B52" s="47">
        <v>25</v>
      </c>
      <c r="C52" s="48"/>
      <c r="D52" s="2">
        <v>1090205471</v>
      </c>
      <c r="E52" s="13"/>
      <c r="F52" s="2">
        <v>835056465</v>
      </c>
      <c r="G52" s="13"/>
      <c r="H52" s="2">
        <v>260577905</v>
      </c>
      <c r="I52" s="13"/>
      <c r="J52" s="2">
        <v>323754587</v>
      </c>
      <c r="K52" s="13"/>
    </row>
    <row r="53" spans="1:17" ht="18.75" customHeight="1">
      <c r="A53" s="33" t="s">
        <v>189</v>
      </c>
      <c r="B53" s="47">
        <v>26</v>
      </c>
      <c r="C53" s="48"/>
      <c r="D53" s="2">
        <v>84123891</v>
      </c>
      <c r="E53" s="13"/>
      <c r="F53" s="2">
        <v>77963519</v>
      </c>
      <c r="G53" s="13"/>
      <c r="H53" s="2">
        <v>84123891</v>
      </c>
      <c r="I53" s="13"/>
      <c r="J53" s="2">
        <v>77951283</v>
      </c>
      <c r="K53" s="13"/>
    </row>
    <row r="54" spans="1:17" ht="18.75" customHeight="1">
      <c r="A54" s="33" t="s">
        <v>190</v>
      </c>
      <c r="B54" s="47">
        <v>6</v>
      </c>
      <c r="C54" s="48"/>
      <c r="D54" s="2">
        <v>0</v>
      </c>
      <c r="E54" s="13"/>
      <c r="F54" s="2">
        <v>0</v>
      </c>
      <c r="G54" s="13"/>
      <c r="H54" s="2">
        <v>14188023641</v>
      </c>
      <c r="I54" s="13"/>
      <c r="J54" s="2">
        <v>12888464565</v>
      </c>
      <c r="K54" s="13"/>
    </row>
    <row r="55" spans="1:17" ht="18.75" customHeight="1">
      <c r="A55" s="33" t="s">
        <v>214</v>
      </c>
      <c r="B55" s="47"/>
      <c r="C55" s="48"/>
      <c r="D55" s="2">
        <v>141343444</v>
      </c>
      <c r="E55" s="13"/>
      <c r="F55" s="2">
        <v>51818458</v>
      </c>
      <c r="G55" s="13"/>
      <c r="H55" s="2">
        <v>0</v>
      </c>
      <c r="I55" s="13"/>
      <c r="J55" s="2">
        <v>0</v>
      </c>
      <c r="K55" s="13"/>
    </row>
    <row r="56" spans="1:17" ht="18.75" customHeight="1">
      <c r="A56" s="33" t="s">
        <v>107</v>
      </c>
      <c r="B56" s="47">
        <v>27</v>
      </c>
      <c r="C56" s="48"/>
      <c r="D56" s="2">
        <v>133009459</v>
      </c>
      <c r="E56" s="13"/>
      <c r="F56" s="2">
        <v>125512674</v>
      </c>
      <c r="G56" s="13"/>
      <c r="H56" s="2">
        <v>60517362</v>
      </c>
      <c r="I56" s="13"/>
      <c r="J56" s="2">
        <v>65289839</v>
      </c>
      <c r="K56" s="13"/>
    </row>
    <row r="57" spans="1:17" ht="18.75" customHeight="1">
      <c r="A57" s="33" t="s">
        <v>53</v>
      </c>
      <c r="B57" s="47" t="s">
        <v>217</v>
      </c>
      <c r="C57" s="48"/>
      <c r="D57" s="2">
        <v>1783144450</v>
      </c>
      <c r="E57" s="13"/>
      <c r="F57" s="2">
        <v>1469135223</v>
      </c>
      <c r="G57" s="13"/>
      <c r="H57" s="2">
        <v>1010873758</v>
      </c>
      <c r="I57" s="13"/>
      <c r="J57" s="2">
        <v>1348198558</v>
      </c>
      <c r="K57" s="13"/>
    </row>
    <row r="58" spans="1:17" ht="18.75" customHeight="1">
      <c r="A58" s="33" t="s">
        <v>80</v>
      </c>
      <c r="B58" s="47">
        <v>6</v>
      </c>
      <c r="C58" s="48"/>
      <c r="D58" s="2">
        <v>164470717</v>
      </c>
      <c r="E58" s="13"/>
      <c r="F58" s="2">
        <v>161753696</v>
      </c>
      <c r="G58" s="13"/>
      <c r="H58" s="2">
        <v>32703520</v>
      </c>
      <c r="I58" s="13"/>
      <c r="J58" s="2">
        <v>27904325</v>
      </c>
      <c r="K58" s="13"/>
    </row>
    <row r="59" spans="1:17" ht="18.75" customHeight="1">
      <c r="A59" s="33" t="s">
        <v>182</v>
      </c>
      <c r="B59" s="47">
        <v>6</v>
      </c>
      <c r="C59" s="48"/>
      <c r="D59" s="2">
        <v>36660247</v>
      </c>
      <c r="E59" s="13"/>
      <c r="F59" s="2">
        <v>38710801</v>
      </c>
      <c r="G59" s="13"/>
      <c r="H59" s="2">
        <v>34807283</v>
      </c>
      <c r="I59" s="13"/>
      <c r="J59" s="2">
        <v>38298337</v>
      </c>
      <c r="K59" s="13"/>
    </row>
    <row r="60" spans="1:17" ht="18.75" customHeight="1">
      <c r="A60" s="33" t="s">
        <v>17</v>
      </c>
      <c r="B60" s="47">
        <v>28</v>
      </c>
      <c r="C60" s="48"/>
      <c r="D60" s="2">
        <v>67289056</v>
      </c>
      <c r="E60" s="5"/>
      <c r="F60" s="2">
        <v>56423365</v>
      </c>
      <c r="G60" s="5"/>
      <c r="H60" s="2">
        <v>39065863</v>
      </c>
      <c r="I60" s="5"/>
      <c r="J60" s="2">
        <v>44169351</v>
      </c>
      <c r="K60" s="13"/>
    </row>
    <row r="61" spans="1:17" ht="18.75" customHeight="1">
      <c r="A61" s="34" t="s">
        <v>7</v>
      </c>
      <c r="B61" s="42"/>
      <c r="C61" s="47"/>
      <c r="D61" s="43">
        <f>SUM(D49:D60)</f>
        <v>14756775948</v>
      </c>
      <c r="E61" s="7"/>
      <c r="F61" s="43">
        <f>SUM(F49:F60)</f>
        <v>13553173922</v>
      </c>
      <c r="G61" s="7"/>
      <c r="H61" s="43">
        <f>SUM(H49:H60)</f>
        <v>23542533201</v>
      </c>
      <c r="I61" s="7"/>
      <c r="J61" s="43">
        <f>SUM(J49:J60)</f>
        <v>21182544207</v>
      </c>
      <c r="K61" s="5"/>
    </row>
    <row r="62" spans="1:17" ht="18.75" customHeight="1">
      <c r="A62" s="27" t="s">
        <v>25</v>
      </c>
      <c r="C62" s="47"/>
      <c r="D62" s="2"/>
      <c r="E62" s="7"/>
      <c r="F62" s="2"/>
      <c r="G62" s="7"/>
      <c r="H62" s="2"/>
      <c r="I62" s="7"/>
      <c r="J62" s="2"/>
      <c r="K62" s="7"/>
    </row>
    <row r="63" spans="1:17" ht="18.75" customHeight="1">
      <c r="A63" s="28" t="s">
        <v>139</v>
      </c>
      <c r="B63" s="47">
        <v>24</v>
      </c>
      <c r="C63" s="47"/>
      <c r="D63" s="6">
        <v>8047899559</v>
      </c>
      <c r="E63" s="7"/>
      <c r="F63" s="6">
        <v>11076940346</v>
      </c>
      <c r="G63" s="7"/>
      <c r="H63" s="6">
        <v>8047899559</v>
      </c>
      <c r="I63" s="7"/>
      <c r="J63" s="6">
        <v>11076940346</v>
      </c>
      <c r="K63" s="7"/>
    </row>
    <row r="64" spans="1:17" ht="18.75" customHeight="1">
      <c r="A64" s="28" t="s">
        <v>29</v>
      </c>
      <c r="B64" s="47">
        <v>25</v>
      </c>
      <c r="C64" s="47"/>
      <c r="D64" s="6">
        <v>1870669575</v>
      </c>
      <c r="E64" s="7"/>
      <c r="F64" s="6">
        <v>996367046</v>
      </c>
      <c r="G64" s="7"/>
      <c r="H64" s="6">
        <v>394591129</v>
      </c>
      <c r="I64" s="7"/>
      <c r="J64" s="6">
        <v>141107274</v>
      </c>
      <c r="K64" s="7"/>
    </row>
    <row r="65" spans="1:17" ht="18.75" customHeight="1">
      <c r="A65" s="28" t="s">
        <v>198</v>
      </c>
      <c r="B65" s="47">
        <v>26</v>
      </c>
      <c r="C65" s="47"/>
      <c r="D65" s="6">
        <v>330338469</v>
      </c>
      <c r="E65" s="7"/>
      <c r="F65" s="6">
        <v>370386315</v>
      </c>
      <c r="G65" s="7"/>
      <c r="H65" s="6">
        <v>330338469</v>
      </c>
      <c r="I65" s="7"/>
      <c r="J65" s="6">
        <v>370386315</v>
      </c>
      <c r="K65" s="7"/>
    </row>
    <row r="66" spans="1:17" ht="18.75" customHeight="1">
      <c r="A66" s="28" t="s">
        <v>74</v>
      </c>
      <c r="B66" s="47">
        <v>29</v>
      </c>
      <c r="C66" s="47"/>
      <c r="D66" s="2">
        <v>116182307</v>
      </c>
      <c r="E66" s="7"/>
      <c r="F66" s="2">
        <v>105032780</v>
      </c>
      <c r="G66" s="7"/>
      <c r="H66" s="2">
        <v>100496822</v>
      </c>
      <c r="I66" s="7"/>
      <c r="J66" s="2">
        <v>92232356</v>
      </c>
      <c r="K66" s="7"/>
    </row>
    <row r="67" spans="1:17" ht="18.75" customHeight="1">
      <c r="A67" s="28" t="s">
        <v>146</v>
      </c>
      <c r="B67" s="47">
        <v>27</v>
      </c>
      <c r="C67" s="47"/>
      <c r="D67" s="2">
        <v>43219307</v>
      </c>
      <c r="E67" s="7"/>
      <c r="F67" s="2">
        <v>48490860</v>
      </c>
      <c r="G67" s="7"/>
      <c r="H67" s="2">
        <v>43219307</v>
      </c>
      <c r="I67" s="7"/>
      <c r="J67" s="2">
        <v>48490860</v>
      </c>
      <c r="K67" s="7"/>
    </row>
    <row r="68" spans="1:17" ht="18.75" customHeight="1">
      <c r="A68" s="33" t="s">
        <v>183</v>
      </c>
      <c r="B68" s="47"/>
      <c r="C68" s="47"/>
      <c r="D68" s="2">
        <v>30589079</v>
      </c>
      <c r="E68" s="7"/>
      <c r="F68" s="2">
        <v>42067330</v>
      </c>
      <c r="G68" s="7"/>
      <c r="H68" s="2">
        <v>29619604</v>
      </c>
      <c r="I68" s="7"/>
      <c r="J68" s="2">
        <v>39942854</v>
      </c>
      <c r="K68" s="7"/>
    </row>
    <row r="69" spans="1:17" ht="18.75" customHeight="1">
      <c r="A69" s="34" t="s">
        <v>26</v>
      </c>
      <c r="B69" s="42"/>
      <c r="C69" s="47"/>
      <c r="D69" s="43">
        <f>SUM(D63:D68)</f>
        <v>10438898296</v>
      </c>
      <c r="E69" s="7"/>
      <c r="F69" s="43">
        <f>SUM(F63:F68)</f>
        <v>12639284677</v>
      </c>
      <c r="G69" s="7"/>
      <c r="H69" s="43">
        <f>SUM(H63:H68)</f>
        <v>8946164890</v>
      </c>
      <c r="I69" s="7"/>
      <c r="J69" s="43">
        <f>SUM(J63:J68)</f>
        <v>11769100005</v>
      </c>
      <c r="K69" s="7"/>
    </row>
    <row r="70" spans="1:17" ht="18.75" customHeight="1">
      <c r="A70" s="34" t="s">
        <v>8</v>
      </c>
      <c r="B70" s="42"/>
      <c r="C70" s="47"/>
      <c r="D70" s="1">
        <f>SUM(D61,D69)</f>
        <v>25195674244</v>
      </c>
      <c r="E70" s="7"/>
      <c r="F70" s="1">
        <f>SUM(F61,F69)</f>
        <v>26192458599</v>
      </c>
      <c r="G70" s="7"/>
      <c r="H70" s="1">
        <f>SUM(H61,H69)</f>
        <v>32488698091</v>
      </c>
      <c r="I70" s="7"/>
      <c r="J70" s="1">
        <f>SUM(J61,J69)</f>
        <v>32951644212</v>
      </c>
      <c r="K70" s="7"/>
    </row>
    <row r="71" spans="1:17" ht="18.75" customHeight="1">
      <c r="A71" s="3"/>
      <c r="B71" s="25"/>
      <c r="C71" s="12"/>
      <c r="K71" s="12"/>
    </row>
    <row r="72" spans="1:17" ht="18.75" customHeight="1">
      <c r="A72" s="28" t="s">
        <v>1</v>
      </c>
      <c r="C72" s="14"/>
      <c r="D72" s="14"/>
      <c r="E72" s="14"/>
      <c r="F72" s="14"/>
      <c r="G72" s="14"/>
      <c r="I72" s="14"/>
      <c r="K72" s="14"/>
    </row>
    <row r="73" spans="1:17" ht="18.75" customHeight="1">
      <c r="A73" s="27" t="s">
        <v>82</v>
      </c>
      <c r="C73" s="3"/>
      <c r="D73" s="3"/>
      <c r="E73" s="3"/>
      <c r="F73" s="3"/>
      <c r="G73" s="3"/>
      <c r="H73" s="3"/>
      <c r="I73" s="3"/>
      <c r="J73" s="3"/>
      <c r="K73" s="3"/>
    </row>
    <row r="74" spans="1:17" ht="18.75" customHeight="1">
      <c r="A74" s="27" t="s">
        <v>89</v>
      </c>
      <c r="C74" s="3"/>
      <c r="D74" s="3"/>
      <c r="E74" s="3"/>
      <c r="F74" s="3"/>
      <c r="G74" s="3"/>
      <c r="H74" s="3"/>
      <c r="I74" s="3"/>
      <c r="J74" s="3"/>
      <c r="K74" s="3"/>
      <c r="L74" s="22"/>
    </row>
    <row r="75" spans="1:17" ht="18.75" customHeight="1">
      <c r="A75" s="27" t="s">
        <v>280</v>
      </c>
      <c r="C75" s="3"/>
      <c r="D75" s="3"/>
      <c r="E75" s="3"/>
      <c r="F75" s="3"/>
      <c r="G75" s="3"/>
      <c r="H75" s="3"/>
      <c r="I75" s="3"/>
      <c r="J75" s="3"/>
      <c r="K75" s="3"/>
    </row>
    <row r="76" spans="1:17" ht="18.75" customHeight="1">
      <c r="A76" s="3"/>
      <c r="C76" s="3"/>
      <c r="D76" s="3"/>
      <c r="E76" s="3"/>
      <c r="F76" s="3"/>
      <c r="G76" s="3"/>
      <c r="H76" s="4"/>
      <c r="I76" s="3"/>
      <c r="J76" s="5" t="s">
        <v>68</v>
      </c>
      <c r="K76" s="3"/>
    </row>
    <row r="77" spans="1:17" ht="18.75" customHeight="1">
      <c r="A77" s="8"/>
      <c r="B77" s="26"/>
      <c r="C77" s="8"/>
      <c r="D77" s="182" t="s">
        <v>36</v>
      </c>
      <c r="E77" s="182"/>
      <c r="F77" s="182"/>
      <c r="G77" s="8"/>
      <c r="H77" s="182" t="s">
        <v>37</v>
      </c>
      <c r="I77" s="182"/>
      <c r="J77" s="182"/>
      <c r="K77" s="10"/>
    </row>
    <row r="78" spans="1:17" s="9" customFormat="1" ht="18.75" customHeight="1">
      <c r="A78" s="3"/>
      <c r="B78" s="11" t="s">
        <v>0</v>
      </c>
      <c r="C78" s="12"/>
      <c r="D78" s="41" t="s">
        <v>281</v>
      </c>
      <c r="E78" s="6"/>
      <c r="F78" s="41" t="s">
        <v>255</v>
      </c>
      <c r="G78" s="7"/>
      <c r="H78" s="41" t="s">
        <v>281</v>
      </c>
      <c r="I78" s="6"/>
      <c r="J78" s="41" t="s">
        <v>255</v>
      </c>
      <c r="K78" s="12"/>
      <c r="L78" s="10"/>
      <c r="M78" s="10"/>
      <c r="N78" s="10"/>
      <c r="O78" s="10"/>
      <c r="P78" s="10"/>
      <c r="Q78" s="10"/>
    </row>
    <row r="79" spans="1:17" ht="18.75" customHeight="1">
      <c r="A79" s="27" t="s">
        <v>58</v>
      </c>
      <c r="B79" s="35"/>
      <c r="C79" s="28"/>
      <c r="D79" s="36"/>
      <c r="E79" s="37"/>
      <c r="F79" s="36"/>
      <c r="G79" s="28"/>
      <c r="H79" s="36"/>
      <c r="I79" s="37"/>
      <c r="J79" s="36"/>
      <c r="K79" s="37"/>
    </row>
    <row r="80" spans="1:17" ht="18.75" customHeight="1">
      <c r="A80" s="28" t="s">
        <v>18</v>
      </c>
      <c r="B80" s="38"/>
      <c r="C80" s="29"/>
      <c r="D80" s="29"/>
      <c r="E80" s="29"/>
      <c r="F80" s="29"/>
      <c r="G80" s="29"/>
      <c r="H80" s="30"/>
      <c r="I80" s="30"/>
      <c r="J80" s="30"/>
      <c r="K80" s="30"/>
    </row>
    <row r="81" spans="1:11" ht="18.75" customHeight="1">
      <c r="A81" s="28" t="s">
        <v>81</v>
      </c>
      <c r="B81" s="38">
        <v>30</v>
      </c>
      <c r="C81" s="29"/>
      <c r="D81" s="29"/>
      <c r="E81" s="29"/>
      <c r="F81" s="29"/>
      <c r="G81" s="29"/>
      <c r="H81" s="30"/>
      <c r="I81" s="30"/>
      <c r="J81" s="30"/>
      <c r="K81" s="30"/>
    </row>
    <row r="82" spans="1:11" ht="18.75" customHeight="1" thickBot="1">
      <c r="A82" s="28" t="s">
        <v>258</v>
      </c>
      <c r="B82" s="30"/>
      <c r="C82" s="24"/>
      <c r="D82" s="23">
        <v>520781200</v>
      </c>
      <c r="E82" s="17"/>
      <c r="F82" s="23">
        <v>520781200</v>
      </c>
      <c r="G82" s="17"/>
      <c r="H82" s="23">
        <v>520781200</v>
      </c>
      <c r="I82" s="17"/>
      <c r="J82" s="23">
        <v>520781200</v>
      </c>
      <c r="K82" s="17"/>
    </row>
    <row r="83" spans="1:11" ht="18.75" customHeight="1" thickTop="1">
      <c r="A83" s="28" t="s">
        <v>109</v>
      </c>
      <c r="B83" s="30"/>
      <c r="C83" s="24"/>
      <c r="D83" s="7"/>
      <c r="E83" s="7"/>
      <c r="F83" s="7"/>
      <c r="G83" s="7"/>
      <c r="H83" s="7"/>
      <c r="I83" s="7"/>
      <c r="J83" s="7"/>
      <c r="K83" s="7"/>
    </row>
    <row r="84" spans="1:11" ht="18.75" customHeight="1">
      <c r="A84" s="181" t="s">
        <v>285</v>
      </c>
      <c r="B84" s="30"/>
      <c r="C84" s="24"/>
      <c r="D84" s="7"/>
      <c r="E84" s="7"/>
      <c r="F84" s="7"/>
      <c r="G84" s="7"/>
      <c r="H84" s="7"/>
      <c r="I84" s="7"/>
      <c r="J84" s="7"/>
      <c r="K84" s="7"/>
    </row>
    <row r="85" spans="1:11" ht="18.75" customHeight="1">
      <c r="A85" s="181" t="s">
        <v>290</v>
      </c>
      <c r="B85" s="30"/>
      <c r="C85" s="24"/>
      <c r="D85" s="2">
        <v>416625516</v>
      </c>
      <c r="E85" s="7"/>
      <c r="F85" s="2">
        <v>416625006</v>
      </c>
      <c r="G85" s="7"/>
      <c r="H85" s="2">
        <v>416625516</v>
      </c>
      <c r="I85" s="7"/>
      <c r="J85" s="2">
        <v>416625006</v>
      </c>
      <c r="K85" s="7"/>
    </row>
    <row r="86" spans="1:11" ht="18.75" customHeight="1">
      <c r="A86" s="39" t="s">
        <v>220</v>
      </c>
      <c r="B86" s="40"/>
      <c r="C86" s="24"/>
      <c r="D86" s="2">
        <v>6300705827</v>
      </c>
      <c r="E86" s="7"/>
      <c r="F86" s="2">
        <v>6300697922</v>
      </c>
      <c r="G86" s="7"/>
      <c r="H86" s="2">
        <v>6300705827</v>
      </c>
      <c r="I86" s="7"/>
      <c r="J86" s="2">
        <v>6300697922</v>
      </c>
      <c r="K86" s="7"/>
    </row>
    <row r="87" spans="1:11" ht="18.75" customHeight="1">
      <c r="A87" s="39" t="s">
        <v>142</v>
      </c>
      <c r="B87" s="30">
        <v>32</v>
      </c>
      <c r="C87" s="24"/>
      <c r="D87" s="2">
        <v>3000000000</v>
      </c>
      <c r="E87" s="7"/>
      <c r="F87" s="2">
        <v>5000000000</v>
      </c>
      <c r="G87" s="7"/>
      <c r="H87" s="2">
        <v>3000000000</v>
      </c>
      <c r="I87" s="7"/>
      <c r="J87" s="2">
        <v>5000000000</v>
      </c>
      <c r="K87" s="7"/>
    </row>
    <row r="88" spans="1:11" ht="18.75" customHeight="1">
      <c r="A88" s="39" t="s">
        <v>259</v>
      </c>
      <c r="B88" s="40">
        <v>31.2</v>
      </c>
      <c r="C88" s="24"/>
      <c r="D88" s="2">
        <v>29499533</v>
      </c>
      <c r="E88" s="7"/>
      <c r="F88" s="2">
        <v>17610279</v>
      </c>
      <c r="G88" s="7"/>
      <c r="H88" s="2">
        <v>29499533</v>
      </c>
      <c r="I88" s="7"/>
      <c r="J88" s="2">
        <v>17610279</v>
      </c>
      <c r="K88" s="7"/>
    </row>
    <row r="89" spans="1:11" ht="18.75" customHeight="1">
      <c r="A89" s="39" t="s">
        <v>105</v>
      </c>
      <c r="B89" s="40"/>
      <c r="C89" s="24"/>
      <c r="D89" s="18"/>
      <c r="E89" s="7"/>
      <c r="F89" s="18"/>
      <c r="G89" s="7"/>
      <c r="H89" s="18"/>
      <c r="I89" s="7"/>
      <c r="J89" s="18"/>
      <c r="K89" s="7"/>
    </row>
    <row r="90" spans="1:11" ht="18.75" customHeight="1">
      <c r="A90" s="39" t="s">
        <v>33</v>
      </c>
      <c r="B90" s="30">
        <v>33</v>
      </c>
      <c r="C90" s="24"/>
      <c r="D90" s="6">
        <v>52078120</v>
      </c>
      <c r="E90" s="7"/>
      <c r="F90" s="6">
        <v>33330000</v>
      </c>
      <c r="G90" s="7"/>
      <c r="H90" s="6">
        <v>52078120</v>
      </c>
      <c r="I90" s="7"/>
      <c r="J90" s="6">
        <v>33330000</v>
      </c>
      <c r="K90" s="7"/>
    </row>
    <row r="91" spans="1:11" ht="18.75" customHeight="1">
      <c r="A91" s="39" t="s">
        <v>102</v>
      </c>
      <c r="B91" s="40"/>
      <c r="C91" s="24"/>
      <c r="D91" s="2">
        <v>1688569945</v>
      </c>
      <c r="E91" s="7"/>
      <c r="F91" s="2">
        <v>2870865232</v>
      </c>
      <c r="G91" s="7"/>
      <c r="H91" s="2">
        <v>2871874839</v>
      </c>
      <c r="I91" s="7"/>
      <c r="J91" s="2">
        <v>2883285811</v>
      </c>
      <c r="K91" s="7"/>
    </row>
    <row r="92" spans="1:11" ht="18.75" customHeight="1">
      <c r="A92" s="39" t="s">
        <v>108</v>
      </c>
      <c r="B92" s="40"/>
      <c r="C92" s="24"/>
      <c r="D92" s="1">
        <v>-55137122</v>
      </c>
      <c r="E92" s="7"/>
      <c r="F92" s="1">
        <v>-65369689</v>
      </c>
      <c r="G92" s="7"/>
      <c r="H92" s="1">
        <v>0</v>
      </c>
      <c r="I92" s="7"/>
      <c r="J92" s="1">
        <v>-30600000</v>
      </c>
      <c r="K92" s="7"/>
    </row>
    <row r="93" spans="1:11" ht="18.75" customHeight="1">
      <c r="A93" s="39" t="s">
        <v>147</v>
      </c>
      <c r="B93" s="40"/>
      <c r="C93" s="24"/>
      <c r="D93" s="2">
        <f>SUM(D85:D92)</f>
        <v>11432341819</v>
      </c>
      <c r="E93" s="7"/>
      <c r="F93" s="2">
        <f>SUM(F85:F92)</f>
        <v>14573758750</v>
      </c>
      <c r="G93" s="7"/>
      <c r="H93" s="2">
        <f>SUM(H85:H92)</f>
        <v>12670783835</v>
      </c>
      <c r="I93" s="7"/>
      <c r="J93" s="2">
        <f>SUM(J85:J92)</f>
        <v>14620949018</v>
      </c>
      <c r="K93" s="7"/>
    </row>
    <row r="94" spans="1:11" ht="18.75" customHeight="1">
      <c r="A94" s="39" t="s">
        <v>293</v>
      </c>
      <c r="B94" s="40">
        <v>16.2</v>
      </c>
      <c r="C94" s="24"/>
      <c r="D94" s="1">
        <v>404725783</v>
      </c>
      <c r="E94" s="7"/>
      <c r="F94" s="1">
        <v>1209296329</v>
      </c>
      <c r="G94" s="7"/>
      <c r="H94" s="1">
        <v>0</v>
      </c>
      <c r="I94" s="7"/>
      <c r="J94" s="1">
        <v>0</v>
      </c>
      <c r="K94" s="7"/>
    </row>
    <row r="95" spans="1:11" ht="18.75" customHeight="1">
      <c r="A95" s="27" t="s">
        <v>103</v>
      </c>
      <c r="B95" s="30"/>
      <c r="C95" s="24"/>
      <c r="D95" s="19">
        <f>SUM(D93:D94)</f>
        <v>11837067602</v>
      </c>
      <c r="E95" s="7"/>
      <c r="F95" s="19">
        <f>SUM(F93:F94)</f>
        <v>15783055079</v>
      </c>
      <c r="G95" s="7"/>
      <c r="H95" s="19">
        <f>SUM(H93:H94)</f>
        <v>12670783835</v>
      </c>
      <c r="I95" s="7"/>
      <c r="J95" s="19">
        <f>SUM(J93:J94)</f>
        <v>14620949018</v>
      </c>
      <c r="K95" s="7"/>
    </row>
    <row r="96" spans="1:11" ht="18.75" customHeight="1" thickBot="1">
      <c r="A96" s="27" t="s">
        <v>22</v>
      </c>
      <c r="B96" s="30"/>
      <c r="C96" s="24"/>
      <c r="D96" s="20">
        <f>SUM(D95,D70)</f>
        <v>37032741846</v>
      </c>
      <c r="E96" s="7"/>
      <c r="F96" s="20">
        <f>SUM(F95,F70)</f>
        <v>41975513678</v>
      </c>
      <c r="G96" s="7"/>
      <c r="H96" s="20">
        <f>SUM(H95,H70)</f>
        <v>45159481926</v>
      </c>
      <c r="I96" s="7"/>
      <c r="J96" s="20">
        <f>SUM(J95,J70)</f>
        <v>47572593230</v>
      </c>
      <c r="K96" s="7"/>
    </row>
    <row r="97" spans="1:11" ht="18.75" customHeight="1" thickTop="1">
      <c r="A97" s="28"/>
      <c r="B97" s="30"/>
      <c r="C97" s="24"/>
      <c r="D97" s="5">
        <f>D96-D38</f>
        <v>0</v>
      </c>
      <c r="E97" s="5"/>
      <c r="F97" s="5">
        <f>F96-F38</f>
        <v>0</v>
      </c>
      <c r="G97" s="5"/>
      <c r="H97" s="5">
        <f>H96-H38</f>
        <v>0</v>
      </c>
      <c r="I97" s="5"/>
      <c r="J97" s="5">
        <f>J96-J38</f>
        <v>0</v>
      </c>
      <c r="K97" s="5"/>
    </row>
    <row r="98" spans="1:11" ht="18.75" customHeight="1">
      <c r="A98" s="28" t="s">
        <v>1</v>
      </c>
      <c r="B98" s="24"/>
      <c r="C98" s="14"/>
      <c r="D98" s="14"/>
      <c r="E98" s="14"/>
      <c r="F98" s="14"/>
      <c r="G98" s="14"/>
      <c r="H98" s="16"/>
      <c r="I98" s="16"/>
      <c r="J98" s="16"/>
      <c r="K98" s="16"/>
    </row>
    <row r="99" spans="1:11" ht="18.75" customHeight="1">
      <c r="A99" s="28"/>
      <c r="B99" s="24"/>
      <c r="C99" s="14"/>
      <c r="D99" s="14"/>
      <c r="E99" s="14"/>
      <c r="F99" s="14"/>
      <c r="G99" s="14"/>
      <c r="H99" s="16"/>
      <c r="I99" s="16"/>
      <c r="J99" s="16"/>
      <c r="K99" s="16"/>
    </row>
    <row r="100" spans="1:11" ht="18.75" customHeight="1">
      <c r="A100" s="28"/>
      <c r="B100" s="24"/>
      <c r="C100" s="14"/>
      <c r="D100" s="14"/>
      <c r="E100" s="14"/>
      <c r="F100" s="14"/>
      <c r="G100" s="14"/>
      <c r="H100" s="16"/>
      <c r="I100" s="16"/>
      <c r="J100" s="16"/>
      <c r="K100" s="16"/>
    </row>
    <row r="101" spans="1:11" ht="18.75" customHeight="1">
      <c r="A101" s="21" t="s">
        <v>13</v>
      </c>
      <c r="B101" s="24"/>
      <c r="C101" s="17"/>
      <c r="D101" s="17"/>
      <c r="E101" s="17"/>
      <c r="F101" s="17"/>
      <c r="G101" s="17"/>
      <c r="I101" s="7"/>
      <c r="K101" s="7"/>
    </row>
    <row r="102" spans="1:11" ht="18.75" customHeight="1">
      <c r="A102" s="14"/>
      <c r="B102" s="24"/>
      <c r="C102" s="17"/>
      <c r="D102" s="17"/>
      <c r="E102" s="17"/>
      <c r="F102" s="17"/>
      <c r="G102" s="17"/>
      <c r="I102" s="7"/>
      <c r="K102" s="7"/>
    </row>
    <row r="103" spans="1:11" ht="18.75" customHeight="1">
      <c r="A103" s="14"/>
      <c r="B103" s="46" t="s">
        <v>23</v>
      </c>
      <c r="C103" s="7"/>
      <c r="D103" s="7"/>
      <c r="E103" s="7"/>
      <c r="F103" s="7"/>
      <c r="G103" s="7"/>
      <c r="I103" s="7"/>
      <c r="K103" s="7"/>
    </row>
    <row r="104" spans="1:11" ht="18.75" customHeight="1">
      <c r="A104" s="15" t="s">
        <v>13</v>
      </c>
      <c r="C104" s="17"/>
      <c r="D104" s="17"/>
      <c r="E104" s="17"/>
      <c r="F104" s="17"/>
      <c r="G104" s="17"/>
      <c r="H104" s="3"/>
      <c r="I104" s="4"/>
      <c r="J104" s="3"/>
      <c r="K104" s="4"/>
    </row>
    <row r="105" spans="1:11" ht="18.75" customHeight="1">
      <c r="A105" s="14"/>
      <c r="C105" s="17"/>
      <c r="D105" s="17"/>
      <c r="E105" s="17"/>
      <c r="F105" s="17"/>
      <c r="G105" s="17"/>
      <c r="I105" s="7"/>
      <c r="K105" s="7"/>
    </row>
  </sheetData>
  <mergeCells count="6">
    <mergeCell ref="H5:J5"/>
    <mergeCell ref="D5:F5"/>
    <mergeCell ref="D45:F45"/>
    <mergeCell ref="H45:J45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6"/>
  <sheetViews>
    <sheetView showGridLines="0" view="pageBreakPreview" topLeftCell="A13" zoomScaleNormal="100" zoomScaleSheetLayoutView="100" workbookViewId="0">
      <selection activeCell="A19" sqref="A19"/>
    </sheetView>
  </sheetViews>
  <sheetFormatPr defaultColWidth="10.7109375" defaultRowHeight="21.75" customHeight="1"/>
  <cols>
    <col min="1" max="1" width="53.5703125" style="52" customWidth="1"/>
    <col min="2" max="2" width="14.85546875" style="50" customWidth="1"/>
    <col min="3" max="3" width="1.140625" style="52" customWidth="1"/>
    <col min="4" max="4" width="14.7109375" style="52" customWidth="1"/>
    <col min="5" max="5" width="1.140625" style="52" customWidth="1"/>
    <col min="6" max="6" width="14.7109375" style="52" customWidth="1"/>
    <col min="7" max="7" width="1.140625" style="52" customWidth="1"/>
    <col min="8" max="8" width="14.7109375" style="52" customWidth="1"/>
    <col min="9" max="9" width="1.140625" style="52" customWidth="1"/>
    <col min="10" max="10" width="14.7109375" style="52" customWidth="1"/>
    <col min="11" max="11" width="1.140625" style="52" customWidth="1"/>
    <col min="12" max="17" width="10.7109375" style="53"/>
    <col min="18" max="16384" width="10.7109375" style="52"/>
  </cols>
  <sheetData>
    <row r="1" spans="1:10" ht="21.75" customHeight="1">
      <c r="A1" s="49" t="s">
        <v>82</v>
      </c>
      <c r="C1" s="51"/>
      <c r="D1" s="51"/>
      <c r="E1" s="51"/>
      <c r="F1" s="51"/>
      <c r="G1" s="51"/>
      <c r="H1" s="51"/>
      <c r="I1" s="51"/>
      <c r="J1" s="51"/>
    </row>
    <row r="2" spans="1:10" ht="21.75" customHeight="1">
      <c r="A2" s="49" t="s">
        <v>91</v>
      </c>
      <c r="C2" s="51"/>
      <c r="D2" s="51"/>
      <c r="E2" s="51"/>
      <c r="F2" s="51"/>
      <c r="G2" s="51"/>
      <c r="H2" s="51"/>
      <c r="I2" s="51"/>
      <c r="J2" s="51"/>
    </row>
    <row r="3" spans="1:10" ht="21.75" customHeight="1">
      <c r="A3" s="49" t="s">
        <v>282</v>
      </c>
      <c r="C3" s="51"/>
      <c r="D3" s="51"/>
      <c r="E3" s="51"/>
      <c r="F3" s="51"/>
      <c r="G3" s="51"/>
      <c r="H3" s="51"/>
      <c r="I3" s="51"/>
      <c r="J3" s="51"/>
    </row>
    <row r="4" spans="1:10" ht="21.75" customHeight="1">
      <c r="A4" s="49"/>
      <c r="C4" s="51"/>
      <c r="D4" s="51"/>
      <c r="E4" s="51"/>
      <c r="F4" s="51"/>
      <c r="G4" s="51"/>
      <c r="H4" s="51"/>
      <c r="I4" s="51"/>
      <c r="J4" s="54" t="s">
        <v>68</v>
      </c>
    </row>
    <row r="5" spans="1:10" ht="21.75" customHeight="1">
      <c r="A5" s="55"/>
      <c r="B5" s="56"/>
      <c r="C5" s="57"/>
      <c r="D5" s="58"/>
      <c r="E5" s="58" t="s">
        <v>36</v>
      </c>
      <c r="F5" s="58"/>
      <c r="G5" s="59"/>
      <c r="H5" s="60"/>
      <c r="I5" s="58" t="s">
        <v>37</v>
      </c>
      <c r="J5" s="60"/>
    </row>
    <row r="6" spans="1:10" ht="21.75" customHeight="1">
      <c r="B6" s="61" t="s">
        <v>0</v>
      </c>
      <c r="D6" s="161" t="s">
        <v>281</v>
      </c>
      <c r="F6" s="161" t="s">
        <v>255</v>
      </c>
      <c r="G6" s="53"/>
      <c r="H6" s="161" t="s">
        <v>281</v>
      </c>
      <c r="J6" s="161" t="s">
        <v>255</v>
      </c>
    </row>
    <row r="7" spans="1:10" ht="21.75" customHeight="1">
      <c r="A7" s="49" t="s">
        <v>83</v>
      </c>
      <c r="B7" s="62"/>
      <c r="D7" s="63"/>
      <c r="F7" s="63"/>
      <c r="G7" s="53"/>
      <c r="H7" s="63"/>
      <c r="J7" s="63"/>
    </row>
    <row r="8" spans="1:10" ht="21.75" customHeight="1">
      <c r="A8" s="49" t="s">
        <v>9</v>
      </c>
      <c r="C8" s="64"/>
      <c r="D8" s="64"/>
      <c r="E8" s="64"/>
      <c r="F8" s="64"/>
      <c r="G8" s="64"/>
      <c r="H8" s="62"/>
      <c r="J8" s="64"/>
    </row>
    <row r="9" spans="1:10" ht="21.75" customHeight="1">
      <c r="A9" s="65" t="s">
        <v>165</v>
      </c>
      <c r="B9" s="66"/>
      <c r="C9" s="67"/>
      <c r="D9" s="52">
        <v>2547566315</v>
      </c>
      <c r="E9" s="53"/>
      <c r="F9" s="152">
        <v>2428035402</v>
      </c>
      <c r="G9" s="153"/>
      <c r="H9" s="152">
        <v>654040480</v>
      </c>
      <c r="I9" s="153"/>
      <c r="J9" s="152">
        <v>1062046373</v>
      </c>
    </row>
    <row r="10" spans="1:10" ht="21.75" customHeight="1">
      <c r="A10" s="65" t="s">
        <v>166</v>
      </c>
      <c r="B10" s="66">
        <v>6</v>
      </c>
      <c r="C10" s="67"/>
      <c r="D10" s="53">
        <v>334264191</v>
      </c>
      <c r="E10" s="53"/>
      <c r="F10" s="153">
        <v>243759672</v>
      </c>
      <c r="G10" s="153"/>
      <c r="H10" s="153">
        <v>438944293</v>
      </c>
      <c r="I10" s="153"/>
      <c r="J10" s="153">
        <v>350141444</v>
      </c>
    </row>
    <row r="11" spans="1:10" ht="21.75" customHeight="1">
      <c r="A11" s="65" t="s">
        <v>32</v>
      </c>
      <c r="B11" s="66">
        <v>6</v>
      </c>
      <c r="C11" s="67"/>
      <c r="D11" s="53">
        <v>211801519</v>
      </c>
      <c r="E11" s="53"/>
      <c r="F11" s="153">
        <v>173958517</v>
      </c>
      <c r="G11" s="153"/>
      <c r="H11" s="153">
        <v>257821093</v>
      </c>
      <c r="I11" s="153"/>
      <c r="J11" s="153">
        <v>202139978</v>
      </c>
    </row>
    <row r="12" spans="1:10" ht="21.75" customHeight="1">
      <c r="A12" s="65" t="s">
        <v>160</v>
      </c>
      <c r="B12" s="66">
        <v>6</v>
      </c>
      <c r="C12" s="67"/>
      <c r="D12" s="53">
        <v>113377964</v>
      </c>
      <c r="E12" s="53"/>
      <c r="F12" s="153">
        <v>74893267</v>
      </c>
      <c r="G12" s="153"/>
      <c r="H12" s="153">
        <v>113530555</v>
      </c>
      <c r="I12" s="153"/>
      <c r="J12" s="153">
        <v>75954561</v>
      </c>
    </row>
    <row r="13" spans="1:10" ht="21.75" customHeight="1">
      <c r="A13" s="65" t="s">
        <v>159</v>
      </c>
      <c r="B13" s="66">
        <v>6</v>
      </c>
      <c r="C13" s="68"/>
      <c r="D13" s="53">
        <v>148119603</v>
      </c>
      <c r="E13" s="69"/>
      <c r="F13" s="153">
        <v>144003601</v>
      </c>
      <c r="G13" s="164"/>
      <c r="H13" s="153">
        <v>0</v>
      </c>
      <c r="I13" s="164"/>
      <c r="J13" s="153">
        <v>0</v>
      </c>
    </row>
    <row r="14" spans="1:10" ht="21.75" customHeight="1">
      <c r="A14" s="65" t="s">
        <v>193</v>
      </c>
      <c r="B14" s="66">
        <v>6</v>
      </c>
      <c r="C14" s="67"/>
      <c r="D14" s="52">
        <v>405010171</v>
      </c>
      <c r="E14" s="53"/>
      <c r="F14" s="152">
        <v>389620128</v>
      </c>
      <c r="G14" s="153"/>
      <c r="H14" s="152">
        <v>857417173</v>
      </c>
      <c r="I14" s="153"/>
      <c r="J14" s="152">
        <v>692236123</v>
      </c>
    </row>
    <row r="15" spans="1:10" ht="21.75" customHeight="1">
      <c r="A15" s="65" t="s">
        <v>133</v>
      </c>
      <c r="B15" s="66" t="s">
        <v>270</v>
      </c>
      <c r="C15" s="67"/>
      <c r="D15" s="52">
        <v>1930711</v>
      </c>
      <c r="E15" s="53"/>
      <c r="F15" s="152">
        <v>0</v>
      </c>
      <c r="G15" s="153"/>
      <c r="H15" s="152">
        <v>1333000295</v>
      </c>
      <c r="I15" s="153"/>
      <c r="J15" s="152">
        <v>849540726</v>
      </c>
    </row>
    <row r="16" spans="1:10" ht="21.75" customHeight="1">
      <c r="A16" s="65" t="s">
        <v>221</v>
      </c>
      <c r="B16" s="66"/>
      <c r="C16" s="68"/>
      <c r="D16" s="53"/>
      <c r="E16" s="69"/>
      <c r="F16" s="153"/>
      <c r="G16" s="164"/>
      <c r="H16" s="153"/>
      <c r="I16" s="164"/>
      <c r="J16" s="153"/>
    </row>
    <row r="17" spans="1:17" ht="21.75" customHeight="1">
      <c r="A17" s="65" t="s">
        <v>167</v>
      </c>
      <c r="B17" s="66" t="s">
        <v>291</v>
      </c>
      <c r="C17" s="67"/>
      <c r="D17" s="52">
        <v>0</v>
      </c>
      <c r="E17" s="53"/>
      <c r="F17" s="152">
        <v>536994120</v>
      </c>
      <c r="G17" s="153"/>
      <c r="H17" s="152">
        <v>0</v>
      </c>
      <c r="I17" s="153"/>
      <c r="J17" s="152">
        <v>1016281273</v>
      </c>
    </row>
    <row r="18" spans="1:17" s="152" customFormat="1" ht="21.75" customHeight="1">
      <c r="A18" s="65" t="s">
        <v>307</v>
      </c>
      <c r="B18" s="66" t="s">
        <v>294</v>
      </c>
      <c r="C18" s="67"/>
      <c r="D18" s="152">
        <v>0</v>
      </c>
      <c r="E18" s="153"/>
      <c r="F18" s="152">
        <v>0</v>
      </c>
      <c r="G18" s="153"/>
      <c r="H18" s="152">
        <v>935795969</v>
      </c>
      <c r="I18" s="153"/>
      <c r="J18" s="152">
        <v>0</v>
      </c>
      <c r="L18" s="153"/>
      <c r="M18" s="153"/>
      <c r="N18" s="153"/>
      <c r="O18" s="153"/>
      <c r="P18" s="153"/>
      <c r="Q18" s="153"/>
    </row>
    <row r="19" spans="1:17" ht="21.75" customHeight="1">
      <c r="A19" s="65" t="s">
        <v>148</v>
      </c>
      <c r="B19" s="66"/>
      <c r="C19" s="67"/>
      <c r="D19" s="53">
        <v>57012551</v>
      </c>
      <c r="F19" s="153">
        <v>47471610</v>
      </c>
      <c r="G19" s="152"/>
      <c r="H19" s="153">
        <v>42119759</v>
      </c>
      <c r="I19" s="152"/>
      <c r="J19" s="153">
        <v>35129404</v>
      </c>
    </row>
    <row r="20" spans="1:17" ht="21.75" customHeight="1">
      <c r="A20" s="49" t="s">
        <v>10</v>
      </c>
      <c r="C20" s="53"/>
      <c r="D20" s="70">
        <f>SUM(D9:D19)</f>
        <v>3819083025</v>
      </c>
      <c r="F20" s="70">
        <f>SUM(F9:F19)</f>
        <v>4038736317</v>
      </c>
      <c r="H20" s="70">
        <f>SUM(H9:H19)</f>
        <v>4632669617</v>
      </c>
      <c r="J20" s="70">
        <f>SUM(J9:J19)</f>
        <v>4283469882</v>
      </c>
    </row>
    <row r="21" spans="1:17" ht="21.75" customHeight="1">
      <c r="A21" s="49" t="s">
        <v>11</v>
      </c>
      <c r="C21" s="53"/>
      <c r="D21" s="53"/>
      <c r="F21" s="53"/>
      <c r="H21" s="53"/>
      <c r="J21" s="53"/>
    </row>
    <row r="22" spans="1:17" ht="21.75" customHeight="1">
      <c r="A22" s="65" t="s">
        <v>54</v>
      </c>
      <c r="C22" s="53"/>
      <c r="D22" s="53">
        <v>2295771347</v>
      </c>
      <c r="F22" s="153">
        <v>1872780766</v>
      </c>
      <c r="G22" s="152"/>
      <c r="H22" s="153">
        <v>879716457</v>
      </c>
      <c r="I22" s="152"/>
      <c r="J22" s="153">
        <v>896968350</v>
      </c>
    </row>
    <row r="23" spans="1:17" ht="21.75" customHeight="1">
      <c r="A23" s="65" t="s">
        <v>134</v>
      </c>
      <c r="C23" s="53"/>
      <c r="D23" s="53">
        <v>220548420</v>
      </c>
      <c r="F23" s="153">
        <v>232337357</v>
      </c>
      <c r="G23" s="152"/>
      <c r="H23" s="153">
        <v>306785648</v>
      </c>
      <c r="I23" s="152"/>
      <c r="J23" s="153">
        <v>308447642</v>
      </c>
    </row>
    <row r="24" spans="1:17" ht="21.75" customHeight="1">
      <c r="A24" s="65" t="s">
        <v>135</v>
      </c>
      <c r="C24" s="53"/>
      <c r="D24" s="53">
        <v>132067864</v>
      </c>
      <c r="F24" s="153">
        <v>160352318</v>
      </c>
      <c r="G24" s="152"/>
      <c r="H24" s="153">
        <v>197538983</v>
      </c>
      <c r="I24" s="152"/>
      <c r="J24" s="153">
        <v>174740222</v>
      </c>
    </row>
    <row r="25" spans="1:17" ht="21.75" customHeight="1">
      <c r="A25" s="65" t="s">
        <v>162</v>
      </c>
      <c r="C25" s="53"/>
      <c r="D25" s="53">
        <v>73954236</v>
      </c>
      <c r="F25" s="153">
        <v>61314696</v>
      </c>
      <c r="G25" s="152"/>
      <c r="H25" s="153">
        <v>74886618</v>
      </c>
      <c r="I25" s="152"/>
      <c r="J25" s="153">
        <v>65201986</v>
      </c>
    </row>
    <row r="26" spans="1:17" ht="21.75" customHeight="1">
      <c r="A26" s="65" t="s">
        <v>161</v>
      </c>
      <c r="C26" s="53"/>
      <c r="D26" s="53">
        <v>101963350</v>
      </c>
      <c r="F26" s="153">
        <v>96165350</v>
      </c>
      <c r="G26" s="152"/>
      <c r="H26" s="153">
        <v>0</v>
      </c>
      <c r="I26" s="152"/>
      <c r="J26" s="153">
        <v>0</v>
      </c>
    </row>
    <row r="27" spans="1:17" ht="21.75" customHeight="1">
      <c r="A27" s="65" t="s">
        <v>62</v>
      </c>
      <c r="C27" s="53"/>
      <c r="D27" s="53">
        <v>527171375</v>
      </c>
      <c r="E27" s="53"/>
      <c r="F27" s="153">
        <v>419204802</v>
      </c>
      <c r="G27" s="153"/>
      <c r="H27" s="153">
        <v>215269432</v>
      </c>
      <c r="I27" s="153"/>
      <c r="J27" s="153">
        <v>226545374</v>
      </c>
    </row>
    <row r="28" spans="1:17" ht="21.75" customHeight="1">
      <c r="A28" s="65" t="s">
        <v>27</v>
      </c>
      <c r="C28" s="53"/>
      <c r="D28" s="63">
        <v>1307241610</v>
      </c>
      <c r="E28" s="53"/>
      <c r="F28" s="63">
        <v>1164581496</v>
      </c>
      <c r="G28" s="153"/>
      <c r="H28" s="63">
        <v>1153212129</v>
      </c>
      <c r="I28" s="153"/>
      <c r="J28" s="63">
        <v>967203174</v>
      </c>
    </row>
    <row r="29" spans="1:17" ht="21.75" customHeight="1">
      <c r="A29" s="49" t="s">
        <v>12</v>
      </c>
      <c r="B29" s="71"/>
      <c r="C29" s="69"/>
      <c r="D29" s="70">
        <f>SUM(D22:D28)</f>
        <v>4658718202</v>
      </c>
      <c r="F29" s="165">
        <f>SUM(F22:F28)</f>
        <v>4006736785</v>
      </c>
      <c r="G29" s="152"/>
      <c r="H29" s="165">
        <f>SUM(H22:H28)</f>
        <v>2827409267</v>
      </c>
      <c r="I29" s="152"/>
      <c r="J29" s="165">
        <f>SUM(J22:J28)</f>
        <v>2639106748</v>
      </c>
    </row>
    <row r="30" spans="1:17" ht="21.75" customHeight="1">
      <c r="A30" s="149" t="s">
        <v>286</v>
      </c>
      <c r="B30" s="71"/>
      <c r="C30" s="69"/>
      <c r="D30" s="53">
        <f>SUM(D20-D29)</f>
        <v>-839635177</v>
      </c>
      <c r="F30" s="153">
        <f>SUM(F20-F29)</f>
        <v>31999532</v>
      </c>
      <c r="G30" s="152"/>
      <c r="H30" s="153">
        <f>SUM(H20-H29)</f>
        <v>1805260350</v>
      </c>
      <c r="I30" s="152"/>
      <c r="J30" s="153">
        <f>SUM(J20-J29)</f>
        <v>1644363134</v>
      </c>
    </row>
    <row r="31" spans="1:17" ht="21.75" customHeight="1">
      <c r="A31" s="173" t="s">
        <v>176</v>
      </c>
      <c r="B31" s="72">
        <v>17.2</v>
      </c>
      <c r="C31" s="69"/>
      <c r="D31" s="53">
        <v>792349870</v>
      </c>
      <c r="E31" s="53"/>
      <c r="F31" s="153">
        <v>467742877</v>
      </c>
      <c r="G31" s="153"/>
      <c r="H31" s="153">
        <v>0</v>
      </c>
      <c r="I31" s="153"/>
      <c r="J31" s="153">
        <v>0</v>
      </c>
    </row>
    <row r="32" spans="1:17" ht="21.75" customHeight="1">
      <c r="A32" s="173" t="s">
        <v>28</v>
      </c>
      <c r="B32" s="71" t="s">
        <v>260</v>
      </c>
      <c r="C32" s="53"/>
      <c r="D32" s="73">
        <v>-780217987</v>
      </c>
      <c r="E32" s="53"/>
      <c r="F32" s="73">
        <v>-711869291</v>
      </c>
      <c r="G32" s="153"/>
      <c r="H32" s="73">
        <v>-1615246394</v>
      </c>
      <c r="I32" s="153"/>
      <c r="J32" s="73">
        <v>-1238737435</v>
      </c>
    </row>
    <row r="33" spans="1:10" ht="21.75" customHeight="1">
      <c r="A33" s="149" t="s">
        <v>222</v>
      </c>
      <c r="B33" s="71"/>
      <c r="C33" s="53"/>
      <c r="D33" s="63">
        <f>SUM(D30:D32)</f>
        <v>-827503294</v>
      </c>
      <c r="E33" s="53"/>
      <c r="F33" s="63">
        <f>SUM(F30:F32)</f>
        <v>-212126882</v>
      </c>
      <c r="G33" s="153"/>
      <c r="H33" s="63">
        <f>SUM(H30:H32)</f>
        <v>190013956</v>
      </c>
      <c r="I33" s="153"/>
      <c r="J33" s="63">
        <f>SUM(J30:J32)</f>
        <v>405625699</v>
      </c>
    </row>
    <row r="34" spans="1:10" ht="21.75" customHeight="1">
      <c r="A34" s="173" t="s">
        <v>287</v>
      </c>
      <c r="B34" s="71">
        <v>36</v>
      </c>
      <c r="C34" s="69"/>
      <c r="D34" s="54">
        <v>-58721119</v>
      </c>
      <c r="F34" s="154">
        <v>52283783</v>
      </c>
      <c r="G34" s="152"/>
      <c r="H34" s="154">
        <v>93865516</v>
      </c>
      <c r="I34" s="152"/>
      <c r="J34" s="154">
        <v>64922945</v>
      </c>
    </row>
    <row r="35" spans="1:10" ht="21.75" customHeight="1">
      <c r="A35" s="149" t="s">
        <v>223</v>
      </c>
      <c r="B35" s="71"/>
      <c r="C35" s="69"/>
      <c r="D35" s="70">
        <f>SUM(D33:D34)</f>
        <v>-886224413</v>
      </c>
      <c r="F35" s="165">
        <f>SUM(F33:F34)</f>
        <v>-159843099</v>
      </c>
      <c r="G35" s="152"/>
      <c r="H35" s="165">
        <f>SUM(H33:H34)</f>
        <v>283879472</v>
      </c>
      <c r="I35" s="152"/>
      <c r="J35" s="165">
        <f>SUM(J33:J34)</f>
        <v>470548644</v>
      </c>
    </row>
    <row r="36" spans="1:10" ht="21.75" customHeight="1">
      <c r="A36" s="149"/>
      <c r="B36" s="74"/>
      <c r="C36" s="75"/>
      <c r="D36" s="75"/>
      <c r="E36" s="76"/>
      <c r="F36" s="75"/>
      <c r="G36" s="76"/>
      <c r="H36" s="75"/>
      <c r="I36" s="76"/>
      <c r="J36" s="75"/>
    </row>
    <row r="37" spans="1:10" ht="21.75" customHeight="1">
      <c r="A37" s="149" t="s">
        <v>295</v>
      </c>
      <c r="B37" s="74"/>
      <c r="C37" s="75"/>
      <c r="D37" s="75"/>
      <c r="E37" s="76"/>
      <c r="F37" s="75"/>
      <c r="G37" s="76"/>
      <c r="H37" s="75"/>
      <c r="I37" s="76"/>
      <c r="J37" s="75"/>
    </row>
    <row r="38" spans="1:10" ht="21.75" customHeight="1">
      <c r="A38" s="173" t="s">
        <v>296</v>
      </c>
      <c r="B38" s="74"/>
      <c r="C38" s="75"/>
      <c r="D38" s="75"/>
      <c r="E38" s="76"/>
      <c r="F38" s="75"/>
      <c r="G38" s="76"/>
      <c r="H38" s="75"/>
      <c r="I38" s="76"/>
      <c r="J38" s="75"/>
    </row>
    <row r="39" spans="1:10" ht="21.75" customHeight="1">
      <c r="A39" s="65" t="s">
        <v>224</v>
      </c>
      <c r="B39" s="71"/>
      <c r="C39" s="75"/>
      <c r="D39" s="88">
        <v>0</v>
      </c>
      <c r="E39" s="53"/>
      <c r="F39" s="168">
        <v>-3137420</v>
      </c>
      <c r="G39" s="153"/>
      <c r="H39" s="168">
        <v>0</v>
      </c>
      <c r="I39" s="153"/>
      <c r="J39" s="168">
        <v>0</v>
      </c>
    </row>
    <row r="40" spans="1:10" ht="21.75" customHeight="1">
      <c r="A40" s="49" t="s">
        <v>184</v>
      </c>
      <c r="B40" s="74"/>
      <c r="C40" s="75"/>
      <c r="D40" s="88">
        <f>SUM(D39+D35)</f>
        <v>-886224413</v>
      </c>
      <c r="E40" s="53"/>
      <c r="F40" s="168">
        <f>SUM(F39+F35)</f>
        <v>-162980519</v>
      </c>
      <c r="G40" s="153"/>
      <c r="H40" s="168">
        <f>SUM(H39+H35)</f>
        <v>283879472</v>
      </c>
      <c r="I40" s="153"/>
      <c r="J40" s="168">
        <f>SUM(J39+J35)</f>
        <v>470548644</v>
      </c>
    </row>
    <row r="41" spans="1:10" ht="21.75" customHeight="1">
      <c r="A41" s="49"/>
      <c r="B41" s="74"/>
      <c r="C41" s="75"/>
      <c r="D41" s="75"/>
      <c r="E41" s="76"/>
      <c r="F41" s="75"/>
      <c r="G41" s="75"/>
      <c r="H41" s="75"/>
      <c r="I41" s="76"/>
      <c r="J41" s="75"/>
    </row>
    <row r="42" spans="1:10" ht="21.75" customHeight="1">
      <c r="A42" s="65" t="s">
        <v>1</v>
      </c>
      <c r="B42" s="74"/>
      <c r="C42" s="75"/>
      <c r="D42" s="75"/>
      <c r="E42" s="76"/>
      <c r="F42" s="75"/>
      <c r="G42" s="75"/>
      <c r="H42" s="75"/>
      <c r="I42" s="76"/>
      <c r="J42" s="75"/>
    </row>
    <row r="43" spans="1:10" ht="21.75" customHeight="1">
      <c r="A43" s="49" t="s">
        <v>82</v>
      </c>
      <c r="C43" s="51"/>
      <c r="D43" s="51"/>
      <c r="E43" s="51"/>
      <c r="F43" s="51"/>
      <c r="G43" s="51"/>
      <c r="H43" s="51"/>
      <c r="I43" s="51"/>
      <c r="J43" s="51"/>
    </row>
    <row r="44" spans="1:10" ht="21.75" customHeight="1">
      <c r="A44" s="49" t="s">
        <v>141</v>
      </c>
      <c r="C44" s="51"/>
      <c r="D44" s="51"/>
      <c r="E44" s="51"/>
      <c r="F44" s="51"/>
      <c r="G44" s="51"/>
      <c r="H44" s="51"/>
      <c r="I44" s="51"/>
      <c r="J44" s="51"/>
    </row>
    <row r="45" spans="1:10" ht="21.75" customHeight="1">
      <c r="A45" s="49" t="s">
        <v>282</v>
      </c>
      <c r="C45" s="51"/>
      <c r="D45" s="51"/>
      <c r="E45" s="51"/>
      <c r="F45" s="51"/>
      <c r="G45" s="51"/>
      <c r="H45" s="51"/>
      <c r="I45" s="51"/>
      <c r="J45" s="51"/>
    </row>
    <row r="46" spans="1:10" ht="21.75" customHeight="1">
      <c r="A46" s="49"/>
      <c r="C46" s="51"/>
      <c r="D46" s="51"/>
      <c r="E46" s="51"/>
      <c r="F46" s="51"/>
      <c r="G46" s="51"/>
      <c r="H46" s="51"/>
      <c r="I46" s="51"/>
      <c r="J46" s="54" t="s">
        <v>68</v>
      </c>
    </row>
    <row r="47" spans="1:10" ht="21.75" customHeight="1">
      <c r="A47" s="55"/>
      <c r="B47" s="56"/>
      <c r="C47" s="57"/>
      <c r="D47" s="58"/>
      <c r="E47" s="58" t="s">
        <v>36</v>
      </c>
      <c r="F47" s="58"/>
      <c r="G47" s="59"/>
      <c r="H47" s="60"/>
      <c r="I47" s="58" t="s">
        <v>37</v>
      </c>
      <c r="J47" s="60"/>
    </row>
    <row r="48" spans="1:10" ht="21.75" customHeight="1">
      <c r="B48" s="61" t="s">
        <v>0</v>
      </c>
      <c r="D48" s="161" t="s">
        <v>281</v>
      </c>
      <c r="F48" s="161" t="s">
        <v>255</v>
      </c>
      <c r="G48" s="53"/>
      <c r="H48" s="161" t="s">
        <v>281</v>
      </c>
      <c r="J48" s="161" t="s">
        <v>255</v>
      </c>
    </row>
    <row r="49" spans="1:17" ht="21.75" customHeight="1">
      <c r="A49" s="49" t="s">
        <v>65</v>
      </c>
      <c r="B49" s="74"/>
      <c r="C49" s="75"/>
      <c r="D49" s="75"/>
      <c r="E49" s="76"/>
      <c r="F49" s="75"/>
      <c r="G49" s="75"/>
      <c r="H49" s="75"/>
      <c r="I49" s="76"/>
      <c r="J49" s="75"/>
    </row>
    <row r="50" spans="1:17" ht="21.75" customHeight="1">
      <c r="A50" s="49" t="s">
        <v>194</v>
      </c>
      <c r="B50" s="74"/>
      <c r="C50" s="75"/>
      <c r="D50" s="75"/>
      <c r="E50" s="76"/>
      <c r="F50" s="75"/>
      <c r="G50" s="75"/>
      <c r="H50" s="75"/>
      <c r="I50" s="76"/>
      <c r="J50" s="75"/>
    </row>
    <row r="51" spans="1:17" ht="21.75" customHeight="1">
      <c r="A51" s="77" t="s">
        <v>143</v>
      </c>
      <c r="B51" s="74"/>
      <c r="C51" s="75"/>
      <c r="D51" s="78"/>
      <c r="E51" s="53"/>
      <c r="F51" s="78"/>
      <c r="G51" s="53"/>
      <c r="H51" s="78"/>
      <c r="I51" s="78"/>
      <c r="J51" s="78"/>
      <c r="K51" s="53"/>
      <c r="L51" s="52"/>
      <c r="N51" s="52"/>
      <c r="P51" s="52"/>
      <c r="Q51" s="52"/>
    </row>
    <row r="52" spans="1:17" ht="21.75" customHeight="1">
      <c r="A52" s="77" t="s">
        <v>225</v>
      </c>
      <c r="B52" s="74"/>
      <c r="C52" s="75"/>
      <c r="D52" s="78"/>
      <c r="E52" s="53"/>
      <c r="F52" s="78"/>
      <c r="G52" s="53"/>
      <c r="H52" s="78"/>
      <c r="I52" s="78"/>
      <c r="J52" s="78"/>
      <c r="K52" s="53"/>
      <c r="L52" s="52"/>
      <c r="N52" s="52"/>
      <c r="P52" s="52"/>
      <c r="Q52" s="52"/>
    </row>
    <row r="53" spans="1:17" ht="21.75" customHeight="1">
      <c r="A53" s="65" t="s">
        <v>271</v>
      </c>
      <c r="B53" s="74"/>
      <c r="C53" s="75"/>
      <c r="D53" s="78"/>
      <c r="E53" s="53"/>
      <c r="F53" s="78"/>
      <c r="G53" s="53"/>
      <c r="H53" s="78"/>
      <c r="I53" s="78"/>
      <c r="J53" s="78"/>
      <c r="K53" s="53"/>
      <c r="L53" s="52"/>
      <c r="N53" s="52"/>
      <c r="P53" s="52"/>
      <c r="Q53" s="52"/>
    </row>
    <row r="54" spans="1:17" ht="21.75" customHeight="1">
      <c r="A54" s="65" t="s">
        <v>191</v>
      </c>
      <c r="B54" s="74"/>
      <c r="C54" s="75"/>
      <c r="D54" s="78">
        <v>930131</v>
      </c>
      <c r="E54" s="53"/>
      <c r="F54" s="166">
        <v>41770267</v>
      </c>
      <c r="G54" s="153"/>
      <c r="H54" s="166">
        <v>13057676</v>
      </c>
      <c r="I54" s="153"/>
      <c r="J54" s="166">
        <v>37400000</v>
      </c>
      <c r="K54" s="53"/>
      <c r="L54" s="52"/>
      <c r="N54" s="52"/>
      <c r="P54" s="52"/>
      <c r="Q54" s="52"/>
    </row>
    <row r="55" spans="1:17" ht="21.75" customHeight="1">
      <c r="A55" s="65" t="s">
        <v>253</v>
      </c>
      <c r="B55" s="71">
        <v>29</v>
      </c>
      <c r="C55" s="75"/>
      <c r="D55" s="79">
        <v>0</v>
      </c>
      <c r="F55" s="167">
        <v>18813889</v>
      </c>
      <c r="G55" s="152"/>
      <c r="H55" s="167">
        <v>0</v>
      </c>
      <c r="I55" s="152"/>
      <c r="J55" s="167">
        <v>17449970</v>
      </c>
      <c r="K55" s="53"/>
      <c r="L55" s="52"/>
      <c r="N55" s="52"/>
      <c r="P55" s="52"/>
      <c r="Q55" s="52"/>
    </row>
    <row r="56" spans="1:17" ht="21.75" customHeight="1">
      <c r="A56" s="49" t="s">
        <v>130</v>
      </c>
      <c r="B56" s="74"/>
      <c r="C56" s="75"/>
      <c r="D56" s="80">
        <f>SUM(D51:D55)</f>
        <v>930131</v>
      </c>
      <c r="E56" s="81"/>
      <c r="F56" s="80">
        <f>SUM(F51:F55)</f>
        <v>60584156</v>
      </c>
      <c r="G56" s="81"/>
      <c r="H56" s="80">
        <f>SUM(H51:H55)</f>
        <v>13057676</v>
      </c>
      <c r="I56" s="81"/>
      <c r="J56" s="80">
        <f>SUM(J51:J55)</f>
        <v>54849970</v>
      </c>
      <c r="L56" s="52"/>
      <c r="N56" s="52"/>
      <c r="P56" s="52"/>
      <c r="Q56" s="52"/>
    </row>
    <row r="57" spans="1:17" ht="21.75" customHeight="1">
      <c r="A57" s="49"/>
      <c r="B57" s="74"/>
      <c r="C57" s="75"/>
      <c r="D57" s="81"/>
      <c r="E57" s="81"/>
      <c r="F57" s="81"/>
      <c r="G57" s="81"/>
      <c r="H57" s="81"/>
      <c r="I57" s="81"/>
      <c r="J57" s="81"/>
      <c r="L57" s="52"/>
      <c r="N57" s="52"/>
      <c r="P57" s="52"/>
      <c r="Q57" s="52"/>
    </row>
    <row r="58" spans="1:17" ht="21.75" customHeight="1">
      <c r="A58" s="65" t="s">
        <v>212</v>
      </c>
      <c r="B58" s="74"/>
      <c r="C58" s="75"/>
      <c r="D58" s="81">
        <f>SUM(D35+D56)</f>
        <v>-885294282</v>
      </c>
      <c r="E58" s="81"/>
      <c r="F58" s="81">
        <f>SUM(F35+F56)</f>
        <v>-99258943</v>
      </c>
      <c r="G58" s="81"/>
      <c r="H58" s="81">
        <f>SUM(H35+H56)</f>
        <v>296937148</v>
      </c>
      <c r="I58" s="81"/>
      <c r="J58" s="81">
        <f>SUM(J35+J56)</f>
        <v>525398614</v>
      </c>
      <c r="L58" s="52"/>
      <c r="N58" s="52"/>
      <c r="P58" s="52"/>
      <c r="Q58" s="52"/>
    </row>
    <row r="59" spans="1:17" ht="21.75" customHeight="1">
      <c r="A59" s="65" t="s">
        <v>297</v>
      </c>
      <c r="B59" s="74"/>
      <c r="C59" s="75"/>
      <c r="D59" s="80">
        <f>SUM(D39)</f>
        <v>0</v>
      </c>
      <c r="E59" s="81"/>
      <c r="F59" s="80">
        <f>SUM(F39)</f>
        <v>-3137420</v>
      </c>
      <c r="G59" s="81"/>
      <c r="H59" s="80">
        <f>SUM(H39)</f>
        <v>0</v>
      </c>
      <c r="I59" s="81"/>
      <c r="J59" s="80">
        <f>SUM(J39)</f>
        <v>0</v>
      </c>
      <c r="L59" s="52"/>
      <c r="N59" s="52"/>
      <c r="P59" s="52"/>
      <c r="Q59" s="52"/>
    </row>
    <row r="60" spans="1:17" ht="21.75" customHeight="1" thickBot="1">
      <c r="A60" s="49" t="s">
        <v>131</v>
      </c>
      <c r="B60" s="74"/>
      <c r="C60" s="75"/>
      <c r="D60" s="83">
        <f>SUM(D58:D59)</f>
        <v>-885294282</v>
      </c>
      <c r="E60" s="81"/>
      <c r="F60" s="83">
        <f>SUM(F58:F59)</f>
        <v>-102396363</v>
      </c>
      <c r="G60" s="81"/>
      <c r="H60" s="83">
        <f>SUM(H58:H59)</f>
        <v>296937148</v>
      </c>
      <c r="I60" s="81"/>
      <c r="J60" s="83">
        <f>SUM(J58:J59)</f>
        <v>525398614</v>
      </c>
      <c r="L60" s="52"/>
      <c r="N60" s="52"/>
      <c r="P60" s="52"/>
      <c r="Q60" s="52"/>
    </row>
    <row r="61" spans="1:17" ht="21.75" customHeight="1" thickTop="1">
      <c r="A61" s="49"/>
      <c r="B61" s="74"/>
      <c r="C61" s="75"/>
      <c r="D61" s="84"/>
      <c r="E61" s="81"/>
      <c r="F61" s="84"/>
      <c r="G61" s="81"/>
      <c r="H61" s="84"/>
      <c r="I61" s="82"/>
      <c r="J61" s="84"/>
    </row>
    <row r="62" spans="1:17" ht="21.75" customHeight="1">
      <c r="A62" s="49" t="s">
        <v>199</v>
      </c>
      <c r="B62" s="74"/>
      <c r="C62" s="75"/>
      <c r="D62" s="81"/>
      <c r="E62" s="81"/>
      <c r="F62" s="81"/>
      <c r="G62" s="81"/>
      <c r="H62" s="81"/>
      <c r="I62" s="82"/>
      <c r="J62" s="81"/>
    </row>
    <row r="63" spans="1:17" ht="21.75" customHeight="1">
      <c r="A63" s="65" t="s">
        <v>163</v>
      </c>
      <c r="B63" s="74"/>
      <c r="C63" s="75"/>
    </row>
    <row r="64" spans="1:17" ht="21.75" customHeight="1" thickBot="1">
      <c r="A64" s="65" t="s">
        <v>226</v>
      </c>
      <c r="B64" s="74"/>
      <c r="C64" s="75"/>
      <c r="D64" s="81">
        <f>SUM(D66-D65)</f>
        <v>-887004843</v>
      </c>
      <c r="E64" s="81"/>
      <c r="F64" s="81">
        <f>SUM(F66-F65)</f>
        <v>-292647318</v>
      </c>
      <c r="G64" s="81"/>
      <c r="H64" s="83">
        <f>SUM(H35)</f>
        <v>283879472</v>
      </c>
      <c r="I64" s="82"/>
      <c r="J64" s="83">
        <f>SUM(J35)</f>
        <v>470548644</v>
      </c>
    </row>
    <row r="65" spans="1:17" ht="21.75" customHeight="1" thickTop="1">
      <c r="A65" s="173" t="s">
        <v>298</v>
      </c>
      <c r="B65" s="72"/>
      <c r="C65" s="75"/>
      <c r="D65" s="80">
        <f>SUM(D39)</f>
        <v>0</v>
      </c>
      <c r="E65" s="81"/>
      <c r="F65" s="80">
        <f>SUM(F39)</f>
        <v>-3137420</v>
      </c>
      <c r="G65" s="81"/>
      <c r="H65" s="81"/>
      <c r="I65" s="82"/>
      <c r="J65" s="81"/>
    </row>
    <row r="66" spans="1:17" ht="21.75" customHeight="1">
      <c r="A66" s="65"/>
      <c r="B66" s="74"/>
      <c r="C66" s="75"/>
      <c r="D66" s="89">
        <f>SUM(D40-D68)</f>
        <v>-887004843</v>
      </c>
      <c r="E66" s="81"/>
      <c r="F66" s="89">
        <f>SUM(F40-F68)</f>
        <v>-295784738</v>
      </c>
      <c r="G66" s="81"/>
      <c r="H66" s="81"/>
      <c r="I66" s="82"/>
      <c r="J66" s="81"/>
    </row>
    <row r="67" spans="1:17" ht="21.75" customHeight="1">
      <c r="A67" s="65" t="s">
        <v>293</v>
      </c>
      <c r="B67" s="74"/>
      <c r="C67" s="75"/>
      <c r="G67" s="81"/>
      <c r="H67" s="81"/>
      <c r="I67" s="82"/>
      <c r="J67" s="81"/>
    </row>
    <row r="68" spans="1:17" ht="21.75" customHeight="1">
      <c r="A68" s="65" t="s">
        <v>195</v>
      </c>
      <c r="B68" s="72"/>
      <c r="C68" s="75"/>
      <c r="D68" s="80">
        <v>780430</v>
      </c>
      <c r="E68" s="81"/>
      <c r="F68" s="80">
        <v>132804219</v>
      </c>
      <c r="G68" s="81"/>
      <c r="H68" s="81"/>
      <c r="I68" s="82"/>
      <c r="J68" s="81"/>
    </row>
    <row r="69" spans="1:17" ht="21.75" customHeight="1" thickBot="1">
      <c r="A69" s="65"/>
      <c r="B69" s="74"/>
      <c r="C69" s="75"/>
      <c r="D69" s="83">
        <f>SUM(D64:D65,D68)</f>
        <v>-886224413</v>
      </c>
      <c r="E69" s="81"/>
      <c r="F69" s="83">
        <f>SUM(F64:F65,F68)</f>
        <v>-162980519</v>
      </c>
      <c r="G69" s="81"/>
      <c r="H69" s="81"/>
      <c r="I69" s="82"/>
      <c r="J69" s="81"/>
    </row>
    <row r="70" spans="1:17" ht="21.75" customHeight="1" thickTop="1">
      <c r="A70" s="49" t="s">
        <v>149</v>
      </c>
      <c r="B70" s="74"/>
      <c r="C70" s="75"/>
      <c r="D70" s="81"/>
      <c r="E70" s="81"/>
      <c r="F70" s="81"/>
      <c r="G70" s="81"/>
      <c r="H70" s="81"/>
      <c r="I70" s="82"/>
      <c r="J70" s="81"/>
    </row>
    <row r="71" spans="1:17" ht="21.75" customHeight="1">
      <c r="A71" s="65" t="s">
        <v>163</v>
      </c>
      <c r="B71" s="74"/>
      <c r="C71" s="75"/>
    </row>
    <row r="72" spans="1:17" ht="21.75" customHeight="1" thickBot="1">
      <c r="A72" s="65" t="s">
        <v>197</v>
      </c>
      <c r="B72" s="74"/>
      <c r="C72" s="75"/>
      <c r="D72" s="81">
        <f>SUM(D74-D73)</f>
        <v>-886074712</v>
      </c>
      <c r="E72" s="81"/>
      <c r="F72" s="81">
        <f>SUM(F74-F73)</f>
        <v>-232063162</v>
      </c>
      <c r="G72" s="81"/>
      <c r="H72" s="83">
        <f>SUM(H60)</f>
        <v>296937148</v>
      </c>
      <c r="I72" s="82"/>
      <c r="J72" s="83">
        <f>SUM(J60)</f>
        <v>525398614</v>
      </c>
    </row>
    <row r="73" spans="1:17" ht="21.75" customHeight="1" thickTop="1">
      <c r="A73" s="65" t="s">
        <v>299</v>
      </c>
      <c r="B73" s="74"/>
      <c r="C73" s="75"/>
      <c r="D73" s="80">
        <f>SUM(D65)</f>
        <v>0</v>
      </c>
      <c r="E73" s="81"/>
      <c r="F73" s="80">
        <f>SUM(F65)</f>
        <v>-3137420</v>
      </c>
      <c r="G73" s="81"/>
      <c r="H73" s="81"/>
      <c r="I73" s="82"/>
      <c r="J73" s="81"/>
    </row>
    <row r="74" spans="1:17" ht="21.75" customHeight="1">
      <c r="A74" s="65"/>
      <c r="B74" s="74"/>
      <c r="C74" s="75"/>
      <c r="D74" s="89">
        <f>SUM(D77-D76)</f>
        <v>-886074712</v>
      </c>
      <c r="E74" s="81"/>
      <c r="F74" s="89">
        <f>SUM(F77-F76)</f>
        <v>-235200582</v>
      </c>
      <c r="G74" s="81"/>
      <c r="H74" s="81"/>
      <c r="I74" s="82"/>
      <c r="J74" s="81"/>
    </row>
    <row r="75" spans="1:17" ht="21.75" customHeight="1">
      <c r="A75" s="65" t="s">
        <v>293</v>
      </c>
      <c r="B75" s="74"/>
      <c r="C75" s="75"/>
      <c r="G75" s="81"/>
      <c r="H75" s="81"/>
      <c r="I75" s="82"/>
      <c r="J75" s="81"/>
    </row>
    <row r="76" spans="1:17" ht="21.75" customHeight="1">
      <c r="A76" s="65" t="s">
        <v>197</v>
      </c>
      <c r="B76" s="74"/>
      <c r="C76" s="75"/>
      <c r="D76" s="80">
        <f>SUM(D68)</f>
        <v>780430</v>
      </c>
      <c r="E76" s="81"/>
      <c r="F76" s="80">
        <f>SUM(F68)</f>
        <v>132804219</v>
      </c>
      <c r="G76" s="81"/>
      <c r="H76" s="81"/>
      <c r="I76" s="82"/>
      <c r="J76" s="81"/>
    </row>
    <row r="77" spans="1:17" ht="21.75" customHeight="1" thickBot="1">
      <c r="A77" s="49"/>
      <c r="B77" s="74"/>
      <c r="C77" s="75"/>
      <c r="D77" s="90">
        <f>SUM(D60)</f>
        <v>-885294282</v>
      </c>
      <c r="E77" s="81"/>
      <c r="F77" s="90">
        <f>SUM(F60)</f>
        <v>-102396363</v>
      </c>
      <c r="G77" s="81"/>
      <c r="H77" s="81"/>
      <c r="I77" s="82"/>
      <c r="J77" s="81"/>
    </row>
    <row r="78" spans="1:17" s="152" customFormat="1" ht="21.75" customHeight="1" thickTop="1">
      <c r="A78" s="49"/>
      <c r="B78" s="74"/>
      <c r="C78" s="75"/>
      <c r="D78" s="81"/>
      <c r="E78" s="81"/>
      <c r="F78" s="81"/>
      <c r="G78" s="81"/>
      <c r="H78" s="81"/>
      <c r="I78" s="82"/>
      <c r="J78" s="154" t="s">
        <v>301</v>
      </c>
      <c r="L78" s="153"/>
      <c r="M78" s="153"/>
      <c r="N78" s="153"/>
      <c r="O78" s="153"/>
      <c r="P78" s="153"/>
      <c r="Q78" s="153"/>
    </row>
    <row r="79" spans="1:17" ht="21.75" customHeight="1">
      <c r="A79" s="49" t="s">
        <v>196</v>
      </c>
      <c r="B79" s="71">
        <v>37</v>
      </c>
      <c r="C79" s="53"/>
      <c r="D79" s="53"/>
      <c r="F79" s="53"/>
      <c r="G79" s="69"/>
      <c r="H79" s="53"/>
      <c r="I79" s="85"/>
      <c r="J79" s="53"/>
    </row>
    <row r="80" spans="1:17" ht="21.75" customHeight="1">
      <c r="A80" s="65" t="s">
        <v>200</v>
      </c>
      <c r="B80" s="71"/>
      <c r="C80" s="53"/>
      <c r="D80" s="53"/>
      <c r="F80" s="53"/>
      <c r="G80" s="69"/>
      <c r="H80" s="53"/>
      <c r="I80" s="85"/>
      <c r="J80" s="53"/>
    </row>
    <row r="81" spans="1:10" ht="21.75" customHeight="1">
      <c r="A81" s="65" t="s">
        <v>201</v>
      </c>
      <c r="C81" s="53"/>
      <c r="D81" s="175">
        <v>-0.27900000000000003</v>
      </c>
      <c r="E81" s="176"/>
      <c r="F81" s="175">
        <v>-0.158</v>
      </c>
      <c r="G81" s="176"/>
      <c r="H81" s="175">
        <v>2E-3</v>
      </c>
      <c r="I81" s="176"/>
      <c r="J81" s="175">
        <v>2.5000000000000001E-2</v>
      </c>
    </row>
    <row r="82" spans="1:10" ht="21.75" customHeight="1">
      <c r="A82" s="65" t="s">
        <v>300</v>
      </c>
      <c r="C82" s="53"/>
      <c r="D82" s="180">
        <v>0</v>
      </c>
      <c r="E82" s="179"/>
      <c r="F82" s="180">
        <v>0</v>
      </c>
      <c r="G82" s="176"/>
      <c r="H82" s="177">
        <v>0</v>
      </c>
      <c r="I82" s="176"/>
      <c r="J82" s="177">
        <v>0</v>
      </c>
    </row>
    <row r="83" spans="1:10" ht="21.75" customHeight="1" thickBot="1">
      <c r="A83" s="65"/>
      <c r="C83" s="53"/>
      <c r="D83" s="178">
        <f>SUM(D81:D82)</f>
        <v>-0.27900000000000003</v>
      </c>
      <c r="E83" s="176"/>
      <c r="F83" s="178">
        <f>SUM(F81:F82)</f>
        <v>-0.158</v>
      </c>
      <c r="G83" s="176"/>
      <c r="H83" s="178">
        <f>SUM(H81:H82)</f>
        <v>2E-3</v>
      </c>
      <c r="I83" s="176"/>
      <c r="J83" s="178">
        <f>SUM(J81:J82)</f>
        <v>2.5000000000000001E-2</v>
      </c>
    </row>
    <row r="84" spans="1:10" ht="21.75" customHeight="1" thickTop="1">
      <c r="C84" s="53"/>
      <c r="D84" s="86"/>
      <c r="E84" s="86"/>
      <c r="F84" s="86"/>
      <c r="G84" s="87"/>
      <c r="H84" s="86"/>
      <c r="I84" s="86"/>
      <c r="J84" s="86"/>
    </row>
    <row r="85" spans="1:10" ht="21.75" customHeight="1">
      <c r="A85" s="65" t="s">
        <v>1</v>
      </c>
      <c r="C85" s="64"/>
      <c r="D85" s="64"/>
      <c r="E85" s="64"/>
      <c r="F85" s="64"/>
      <c r="G85" s="64"/>
      <c r="H85" s="50"/>
      <c r="I85" s="50"/>
      <c r="J85" s="50"/>
    </row>
    <row r="86" spans="1:10" s="53" customFormat="1" ht="21.75" customHeight="1">
      <c r="B86" s="6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42"/>
  <sheetViews>
    <sheetView showGridLines="0" view="pageBreakPreview" topLeftCell="A4" zoomScale="55" zoomScaleNormal="60" zoomScaleSheetLayoutView="55" workbookViewId="0">
      <selection activeCell="E47" sqref="E47"/>
    </sheetView>
  </sheetViews>
  <sheetFormatPr defaultColWidth="9.140625" defaultRowHeight="21.95" customHeight="1"/>
  <cols>
    <col min="1" max="1" width="66.85546875" style="102" customWidth="1"/>
    <col min="2" max="2" width="1.7109375" style="102" customWidth="1"/>
    <col min="3" max="3" width="18" style="102" customWidth="1"/>
    <col min="4" max="4" width="2.140625" style="102" customWidth="1"/>
    <col min="5" max="5" width="18" style="102" customWidth="1"/>
    <col min="6" max="6" width="2.140625" style="102" customWidth="1"/>
    <col min="7" max="7" width="18.85546875" style="102" customWidth="1"/>
    <col min="8" max="8" width="1.42578125" style="102" customWidth="1"/>
    <col min="9" max="9" width="18.85546875" style="102" customWidth="1"/>
    <col min="10" max="10" width="2.140625" style="102" customWidth="1"/>
    <col min="11" max="11" width="18" style="102" customWidth="1"/>
    <col min="12" max="12" width="2.140625" style="102" customWidth="1"/>
    <col min="13" max="13" width="18" style="102" customWidth="1"/>
    <col min="14" max="14" width="2.140625" style="102" customWidth="1"/>
    <col min="15" max="15" width="18" style="102" customWidth="1"/>
    <col min="16" max="16" width="1.85546875" style="102" customWidth="1"/>
    <col min="17" max="17" width="18" style="102" customWidth="1"/>
    <col min="18" max="18" width="1.5703125" style="102" customWidth="1"/>
    <col min="19" max="19" width="25.85546875" style="102" customWidth="1"/>
    <col min="20" max="20" width="2.140625" style="102" customWidth="1"/>
    <col min="21" max="21" width="18" style="102" customWidth="1"/>
    <col min="22" max="22" width="2.28515625" style="102" customWidth="1"/>
    <col min="23" max="23" width="18" style="102" customWidth="1"/>
    <col min="24" max="24" width="2.28515625" style="102" customWidth="1"/>
    <col min="25" max="25" width="18" style="102" customWidth="1"/>
    <col min="26" max="26" width="2.140625" style="102" customWidth="1"/>
    <col min="27" max="27" width="18" style="102" customWidth="1"/>
    <col min="28" max="28" width="0.85546875" style="102" customWidth="1"/>
    <col min="29" max="16384" width="9.140625" style="102"/>
  </cols>
  <sheetData>
    <row r="1" spans="1:27" ht="21.95" customHeight="1">
      <c r="A1" s="93" t="s">
        <v>82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</row>
    <row r="2" spans="1:27" ht="21.95" customHeight="1">
      <c r="A2" s="92" t="s">
        <v>93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ht="21.95" customHeight="1">
      <c r="A3" s="92" t="s">
        <v>282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27" ht="21.95" customHeight="1">
      <c r="AA4" s="95" t="s">
        <v>68</v>
      </c>
    </row>
    <row r="5" spans="1:27" ht="21.95" customHeight="1">
      <c r="C5" s="184" t="s">
        <v>36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ht="21.95" customHeight="1"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85" t="s">
        <v>72</v>
      </c>
      <c r="P6" s="185"/>
      <c r="Q6" s="185"/>
      <c r="R6" s="185"/>
      <c r="S6" s="185"/>
      <c r="T6" s="185"/>
      <c r="U6" s="185"/>
      <c r="V6" s="99"/>
      <c r="W6" s="99"/>
      <c r="X6" s="99"/>
      <c r="Y6" s="99"/>
      <c r="Z6" s="99"/>
      <c r="AA6" s="99"/>
    </row>
    <row r="7" spans="1:27" ht="21.95" customHeight="1">
      <c r="C7" s="99"/>
      <c r="D7" s="99"/>
      <c r="E7" s="99"/>
      <c r="F7" s="99"/>
      <c r="G7" s="99"/>
      <c r="H7" s="99"/>
      <c r="I7" s="99"/>
      <c r="J7" s="99"/>
      <c r="N7" s="99"/>
      <c r="O7" s="183" t="s">
        <v>71</v>
      </c>
      <c r="P7" s="183"/>
      <c r="Q7" s="183"/>
      <c r="R7" s="99"/>
      <c r="S7" s="91" t="s">
        <v>186</v>
      </c>
      <c r="T7" s="107"/>
      <c r="U7" s="107"/>
      <c r="V7" s="107"/>
      <c r="W7" s="107"/>
      <c r="X7" s="107"/>
      <c r="Y7" s="107"/>
      <c r="Z7" s="99"/>
      <c r="AA7" s="99"/>
    </row>
    <row r="8" spans="1:27" ht="21.95" customHeight="1">
      <c r="C8" s="99"/>
      <c r="D8" s="99"/>
      <c r="E8" s="99"/>
      <c r="F8" s="99"/>
      <c r="G8" s="99"/>
      <c r="H8" s="99"/>
      <c r="I8" s="99"/>
      <c r="J8" s="99"/>
      <c r="N8" s="99"/>
      <c r="O8" s="99" t="s">
        <v>302</v>
      </c>
      <c r="P8" s="99"/>
      <c r="Q8" s="99" t="s">
        <v>231</v>
      </c>
      <c r="R8" s="99"/>
      <c r="S8" s="99" t="s">
        <v>227</v>
      </c>
      <c r="T8" s="107"/>
      <c r="U8" s="107"/>
      <c r="V8" s="107"/>
      <c r="W8" s="99" t="s">
        <v>150</v>
      </c>
      <c r="X8" s="99"/>
      <c r="Y8" s="99" t="s">
        <v>154</v>
      </c>
      <c r="Z8" s="99"/>
      <c r="AA8" s="99"/>
    </row>
    <row r="9" spans="1:27" ht="21.95" customHeight="1">
      <c r="A9" s="98"/>
      <c r="B9" s="98"/>
      <c r="C9" s="99" t="s">
        <v>30</v>
      </c>
      <c r="D9" s="98"/>
      <c r="E9" s="99"/>
      <c r="F9" s="98"/>
      <c r="G9" s="99"/>
      <c r="H9" s="99"/>
      <c r="I9" s="99"/>
      <c r="J9" s="98"/>
      <c r="K9" s="183" t="s">
        <v>101</v>
      </c>
      <c r="L9" s="183"/>
      <c r="M9" s="183"/>
      <c r="N9" s="99"/>
      <c r="O9" s="99" t="s">
        <v>208</v>
      </c>
      <c r="P9" s="99"/>
      <c r="Q9" s="99" t="s">
        <v>171</v>
      </c>
      <c r="R9" s="99"/>
      <c r="S9" s="99" t="s">
        <v>228</v>
      </c>
      <c r="T9" s="99"/>
      <c r="U9" s="99" t="s">
        <v>69</v>
      </c>
      <c r="V9" s="99"/>
      <c r="W9" s="99" t="s">
        <v>151</v>
      </c>
      <c r="X9" s="99"/>
      <c r="Y9" s="99" t="s">
        <v>155</v>
      </c>
      <c r="Z9" s="99"/>
      <c r="AA9" s="98" t="s">
        <v>59</v>
      </c>
    </row>
    <row r="10" spans="1:27" ht="21.95" customHeight="1">
      <c r="A10" s="98"/>
      <c r="B10" s="98"/>
      <c r="C10" s="98" t="s">
        <v>110</v>
      </c>
      <c r="D10" s="98"/>
      <c r="E10" s="98" t="s">
        <v>92</v>
      </c>
      <c r="F10" s="98"/>
      <c r="G10" s="98" t="s">
        <v>120</v>
      </c>
      <c r="H10" s="98"/>
      <c r="I10" s="98" t="s">
        <v>261</v>
      </c>
      <c r="J10" s="98"/>
      <c r="K10" s="96" t="s">
        <v>35</v>
      </c>
      <c r="L10" s="96"/>
      <c r="M10" s="96"/>
      <c r="N10" s="99"/>
      <c r="O10" s="99" t="s">
        <v>50</v>
      </c>
      <c r="P10" s="99"/>
      <c r="Q10" s="99" t="s">
        <v>172</v>
      </c>
      <c r="R10" s="99"/>
      <c r="S10" s="99" t="s">
        <v>229</v>
      </c>
      <c r="T10" s="99"/>
      <c r="U10" s="99" t="s">
        <v>70</v>
      </c>
      <c r="V10" s="99"/>
      <c r="W10" s="99" t="s">
        <v>152</v>
      </c>
      <c r="X10" s="99"/>
      <c r="Y10" s="99" t="s">
        <v>156</v>
      </c>
      <c r="Z10" s="99"/>
      <c r="AA10" s="98" t="s">
        <v>60</v>
      </c>
    </row>
    <row r="11" spans="1:27" ht="21.95" customHeight="1">
      <c r="A11" s="98"/>
      <c r="B11" s="98"/>
      <c r="C11" s="100" t="s">
        <v>31</v>
      </c>
      <c r="D11" s="99"/>
      <c r="E11" s="100" t="s">
        <v>211</v>
      </c>
      <c r="F11" s="99"/>
      <c r="G11" s="100" t="s">
        <v>144</v>
      </c>
      <c r="H11" s="99"/>
      <c r="I11" s="100" t="s">
        <v>262</v>
      </c>
      <c r="J11" s="99"/>
      <c r="K11" s="100" t="s">
        <v>34</v>
      </c>
      <c r="L11" s="99"/>
      <c r="M11" s="100" t="s">
        <v>73</v>
      </c>
      <c r="O11" s="100" t="s">
        <v>51</v>
      </c>
      <c r="P11" s="99"/>
      <c r="Q11" s="100" t="s">
        <v>173</v>
      </c>
      <c r="R11" s="99"/>
      <c r="S11" s="100" t="s">
        <v>185</v>
      </c>
      <c r="U11" s="100" t="s">
        <v>64</v>
      </c>
      <c r="V11" s="99"/>
      <c r="W11" s="100" t="s">
        <v>153</v>
      </c>
      <c r="X11" s="99"/>
      <c r="Y11" s="100" t="s">
        <v>168</v>
      </c>
      <c r="AA11" s="100" t="s">
        <v>61</v>
      </c>
    </row>
    <row r="12" spans="1:27" ht="21.95" customHeight="1">
      <c r="A12" s="106" t="s">
        <v>256</v>
      </c>
      <c r="C12" s="111">
        <v>416625000</v>
      </c>
      <c r="D12" s="111"/>
      <c r="E12" s="111">
        <v>6300697829</v>
      </c>
      <c r="F12" s="111"/>
      <c r="G12" s="111">
        <v>6000000000</v>
      </c>
      <c r="H12" s="111"/>
      <c r="I12" s="111">
        <v>0</v>
      </c>
      <c r="J12" s="111"/>
      <c r="K12" s="111">
        <v>33330000</v>
      </c>
      <c r="L12" s="111"/>
      <c r="M12" s="111">
        <v>3520686931</v>
      </c>
      <c r="N12" s="110"/>
      <c r="O12" s="111">
        <v>-361786</v>
      </c>
      <c r="P12" s="111"/>
      <c r="Q12" s="111">
        <v>-23842502</v>
      </c>
      <c r="R12" s="111"/>
      <c r="S12" s="111">
        <v>-82935668</v>
      </c>
      <c r="T12" s="110"/>
      <c r="U12" s="111">
        <f>SUM(O12:S12)</f>
        <v>-107139956</v>
      </c>
      <c r="V12" s="111"/>
      <c r="W12" s="111">
        <f>SUM(C12:M12,U12)</f>
        <v>16164199804</v>
      </c>
      <c r="X12" s="111"/>
      <c r="Y12" s="111">
        <v>1076499106</v>
      </c>
      <c r="Z12" s="111"/>
      <c r="AA12" s="111">
        <f>SUM(W12:Y12)</f>
        <v>17240698910</v>
      </c>
    </row>
    <row r="13" spans="1:27" ht="21.95" customHeight="1">
      <c r="A13" s="103" t="s">
        <v>184</v>
      </c>
      <c r="C13" s="104">
        <v>0</v>
      </c>
      <c r="D13" s="111"/>
      <c r="E13" s="104">
        <v>0</v>
      </c>
      <c r="F13" s="111"/>
      <c r="G13" s="104">
        <v>0</v>
      </c>
      <c r="H13" s="104"/>
      <c r="I13" s="104">
        <v>0</v>
      </c>
      <c r="J13" s="111"/>
      <c r="K13" s="104">
        <v>0</v>
      </c>
      <c r="L13" s="111"/>
      <c r="M13" s="110">
        <f>SUM(PL!F66)</f>
        <v>-295784738</v>
      </c>
      <c r="N13" s="110"/>
      <c r="O13" s="104">
        <v>0</v>
      </c>
      <c r="P13" s="104"/>
      <c r="Q13" s="104">
        <v>0</v>
      </c>
      <c r="R13" s="104"/>
      <c r="S13" s="104">
        <v>0</v>
      </c>
      <c r="T13" s="110"/>
      <c r="U13" s="111">
        <f>SUM(O13:S13)</f>
        <v>0</v>
      </c>
      <c r="V13" s="111"/>
      <c r="W13" s="111">
        <f>SUM(C13:M13,U13)</f>
        <v>-295784738</v>
      </c>
      <c r="X13" s="111"/>
      <c r="Y13" s="111">
        <v>132804219</v>
      </c>
      <c r="Z13" s="110"/>
      <c r="AA13" s="111">
        <f>SUM(W13:Y13)</f>
        <v>-162980519</v>
      </c>
    </row>
    <row r="14" spans="1:27" ht="21.95" customHeight="1">
      <c r="A14" s="103" t="s">
        <v>130</v>
      </c>
      <c r="C14" s="104">
        <v>0</v>
      </c>
      <c r="D14" s="111"/>
      <c r="E14" s="104">
        <v>0</v>
      </c>
      <c r="F14" s="111"/>
      <c r="G14" s="104">
        <v>0</v>
      </c>
      <c r="H14" s="104"/>
      <c r="I14" s="104">
        <v>0</v>
      </c>
      <c r="J14" s="111"/>
      <c r="K14" s="104">
        <v>0</v>
      </c>
      <c r="L14" s="111"/>
      <c r="M14" s="101">
        <v>18813889</v>
      </c>
      <c r="N14" s="110"/>
      <c r="O14" s="104">
        <v>0</v>
      </c>
      <c r="P14" s="104"/>
      <c r="Q14" s="104">
        <v>0</v>
      </c>
      <c r="R14" s="104"/>
      <c r="S14" s="104">
        <v>41770267</v>
      </c>
      <c r="T14" s="110"/>
      <c r="U14" s="111">
        <f>SUM(O14:S14)</f>
        <v>41770267</v>
      </c>
      <c r="V14" s="111"/>
      <c r="W14" s="112">
        <f>SUM(C14:M14,U14)</f>
        <v>60584156</v>
      </c>
      <c r="X14" s="111"/>
      <c r="Y14" s="112">
        <v>0</v>
      </c>
      <c r="Z14" s="110"/>
      <c r="AA14" s="112">
        <f>SUM(W14:Y14)</f>
        <v>60584156</v>
      </c>
    </row>
    <row r="15" spans="1:27" ht="21.95" customHeight="1">
      <c r="A15" s="103" t="s">
        <v>131</v>
      </c>
      <c r="C15" s="113">
        <f>SUM(C13:C14)</f>
        <v>0</v>
      </c>
      <c r="D15" s="104"/>
      <c r="E15" s="113">
        <f>SUM(E13:E14)</f>
        <v>0</v>
      </c>
      <c r="F15" s="104"/>
      <c r="G15" s="113">
        <f>SUM(G13:G14)</f>
        <v>0</v>
      </c>
      <c r="H15" s="104"/>
      <c r="I15" s="113">
        <f>SUM(I13:I14)</f>
        <v>0</v>
      </c>
      <c r="J15" s="104"/>
      <c r="K15" s="113">
        <f>SUM(K13:K14)</f>
        <v>0</v>
      </c>
      <c r="L15" s="105"/>
      <c r="M15" s="113">
        <f>SUM(M13:M14)</f>
        <v>-276970849</v>
      </c>
      <c r="N15" s="101"/>
      <c r="O15" s="113">
        <f>SUM(O13:O14)</f>
        <v>0</v>
      </c>
      <c r="P15" s="104"/>
      <c r="Q15" s="113">
        <f>SUM(Q13:Q14)</f>
        <v>0</v>
      </c>
      <c r="R15" s="104"/>
      <c r="S15" s="113">
        <f>SUM(S13:S14)</f>
        <v>41770267</v>
      </c>
      <c r="T15" s="101"/>
      <c r="U15" s="113">
        <f>SUM(U13:U14)</f>
        <v>41770267</v>
      </c>
      <c r="V15" s="104"/>
      <c r="W15" s="104">
        <f>SUM(W13:W14)</f>
        <v>-235200582</v>
      </c>
      <c r="X15" s="104"/>
      <c r="Y15" s="104">
        <f>SUM(Y13:Y14)</f>
        <v>132804219</v>
      </c>
      <c r="Z15" s="110"/>
      <c r="AA15" s="104">
        <f>SUM(AA13:AA14)</f>
        <v>-102396363</v>
      </c>
    </row>
    <row r="16" spans="1:27" ht="21.95" customHeight="1">
      <c r="A16" s="97" t="s">
        <v>230</v>
      </c>
      <c r="C16" s="104">
        <v>6</v>
      </c>
      <c r="D16" s="104"/>
      <c r="E16" s="104">
        <v>93</v>
      </c>
      <c r="F16" s="104"/>
      <c r="G16" s="104">
        <v>0</v>
      </c>
      <c r="H16" s="104"/>
      <c r="I16" s="104">
        <v>0</v>
      </c>
      <c r="J16" s="104"/>
      <c r="K16" s="104">
        <v>0</v>
      </c>
      <c r="L16" s="101"/>
      <c r="M16" s="104">
        <v>0</v>
      </c>
      <c r="N16" s="101"/>
      <c r="O16" s="104">
        <v>0</v>
      </c>
      <c r="P16" s="104"/>
      <c r="Q16" s="104">
        <v>0</v>
      </c>
      <c r="R16" s="104"/>
      <c r="S16" s="104">
        <v>0</v>
      </c>
      <c r="T16" s="101"/>
      <c r="U16" s="111">
        <f>SUM(O16:S16)</f>
        <v>0</v>
      </c>
      <c r="V16" s="110"/>
      <c r="W16" s="111">
        <f>SUM(C16:M16,U16)</f>
        <v>99</v>
      </c>
      <c r="X16" s="111"/>
      <c r="Y16" s="111">
        <v>0</v>
      </c>
      <c r="Z16" s="101"/>
      <c r="AA16" s="111">
        <f t="shared" ref="AA16:AA17" si="0">SUM(W16:Y16)</f>
        <v>99</v>
      </c>
    </row>
    <row r="17" spans="1:28" ht="21.95" customHeight="1">
      <c r="A17" s="97" t="s">
        <v>263</v>
      </c>
      <c r="C17" s="104">
        <v>0</v>
      </c>
      <c r="D17" s="104"/>
      <c r="E17" s="104">
        <v>0</v>
      </c>
      <c r="F17" s="104"/>
      <c r="G17" s="104">
        <v>-1000000000</v>
      </c>
      <c r="H17" s="104"/>
      <c r="I17" s="104">
        <v>0</v>
      </c>
      <c r="J17" s="104"/>
      <c r="K17" s="104">
        <v>0</v>
      </c>
      <c r="L17" s="101"/>
      <c r="M17" s="101">
        <v>0</v>
      </c>
      <c r="N17" s="101"/>
      <c r="O17" s="104">
        <v>0</v>
      </c>
      <c r="P17" s="104"/>
      <c r="Q17" s="104">
        <v>0</v>
      </c>
      <c r="R17" s="104"/>
      <c r="S17" s="104">
        <v>0</v>
      </c>
      <c r="T17" s="101"/>
      <c r="U17" s="111">
        <f>SUM(O17:S17)</f>
        <v>0</v>
      </c>
      <c r="V17" s="111"/>
      <c r="W17" s="111">
        <f>SUM(C17:M17,U17)</f>
        <v>-1000000000</v>
      </c>
      <c r="X17" s="111"/>
      <c r="Y17" s="111">
        <v>0</v>
      </c>
      <c r="Z17" s="101"/>
      <c r="AA17" s="111">
        <f t="shared" si="0"/>
        <v>-1000000000</v>
      </c>
    </row>
    <row r="18" spans="1:28" ht="21.95" customHeight="1">
      <c r="A18" s="97" t="s">
        <v>170</v>
      </c>
    </row>
    <row r="19" spans="1:28" ht="21.95" customHeight="1">
      <c r="A19" s="97" t="s">
        <v>264</v>
      </c>
      <c r="C19" s="104">
        <v>0</v>
      </c>
      <c r="D19" s="104"/>
      <c r="E19" s="104">
        <v>0</v>
      </c>
      <c r="F19" s="104"/>
      <c r="G19" s="104">
        <v>0</v>
      </c>
      <c r="H19" s="104"/>
      <c r="I19" s="104">
        <v>0</v>
      </c>
      <c r="J19" s="104"/>
      <c r="K19" s="104">
        <v>0</v>
      </c>
      <c r="L19" s="101"/>
      <c r="M19" s="101">
        <v>-372850850</v>
      </c>
      <c r="N19" s="101"/>
      <c r="O19" s="104">
        <v>0</v>
      </c>
      <c r="P19" s="104"/>
      <c r="Q19" s="104">
        <v>0</v>
      </c>
      <c r="R19" s="104"/>
      <c r="S19" s="104">
        <v>0</v>
      </c>
      <c r="T19" s="101"/>
      <c r="U19" s="111">
        <f>SUM(O19:S19)</f>
        <v>0</v>
      </c>
      <c r="V19" s="110"/>
      <c r="W19" s="111">
        <f>SUM(C19:M19,U19)</f>
        <v>-372850850</v>
      </c>
      <c r="X19" s="111"/>
      <c r="Y19" s="111">
        <v>0</v>
      </c>
      <c r="Z19" s="101"/>
      <c r="AA19" s="111">
        <f t="shared" ref="AA19:AA21" si="1">SUM(W19:Y19)</f>
        <v>-372850850</v>
      </c>
    </row>
    <row r="20" spans="1:28" ht="21.95" customHeight="1">
      <c r="A20" s="97" t="s">
        <v>265</v>
      </c>
      <c r="C20" s="104">
        <v>0</v>
      </c>
      <c r="D20" s="104"/>
      <c r="E20" s="104">
        <v>0</v>
      </c>
      <c r="F20" s="104"/>
      <c r="G20" s="104">
        <v>0</v>
      </c>
      <c r="H20" s="104"/>
      <c r="I20" s="104">
        <v>17610279</v>
      </c>
      <c r="J20" s="104"/>
      <c r="K20" s="104">
        <v>0</v>
      </c>
      <c r="L20" s="101"/>
      <c r="M20" s="101">
        <v>0</v>
      </c>
      <c r="N20" s="101"/>
      <c r="O20" s="104">
        <v>0</v>
      </c>
      <c r="P20" s="104"/>
      <c r="Q20" s="104">
        <v>0</v>
      </c>
      <c r="R20" s="104"/>
      <c r="S20" s="104">
        <v>0</v>
      </c>
      <c r="T20" s="101"/>
      <c r="U20" s="111">
        <f>SUM(O20:S20)</f>
        <v>0</v>
      </c>
      <c r="V20" s="111"/>
      <c r="W20" s="111">
        <f>SUM(C20:M20,U20)</f>
        <v>17610279</v>
      </c>
      <c r="X20" s="111"/>
      <c r="Y20" s="111">
        <v>0</v>
      </c>
      <c r="Z20" s="101"/>
      <c r="AA20" s="111">
        <f t="shared" si="1"/>
        <v>17610279</v>
      </c>
    </row>
    <row r="21" spans="1:28" ht="21.95" customHeight="1">
      <c r="A21" s="97" t="s">
        <v>288</v>
      </c>
      <c r="C21" s="104">
        <v>0</v>
      </c>
      <c r="D21" s="104"/>
      <c r="E21" s="104">
        <v>0</v>
      </c>
      <c r="F21" s="104"/>
      <c r="G21" s="104">
        <v>0</v>
      </c>
      <c r="H21" s="104"/>
      <c r="I21" s="104">
        <v>0</v>
      </c>
      <c r="J21" s="104"/>
      <c r="K21" s="104">
        <v>0</v>
      </c>
      <c r="L21" s="101"/>
      <c r="M21" s="101">
        <v>0</v>
      </c>
      <c r="N21" s="101"/>
      <c r="O21" s="104">
        <v>0</v>
      </c>
      <c r="P21" s="104"/>
      <c r="Q21" s="104">
        <v>0</v>
      </c>
      <c r="R21" s="104"/>
      <c r="S21" s="104">
        <v>0</v>
      </c>
      <c r="T21" s="101"/>
      <c r="U21" s="111">
        <f>SUM(O21:S21)</f>
        <v>0</v>
      </c>
      <c r="V21" s="111"/>
      <c r="W21" s="111">
        <f>SUM(C21:M21,U21)</f>
        <v>0</v>
      </c>
      <c r="X21" s="111"/>
      <c r="Y21" s="111">
        <v>-6996</v>
      </c>
      <c r="Z21" s="101"/>
      <c r="AA21" s="111">
        <f t="shared" si="1"/>
        <v>-6996</v>
      </c>
    </row>
    <row r="22" spans="1:28" s="107" customFormat="1" ht="21.95" customHeight="1" thickBot="1">
      <c r="A22" s="140" t="s">
        <v>257</v>
      </c>
      <c r="C22" s="108">
        <f>SUM(C12,C15:C21)</f>
        <v>416625006</v>
      </c>
      <c r="D22" s="101"/>
      <c r="E22" s="108">
        <f>SUM(E12,E15:E21)</f>
        <v>6300697922</v>
      </c>
      <c r="F22" s="101"/>
      <c r="G22" s="108">
        <f>SUM(G12,G15:G21)</f>
        <v>5000000000</v>
      </c>
      <c r="H22" s="101"/>
      <c r="I22" s="108">
        <f>SUM(I12,I15:I21)</f>
        <v>17610279</v>
      </c>
      <c r="J22" s="101"/>
      <c r="K22" s="108">
        <f>SUM(K12,K15:K21)</f>
        <v>33330000</v>
      </c>
      <c r="L22" s="101"/>
      <c r="M22" s="108">
        <f>SUM(M12,M15:M21)</f>
        <v>2870865232</v>
      </c>
      <c r="N22" s="101"/>
      <c r="O22" s="108">
        <f>SUM(O12,O15:O21)</f>
        <v>-361786</v>
      </c>
      <c r="P22" s="101"/>
      <c r="Q22" s="108">
        <f>SUM(Q12,Q15:Q21)</f>
        <v>-23842502</v>
      </c>
      <c r="R22" s="101"/>
      <c r="S22" s="108">
        <f>SUM(S12,S15:S21)</f>
        <v>-41165401</v>
      </c>
      <c r="T22" s="101"/>
      <c r="U22" s="108">
        <f>SUM(U12,U15:U21)</f>
        <v>-65369689</v>
      </c>
      <c r="V22" s="101"/>
      <c r="W22" s="108">
        <f>SUM(W12,W15:W21)</f>
        <v>14573758750</v>
      </c>
      <c r="X22" s="101"/>
      <c r="Y22" s="108">
        <f>SUM(Y12,Y15:Y21)</f>
        <v>1209296329</v>
      </c>
      <c r="Z22" s="101"/>
      <c r="AA22" s="108">
        <f>SUM(AA12,AA15:AA21)</f>
        <v>15783055079</v>
      </c>
    </row>
    <row r="23" spans="1:28" s="107" customFormat="1" ht="21.95" customHeight="1" thickTop="1">
      <c r="A23" s="109"/>
    </row>
    <row r="24" spans="1:28" ht="21.95" customHeight="1">
      <c r="A24" s="140" t="s">
        <v>283</v>
      </c>
      <c r="C24" s="111">
        <f>C22</f>
        <v>416625006</v>
      </c>
      <c r="D24" s="111"/>
      <c r="E24" s="111">
        <f>E22</f>
        <v>6300697922</v>
      </c>
      <c r="F24" s="111"/>
      <c r="G24" s="111">
        <f>G22</f>
        <v>5000000000</v>
      </c>
      <c r="H24" s="111"/>
      <c r="I24" s="111">
        <f>I22</f>
        <v>17610279</v>
      </c>
      <c r="J24" s="111"/>
      <c r="K24" s="111">
        <f>K22</f>
        <v>33330000</v>
      </c>
      <c r="L24" s="111"/>
      <c r="M24" s="111">
        <f>M22</f>
        <v>2870865232</v>
      </c>
      <c r="N24" s="111"/>
      <c r="O24" s="111">
        <f>O22</f>
        <v>-361786</v>
      </c>
      <c r="P24" s="111"/>
      <c r="Q24" s="111">
        <f>Q22</f>
        <v>-23842502</v>
      </c>
      <c r="R24" s="111"/>
      <c r="S24" s="111">
        <f>S22</f>
        <v>-41165401</v>
      </c>
      <c r="T24" s="111"/>
      <c r="U24" s="111">
        <f>U22</f>
        <v>-65369689</v>
      </c>
      <c r="V24" s="111"/>
      <c r="W24" s="111">
        <f>SUM(W22)</f>
        <v>14573758750</v>
      </c>
      <c r="X24" s="111"/>
      <c r="Y24" s="111">
        <f>SUM(Y22)</f>
        <v>1209296329</v>
      </c>
      <c r="Z24" s="111"/>
      <c r="AA24" s="111">
        <f>SUM(AA22)</f>
        <v>15783055079</v>
      </c>
    </row>
    <row r="25" spans="1:28" ht="21.95" customHeight="1">
      <c r="A25" s="139" t="s">
        <v>184</v>
      </c>
      <c r="C25" s="104">
        <v>0</v>
      </c>
      <c r="D25" s="111"/>
      <c r="E25" s="104">
        <v>0</v>
      </c>
      <c r="F25" s="111"/>
      <c r="G25" s="104">
        <v>0</v>
      </c>
      <c r="H25" s="104"/>
      <c r="I25" s="104">
        <v>0</v>
      </c>
      <c r="J25" s="111"/>
      <c r="K25" s="104">
        <v>0</v>
      </c>
      <c r="L25" s="101"/>
      <c r="M25" s="101">
        <f>SUM(PL!D66)</f>
        <v>-887004843</v>
      </c>
      <c r="N25" s="101"/>
      <c r="O25" s="104">
        <v>0</v>
      </c>
      <c r="P25" s="104"/>
      <c r="Q25" s="104">
        <v>0</v>
      </c>
      <c r="R25" s="104"/>
      <c r="S25" s="104">
        <v>0</v>
      </c>
      <c r="T25" s="110"/>
      <c r="U25" s="111">
        <f>SUM(O25:S25)</f>
        <v>0</v>
      </c>
      <c r="V25" s="111"/>
      <c r="W25" s="111">
        <f>SUM(C25:M25,U25)</f>
        <v>-887004843</v>
      </c>
      <c r="X25" s="111"/>
      <c r="Y25" s="111">
        <f>SUM(PL!D68)</f>
        <v>780430</v>
      </c>
      <c r="Z25" s="110"/>
      <c r="AA25" s="111">
        <f t="shared" ref="AA25:AA26" si="2">SUM(W25:Y25)</f>
        <v>-886224413</v>
      </c>
      <c r="AB25" s="107"/>
    </row>
    <row r="26" spans="1:28" ht="21.95" customHeight="1">
      <c r="A26" s="139" t="s">
        <v>130</v>
      </c>
      <c r="C26" s="104">
        <v>0</v>
      </c>
      <c r="D26" s="111"/>
      <c r="E26" s="104">
        <v>0</v>
      </c>
      <c r="F26" s="111"/>
      <c r="G26" s="104">
        <v>0</v>
      </c>
      <c r="H26" s="104"/>
      <c r="I26" s="104">
        <v>0</v>
      </c>
      <c r="J26" s="111"/>
      <c r="K26" s="104">
        <v>0</v>
      </c>
      <c r="L26" s="101"/>
      <c r="M26" s="101">
        <f>SUM(PL!D55)</f>
        <v>0</v>
      </c>
      <c r="N26" s="101"/>
      <c r="O26" s="104">
        <v>0</v>
      </c>
      <c r="P26" s="104"/>
      <c r="Q26" s="104">
        <v>0</v>
      </c>
      <c r="R26" s="104"/>
      <c r="S26" s="104">
        <f>SUM(PL!D54)</f>
        <v>930131</v>
      </c>
      <c r="T26" s="110"/>
      <c r="U26" s="111">
        <f>SUM(O26:S26)</f>
        <v>930131</v>
      </c>
      <c r="V26" s="111"/>
      <c r="W26" s="112">
        <f>SUM(C26:M26,U26)</f>
        <v>930131</v>
      </c>
      <c r="X26" s="111"/>
      <c r="Y26" s="112">
        <v>0</v>
      </c>
      <c r="Z26" s="110"/>
      <c r="AA26" s="112">
        <f t="shared" si="2"/>
        <v>930131</v>
      </c>
    </row>
    <row r="27" spans="1:28" ht="21.95" customHeight="1">
      <c r="A27" s="139" t="s">
        <v>131</v>
      </c>
      <c r="C27" s="113">
        <f>SUM(C25:C26)</f>
        <v>0</v>
      </c>
      <c r="D27" s="104"/>
      <c r="E27" s="113">
        <f>SUM(E25:E26)</f>
        <v>0</v>
      </c>
      <c r="F27" s="104"/>
      <c r="G27" s="113">
        <f>SUM(G25:G26)</f>
        <v>0</v>
      </c>
      <c r="H27" s="104"/>
      <c r="I27" s="113">
        <f>SUM(I25:I26)</f>
        <v>0</v>
      </c>
      <c r="J27" s="104"/>
      <c r="K27" s="113">
        <f>SUM(K25:K26)</f>
        <v>0</v>
      </c>
      <c r="L27" s="101"/>
      <c r="M27" s="113">
        <f>SUM(M25:M26)</f>
        <v>-887004843</v>
      </c>
      <c r="N27" s="101"/>
      <c r="O27" s="113">
        <f>SUM(O25:O26)</f>
        <v>0</v>
      </c>
      <c r="P27" s="104"/>
      <c r="Q27" s="113">
        <f>SUM(Q25:Q26)</f>
        <v>0</v>
      </c>
      <c r="R27" s="104"/>
      <c r="S27" s="113">
        <f>SUM(S25:S26)</f>
        <v>930131</v>
      </c>
      <c r="T27" s="101"/>
      <c r="U27" s="113">
        <f>SUM(U25:U26)</f>
        <v>930131</v>
      </c>
      <c r="V27" s="104"/>
      <c r="W27" s="113">
        <f>SUM(W25:W26)</f>
        <v>-886074712</v>
      </c>
      <c r="X27" s="104"/>
      <c r="Y27" s="113">
        <f>SUM(Y25:Y26)</f>
        <v>780430</v>
      </c>
      <c r="Z27" s="101"/>
      <c r="AA27" s="113">
        <f>SUM(AA25:AA26)</f>
        <v>-885294282</v>
      </c>
    </row>
    <row r="28" spans="1:28" ht="21.95" customHeight="1">
      <c r="A28" s="97" t="s">
        <v>230</v>
      </c>
      <c r="C28" s="104">
        <v>510</v>
      </c>
      <c r="D28" s="104"/>
      <c r="E28" s="104">
        <v>7905</v>
      </c>
      <c r="F28" s="104"/>
      <c r="G28" s="104">
        <v>0</v>
      </c>
      <c r="H28" s="104"/>
      <c r="I28" s="104">
        <v>0</v>
      </c>
      <c r="J28" s="104"/>
      <c r="K28" s="104">
        <v>0</v>
      </c>
      <c r="L28" s="101"/>
      <c r="M28" s="104">
        <v>0</v>
      </c>
      <c r="N28" s="101"/>
      <c r="O28" s="104">
        <v>0</v>
      </c>
      <c r="P28" s="104"/>
      <c r="Q28" s="104">
        <v>0</v>
      </c>
      <c r="R28" s="104"/>
      <c r="S28" s="104">
        <v>0</v>
      </c>
      <c r="T28" s="101"/>
      <c r="U28" s="111">
        <f>SUM(O28:S28)</f>
        <v>0</v>
      </c>
      <c r="V28" s="110"/>
      <c r="W28" s="111">
        <f>SUM(C28:M28,U28)</f>
        <v>8415</v>
      </c>
      <c r="X28" s="111"/>
      <c r="Y28" s="111">
        <v>0</v>
      </c>
      <c r="Z28" s="101"/>
      <c r="AA28" s="111">
        <f t="shared" ref="AA28" si="3">SUM(W28:Y28)</f>
        <v>8415</v>
      </c>
    </row>
    <row r="29" spans="1:28" ht="21.95" customHeight="1">
      <c r="A29" s="97" t="s">
        <v>263</v>
      </c>
      <c r="C29" s="104">
        <v>0</v>
      </c>
      <c r="D29" s="104"/>
      <c r="E29" s="104">
        <v>0</v>
      </c>
      <c r="F29" s="104"/>
      <c r="G29" s="104">
        <v>-2000000000</v>
      </c>
      <c r="H29" s="104"/>
      <c r="I29" s="104">
        <v>0</v>
      </c>
      <c r="J29" s="104"/>
      <c r="K29" s="104">
        <v>0</v>
      </c>
      <c r="L29" s="101"/>
      <c r="M29" s="104">
        <v>0</v>
      </c>
      <c r="N29" s="101"/>
      <c r="O29" s="104">
        <v>0</v>
      </c>
      <c r="P29" s="104"/>
      <c r="Q29" s="104">
        <v>0</v>
      </c>
      <c r="R29" s="104"/>
      <c r="S29" s="104">
        <v>0</v>
      </c>
      <c r="T29" s="101"/>
      <c r="U29" s="111">
        <v>0</v>
      </c>
      <c r="V29" s="110"/>
      <c r="W29" s="111">
        <f>SUM(C29:M29,U29)</f>
        <v>-2000000000</v>
      </c>
      <c r="X29" s="111"/>
      <c r="Y29" s="111">
        <v>0</v>
      </c>
      <c r="Z29" s="101"/>
      <c r="AA29" s="111">
        <f t="shared" ref="AA29" si="4">SUM(W29:Y29)</f>
        <v>-2000000000</v>
      </c>
    </row>
    <row r="30" spans="1:28" ht="21.95" customHeight="1">
      <c r="A30" s="97" t="s">
        <v>170</v>
      </c>
    </row>
    <row r="31" spans="1:28" ht="21.95" customHeight="1">
      <c r="A31" s="97" t="s">
        <v>264</v>
      </c>
      <c r="C31" s="104">
        <v>0</v>
      </c>
      <c r="D31" s="104"/>
      <c r="E31" s="104">
        <v>0</v>
      </c>
      <c r="F31" s="104"/>
      <c r="G31" s="104">
        <v>0</v>
      </c>
      <c r="H31" s="104"/>
      <c r="I31" s="104">
        <v>0</v>
      </c>
      <c r="J31" s="104"/>
      <c r="K31" s="104">
        <v>0</v>
      </c>
      <c r="L31" s="101"/>
      <c r="M31" s="101">
        <v>-259000000</v>
      </c>
      <c r="N31" s="101"/>
      <c r="O31" s="104">
        <v>0</v>
      </c>
      <c r="P31" s="104"/>
      <c r="Q31" s="104">
        <v>0</v>
      </c>
      <c r="R31" s="104"/>
      <c r="S31" s="104">
        <v>0</v>
      </c>
      <c r="T31" s="101"/>
      <c r="U31" s="111">
        <f>SUM(O31:S31)</f>
        <v>0</v>
      </c>
      <c r="V31" s="110"/>
      <c r="W31" s="111">
        <f>SUM(C31:M31,U31)</f>
        <v>-259000000</v>
      </c>
      <c r="X31" s="111"/>
      <c r="Y31" s="111">
        <v>0</v>
      </c>
      <c r="Z31" s="101"/>
      <c r="AA31" s="111">
        <f t="shared" ref="AA31:AA32" si="5">SUM(W31:Y31)</f>
        <v>-259000000</v>
      </c>
    </row>
    <row r="32" spans="1:28" ht="21.95" customHeight="1">
      <c r="A32" s="97" t="s">
        <v>265</v>
      </c>
      <c r="C32" s="104">
        <v>0</v>
      </c>
      <c r="D32" s="104"/>
      <c r="E32" s="104">
        <v>0</v>
      </c>
      <c r="F32" s="104"/>
      <c r="G32" s="104">
        <v>0</v>
      </c>
      <c r="H32" s="104"/>
      <c r="I32" s="104">
        <v>11889254</v>
      </c>
      <c r="J32" s="104"/>
      <c r="K32" s="104">
        <v>0</v>
      </c>
      <c r="L32" s="101"/>
      <c r="M32" s="101">
        <v>0</v>
      </c>
      <c r="N32" s="101"/>
      <c r="O32" s="104">
        <v>0</v>
      </c>
      <c r="P32" s="104"/>
      <c r="Q32" s="104">
        <v>0</v>
      </c>
      <c r="R32" s="104"/>
      <c r="S32" s="104">
        <v>0</v>
      </c>
      <c r="T32" s="101"/>
      <c r="U32" s="111">
        <f>SUM(O32:S32)</f>
        <v>0</v>
      </c>
      <c r="V32" s="110"/>
      <c r="W32" s="111">
        <f>SUM(C32:M32,U32)</f>
        <v>11889254</v>
      </c>
      <c r="X32" s="111"/>
      <c r="Y32" s="111">
        <v>0</v>
      </c>
      <c r="Z32" s="101"/>
      <c r="AA32" s="111">
        <f t="shared" si="5"/>
        <v>11889254</v>
      </c>
    </row>
    <row r="33" spans="1:27" s="138" customFormat="1" ht="21.95" customHeight="1">
      <c r="A33" s="97" t="s">
        <v>288</v>
      </c>
      <c r="C33" s="104">
        <v>0</v>
      </c>
      <c r="D33" s="104"/>
      <c r="E33" s="104">
        <v>0</v>
      </c>
      <c r="F33" s="104"/>
      <c r="G33" s="104">
        <v>0</v>
      </c>
      <c r="H33" s="104"/>
      <c r="I33" s="104">
        <v>0</v>
      </c>
      <c r="J33" s="104"/>
      <c r="K33" s="104">
        <v>0</v>
      </c>
      <c r="L33" s="101"/>
      <c r="M33" s="104">
        <v>0</v>
      </c>
      <c r="N33" s="101"/>
      <c r="O33" s="104">
        <v>0</v>
      </c>
      <c r="P33" s="104"/>
      <c r="Q33" s="104">
        <v>0</v>
      </c>
      <c r="R33" s="104"/>
      <c r="S33" s="104">
        <v>0</v>
      </c>
      <c r="T33" s="101"/>
      <c r="U33" s="111">
        <f>SUM(O33:S33)</f>
        <v>0</v>
      </c>
      <c r="V33" s="111"/>
      <c r="W33" s="111">
        <f>SUM(C33:M33,U33)</f>
        <v>0</v>
      </c>
      <c r="X33" s="111"/>
      <c r="Y33" s="111">
        <v>-83280267</v>
      </c>
      <c r="Z33" s="101"/>
      <c r="AA33" s="111">
        <f t="shared" ref="AA33:AA38" si="6">SUM(W33:Y33)</f>
        <v>-83280267</v>
      </c>
    </row>
    <row r="34" spans="1:27" s="138" customFormat="1" ht="21.95" customHeight="1">
      <c r="A34" s="97" t="s">
        <v>289</v>
      </c>
      <c r="C34" s="104">
        <v>0</v>
      </c>
      <c r="D34" s="104"/>
      <c r="E34" s="104">
        <v>0</v>
      </c>
      <c r="F34" s="104"/>
      <c r="G34" s="104">
        <v>0</v>
      </c>
      <c r="H34" s="104"/>
      <c r="I34" s="104">
        <v>0</v>
      </c>
      <c r="J34" s="104"/>
      <c r="K34" s="104">
        <v>0</v>
      </c>
      <c r="L34" s="101"/>
      <c r="M34" s="104">
        <v>0</v>
      </c>
      <c r="N34" s="101"/>
      <c r="O34" s="104">
        <v>0</v>
      </c>
      <c r="P34" s="104"/>
      <c r="Q34" s="104">
        <v>-13270400</v>
      </c>
      <c r="R34" s="104"/>
      <c r="S34" s="104">
        <v>0</v>
      </c>
      <c r="T34" s="101"/>
      <c r="U34" s="111">
        <f>SUM(O34:S34)</f>
        <v>-13270400</v>
      </c>
      <c r="V34" s="111"/>
      <c r="W34" s="111">
        <f>SUM(C34:M34,U34)</f>
        <v>-13270400</v>
      </c>
      <c r="X34" s="111"/>
      <c r="Y34" s="111">
        <v>-722070709</v>
      </c>
      <c r="Z34" s="101"/>
      <c r="AA34" s="111">
        <f t="shared" si="6"/>
        <v>-735341109</v>
      </c>
    </row>
    <row r="35" spans="1:27" s="138" customFormat="1" ht="21.95" customHeight="1">
      <c r="A35" s="97" t="s">
        <v>303</v>
      </c>
      <c r="C35" s="104">
        <v>0</v>
      </c>
      <c r="D35" s="104"/>
      <c r="E35" s="104">
        <v>0</v>
      </c>
      <c r="F35" s="104"/>
      <c r="G35" s="104">
        <v>0</v>
      </c>
      <c r="H35" s="104"/>
      <c r="I35" s="104">
        <v>0</v>
      </c>
      <c r="J35" s="104"/>
      <c r="K35" s="104">
        <v>0</v>
      </c>
      <c r="L35" s="101"/>
      <c r="M35" s="104">
        <v>0</v>
      </c>
      <c r="N35" s="101"/>
      <c r="O35" s="104">
        <v>0</v>
      </c>
      <c r="P35" s="104"/>
      <c r="Q35" s="104">
        <v>5030512</v>
      </c>
      <c r="R35" s="104"/>
      <c r="S35" s="104">
        <v>0</v>
      </c>
      <c r="T35" s="101"/>
      <c r="U35" s="111">
        <f>SUM(O35:S35)</f>
        <v>5030512</v>
      </c>
      <c r="V35" s="111"/>
      <c r="W35" s="111">
        <f>SUM(C35:M35,U35)</f>
        <v>5030512</v>
      </c>
      <c r="X35" s="111"/>
      <c r="Y35" s="111">
        <v>0</v>
      </c>
      <c r="Z35" s="101"/>
      <c r="AA35" s="111">
        <f t="shared" si="6"/>
        <v>5030512</v>
      </c>
    </row>
    <row r="36" spans="1:27" s="138" customFormat="1" ht="21.95" customHeight="1">
      <c r="A36" s="97" t="s">
        <v>304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1"/>
      <c r="M36" s="104"/>
      <c r="N36" s="101"/>
      <c r="O36" s="104"/>
      <c r="P36" s="104"/>
      <c r="Q36" s="104"/>
      <c r="R36" s="104"/>
      <c r="S36" s="104"/>
      <c r="T36" s="101"/>
      <c r="U36" s="111"/>
      <c r="V36" s="111"/>
      <c r="W36" s="111"/>
      <c r="X36" s="111"/>
      <c r="Y36" s="111"/>
      <c r="Z36" s="101"/>
      <c r="AA36" s="111"/>
    </row>
    <row r="37" spans="1:27" s="138" customFormat="1" ht="21.95" customHeight="1">
      <c r="A37" s="97" t="s">
        <v>305</v>
      </c>
      <c r="C37" s="104">
        <v>0</v>
      </c>
      <c r="D37" s="104"/>
      <c r="E37" s="104">
        <v>0</v>
      </c>
      <c r="F37" s="104"/>
      <c r="G37" s="104">
        <v>0</v>
      </c>
      <c r="H37" s="104"/>
      <c r="I37" s="104">
        <v>0</v>
      </c>
      <c r="J37" s="104"/>
      <c r="K37" s="104">
        <v>0</v>
      </c>
      <c r="L37" s="101"/>
      <c r="M37" s="104">
        <v>-17542324</v>
      </c>
      <c r="N37" s="101"/>
      <c r="O37" s="104">
        <v>0</v>
      </c>
      <c r="P37" s="104"/>
      <c r="Q37" s="104">
        <v>0</v>
      </c>
      <c r="R37" s="104"/>
      <c r="S37" s="104">
        <v>17542324</v>
      </c>
      <c r="T37" s="101"/>
      <c r="U37" s="111">
        <f t="shared" ref="U37:U38" si="7">SUM(O37:S37)</f>
        <v>17542324</v>
      </c>
      <c r="V37" s="111"/>
      <c r="W37" s="111">
        <f t="shared" ref="W37:W38" si="8">SUM(C37:M37,U37)</f>
        <v>0</v>
      </c>
      <c r="X37" s="111"/>
      <c r="Y37" s="111">
        <v>0</v>
      </c>
      <c r="Z37" s="101"/>
      <c r="AA37" s="111">
        <f t="shared" si="6"/>
        <v>0</v>
      </c>
    </row>
    <row r="38" spans="1:27" s="138" customFormat="1" ht="21.95" customHeight="1">
      <c r="A38" s="97" t="s">
        <v>306</v>
      </c>
      <c r="C38" s="104">
        <v>0</v>
      </c>
      <c r="D38" s="104"/>
      <c r="E38" s="104">
        <v>0</v>
      </c>
      <c r="F38" s="104"/>
      <c r="G38" s="104">
        <v>0</v>
      </c>
      <c r="H38" s="104"/>
      <c r="I38" s="104">
        <v>0</v>
      </c>
      <c r="J38" s="104"/>
      <c r="K38" s="104">
        <v>18748120</v>
      </c>
      <c r="L38" s="101"/>
      <c r="M38" s="104">
        <v>-18748120</v>
      </c>
      <c r="N38" s="101"/>
      <c r="O38" s="104">
        <v>0</v>
      </c>
      <c r="P38" s="104"/>
      <c r="Q38" s="104">
        <v>0</v>
      </c>
      <c r="R38" s="104"/>
      <c r="S38" s="104">
        <v>0</v>
      </c>
      <c r="T38" s="101"/>
      <c r="U38" s="111">
        <f t="shared" si="7"/>
        <v>0</v>
      </c>
      <c r="V38" s="111"/>
      <c r="W38" s="111">
        <f t="shared" si="8"/>
        <v>0</v>
      </c>
      <c r="X38" s="111"/>
      <c r="Y38" s="111">
        <v>0</v>
      </c>
      <c r="Z38" s="101"/>
      <c r="AA38" s="111">
        <f t="shared" si="6"/>
        <v>0</v>
      </c>
    </row>
    <row r="39" spans="1:27" s="107" customFormat="1" ht="21.95" customHeight="1" thickBot="1">
      <c r="A39" s="106" t="s">
        <v>284</v>
      </c>
      <c r="C39" s="108">
        <f>SUM(C24,C27:C38)</f>
        <v>416625516</v>
      </c>
      <c r="D39" s="101"/>
      <c r="E39" s="108">
        <f>SUM(E24,E27:E38)</f>
        <v>6300705827</v>
      </c>
      <c r="F39" s="101"/>
      <c r="G39" s="108">
        <f>SUM(G24,G27:G38)</f>
        <v>3000000000</v>
      </c>
      <c r="H39" s="101"/>
      <c r="I39" s="108">
        <f>SUM(I24,I27:I38)</f>
        <v>29499533</v>
      </c>
      <c r="J39" s="101"/>
      <c r="K39" s="108">
        <f>SUM(K24,K27:K38)</f>
        <v>52078120</v>
      </c>
      <c r="L39" s="101"/>
      <c r="M39" s="108">
        <f>SUM(M24,M27:M38)</f>
        <v>1688569945</v>
      </c>
      <c r="N39" s="101"/>
      <c r="O39" s="108">
        <f>SUM(O24,O27:O38)</f>
        <v>-361786</v>
      </c>
      <c r="P39" s="101"/>
      <c r="Q39" s="108">
        <f>SUM(Q24,Q27:Q38)</f>
        <v>-32082390</v>
      </c>
      <c r="R39" s="101"/>
      <c r="S39" s="108">
        <f>SUM(S24,S27:S38)</f>
        <v>-22692946</v>
      </c>
      <c r="T39" s="101"/>
      <c r="U39" s="108">
        <f>SUM(U24,U27:U38)</f>
        <v>-55137122</v>
      </c>
      <c r="V39" s="101"/>
      <c r="W39" s="108">
        <f>SUM(W24,W27:W38)</f>
        <v>11432341819</v>
      </c>
      <c r="X39" s="101"/>
      <c r="Y39" s="108">
        <f>SUM(Y24,Y27:Y38)</f>
        <v>404725783</v>
      </c>
      <c r="Z39" s="101"/>
      <c r="AA39" s="108">
        <f>SUM(AA24,AA27:AA38)</f>
        <v>11837067602</v>
      </c>
    </row>
    <row r="40" spans="1:27" ht="21.95" customHeight="1" thickTop="1">
      <c r="C40" s="101">
        <f>C24-BS!F85</f>
        <v>0</v>
      </c>
      <c r="D40" s="101"/>
      <c r="E40" s="101">
        <f>E24-BS!F86</f>
        <v>0</v>
      </c>
      <c r="F40" s="101"/>
      <c r="G40" s="101">
        <f>G24-BS!F87</f>
        <v>0</v>
      </c>
      <c r="H40" s="101"/>
      <c r="I40" s="101">
        <f>SUM(I22-BS!F88)</f>
        <v>0</v>
      </c>
      <c r="J40" s="101"/>
      <c r="K40" s="101">
        <f>K24-BS!F90</f>
        <v>0</v>
      </c>
      <c r="L40" s="101"/>
      <c r="M40" s="101">
        <f>M24-BS!F91</f>
        <v>0</v>
      </c>
      <c r="N40" s="101"/>
      <c r="O40" s="101"/>
      <c r="P40" s="101"/>
      <c r="Q40" s="101"/>
      <c r="R40" s="101"/>
      <c r="S40" s="101"/>
      <c r="T40" s="101"/>
      <c r="U40" s="101">
        <f>U24-BS!F92</f>
        <v>0</v>
      </c>
      <c r="V40" s="101"/>
      <c r="W40" s="101"/>
      <c r="X40" s="101"/>
      <c r="Y40" s="101">
        <f>SUM(Y24-BS!F94)</f>
        <v>0</v>
      </c>
      <c r="Z40" s="101"/>
      <c r="AA40" s="101">
        <f>AA24-BS!F95</f>
        <v>0</v>
      </c>
    </row>
    <row r="41" spans="1:27" ht="21.95" customHeight="1">
      <c r="C41" s="101">
        <f>C39-BS!D85</f>
        <v>0</v>
      </c>
      <c r="D41" s="101"/>
      <c r="E41" s="101">
        <f>E39-BS!D86</f>
        <v>0</v>
      </c>
      <c r="F41" s="101"/>
      <c r="G41" s="101">
        <f>G39-BS!D87</f>
        <v>0</v>
      </c>
      <c r="H41" s="101"/>
      <c r="I41" s="101">
        <f>SUM(I39-BS!D88)</f>
        <v>0</v>
      </c>
      <c r="J41" s="101"/>
      <c r="K41" s="101">
        <f>K39-BS!D90</f>
        <v>0</v>
      </c>
      <c r="L41" s="101"/>
      <c r="M41" s="101">
        <f>M39-BS!D91</f>
        <v>0</v>
      </c>
      <c r="N41" s="101"/>
      <c r="O41" s="101"/>
      <c r="P41" s="101"/>
      <c r="Q41" s="101"/>
      <c r="R41" s="101"/>
      <c r="S41" s="101"/>
      <c r="T41" s="101"/>
      <c r="U41" s="101">
        <f>U39-BS!D92</f>
        <v>0</v>
      </c>
      <c r="V41" s="101"/>
      <c r="W41" s="101"/>
      <c r="X41" s="101"/>
      <c r="Y41" s="101">
        <f>SUM(Y39-BS!D94)</f>
        <v>0</v>
      </c>
      <c r="Z41" s="101"/>
      <c r="AA41" s="101">
        <f>AA39-BS!D95</f>
        <v>0</v>
      </c>
    </row>
    <row r="42" spans="1:27" ht="21.95" customHeight="1">
      <c r="A42" s="102" t="s">
        <v>1</v>
      </c>
    </row>
  </sheetData>
  <mergeCells count="4">
    <mergeCell ref="K9:M9"/>
    <mergeCell ref="C5:AA5"/>
    <mergeCell ref="O6:U6"/>
    <mergeCell ref="O7:Q7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"/>
  <sheetViews>
    <sheetView showGridLines="0" view="pageBreakPreview" zoomScale="60" zoomScaleNormal="85" workbookViewId="0">
      <selection activeCell="Q33" sqref="Q33"/>
    </sheetView>
  </sheetViews>
  <sheetFormatPr defaultColWidth="15.140625" defaultRowHeight="21.95" customHeight="1"/>
  <cols>
    <col min="1" max="1" width="64.7109375" style="128" customWidth="1"/>
    <col min="2" max="2" width="2" style="128" customWidth="1"/>
    <col min="3" max="3" width="18.7109375" style="128" customWidth="1"/>
    <col min="4" max="4" width="1.5703125" style="129" customWidth="1"/>
    <col min="5" max="5" width="18.7109375" style="128" customWidth="1"/>
    <col min="6" max="6" width="1.5703125" style="129" customWidth="1"/>
    <col min="7" max="7" width="21" style="128" customWidth="1"/>
    <col min="8" max="8" width="1.7109375" style="128" customWidth="1"/>
    <col min="9" max="9" width="18.7109375" style="128" customWidth="1"/>
    <col min="10" max="10" width="1.5703125" style="129" customWidth="1"/>
    <col min="11" max="11" width="18.7109375" style="129" customWidth="1"/>
    <col min="12" max="12" width="1.5703125" style="129" customWidth="1"/>
    <col min="13" max="13" width="18.7109375" style="130" customWidth="1"/>
    <col min="14" max="14" width="1.5703125" style="130" customWidth="1"/>
    <col min="15" max="15" width="27.7109375" style="130" customWidth="1"/>
    <col min="16" max="16" width="1.5703125" style="131" customWidth="1"/>
    <col min="17" max="17" width="18.7109375" style="130" customWidth="1"/>
    <col min="18" max="18" width="1.28515625" style="128" customWidth="1"/>
    <col min="19" max="16384" width="15.140625" style="128"/>
  </cols>
  <sheetData>
    <row r="1" spans="1:18" s="138" customFormat="1" ht="21.95" customHeight="1">
      <c r="A1" s="93" t="s">
        <v>82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94"/>
      <c r="R1" s="116"/>
    </row>
    <row r="2" spans="1:18" s="138" customFormat="1" ht="21.95" customHeight="1">
      <c r="A2" s="92" t="s">
        <v>96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s="138" customFormat="1" ht="21.95" customHeight="1">
      <c r="A3" s="92" t="s">
        <v>282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s="120" customFormat="1" ht="21.95" customHeight="1">
      <c r="A4" s="117"/>
      <c r="B4" s="117"/>
      <c r="C4" s="117"/>
      <c r="D4" s="118"/>
      <c r="E4" s="117"/>
      <c r="F4" s="118"/>
      <c r="G4" s="117"/>
      <c r="H4" s="117"/>
      <c r="I4" s="117"/>
      <c r="J4" s="118"/>
      <c r="K4" s="118"/>
      <c r="L4" s="118"/>
      <c r="M4" s="119"/>
      <c r="N4" s="119"/>
      <c r="O4" s="119"/>
      <c r="P4" s="118"/>
      <c r="Q4" s="115" t="s">
        <v>68</v>
      </c>
    </row>
    <row r="5" spans="1:18" s="126" customFormat="1" ht="21.95" customHeight="1">
      <c r="A5" s="125"/>
      <c r="B5" s="125"/>
      <c r="C5" s="114" t="s">
        <v>37</v>
      </c>
      <c r="D5" s="114"/>
      <c r="E5" s="114"/>
      <c r="F5" s="114"/>
      <c r="G5" s="114"/>
      <c r="H5" s="114"/>
      <c r="I5" s="114"/>
      <c r="J5" s="114"/>
      <c r="K5" s="114"/>
      <c r="L5" s="114"/>
      <c r="M5" s="121"/>
      <c r="N5" s="121"/>
      <c r="O5" s="121"/>
      <c r="P5" s="114"/>
      <c r="Q5" s="121"/>
    </row>
    <row r="6" spans="1:18" s="120" customFormat="1" ht="21.95" customHeight="1">
      <c r="A6" s="122"/>
      <c r="B6" s="122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4"/>
      <c r="N6" s="124"/>
      <c r="O6" s="144" t="s">
        <v>187</v>
      </c>
      <c r="P6" s="123"/>
      <c r="Q6" s="124"/>
    </row>
    <row r="7" spans="1:18" s="120" customFormat="1" ht="21.95" customHeight="1">
      <c r="A7" s="122"/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4"/>
      <c r="N7" s="124"/>
      <c r="O7" s="99" t="s">
        <v>227</v>
      </c>
      <c r="P7" s="123"/>
      <c r="Q7" s="124"/>
    </row>
    <row r="8" spans="1:18" ht="21.95" customHeight="1">
      <c r="C8" s="145" t="s">
        <v>30</v>
      </c>
      <c r="D8" s="145"/>
      <c r="E8" s="145"/>
      <c r="F8" s="145"/>
      <c r="G8" s="145"/>
      <c r="H8" s="145"/>
      <c r="I8" s="145"/>
      <c r="J8" s="145"/>
      <c r="K8" s="146"/>
      <c r="L8" s="146" t="s">
        <v>105</v>
      </c>
      <c r="M8" s="146"/>
      <c r="N8" s="145"/>
      <c r="O8" s="99" t="s">
        <v>228</v>
      </c>
      <c r="P8" s="145"/>
      <c r="Q8" s="127"/>
    </row>
    <row r="9" spans="1:18" ht="21.95" customHeight="1">
      <c r="C9" s="117" t="s">
        <v>110</v>
      </c>
      <c r="D9" s="145"/>
      <c r="E9" s="117" t="s">
        <v>92</v>
      </c>
      <c r="F9" s="145"/>
      <c r="G9" s="117" t="s">
        <v>121</v>
      </c>
      <c r="H9" s="117"/>
      <c r="I9" s="98" t="s">
        <v>261</v>
      </c>
      <c r="J9" s="145"/>
      <c r="K9" s="145" t="s">
        <v>35</v>
      </c>
      <c r="L9" s="145"/>
      <c r="M9" s="145"/>
      <c r="N9" s="145"/>
      <c r="O9" s="99" t="s">
        <v>229</v>
      </c>
      <c r="P9" s="145"/>
      <c r="Q9" s="132" t="s">
        <v>63</v>
      </c>
    </row>
    <row r="10" spans="1:18" ht="21.95" customHeight="1">
      <c r="C10" s="146" t="s">
        <v>31</v>
      </c>
      <c r="D10" s="145"/>
      <c r="E10" s="146" t="s">
        <v>211</v>
      </c>
      <c r="F10" s="145"/>
      <c r="G10" s="146" t="s">
        <v>144</v>
      </c>
      <c r="H10" s="145"/>
      <c r="I10" s="100" t="s">
        <v>262</v>
      </c>
      <c r="J10" s="145"/>
      <c r="K10" s="146" t="s">
        <v>34</v>
      </c>
      <c r="L10" s="145"/>
      <c r="M10" s="147" t="s">
        <v>73</v>
      </c>
      <c r="N10" s="148"/>
      <c r="O10" s="100" t="s">
        <v>185</v>
      </c>
      <c r="P10" s="148"/>
      <c r="Q10" s="133" t="s">
        <v>64</v>
      </c>
    </row>
    <row r="11" spans="1:18" ht="21.95" customHeight="1">
      <c r="A11" s="140" t="s">
        <v>256</v>
      </c>
      <c r="B11" s="134"/>
      <c r="C11" s="137">
        <v>416625000</v>
      </c>
      <c r="D11" s="135"/>
      <c r="E11" s="137">
        <v>6300697829</v>
      </c>
      <c r="F11" s="135"/>
      <c r="G11" s="137">
        <v>6000000000</v>
      </c>
      <c r="H11" s="137"/>
      <c r="I11" s="137">
        <v>0</v>
      </c>
      <c r="J11" s="135"/>
      <c r="K11" s="137">
        <v>33330000</v>
      </c>
      <c r="L11" s="135"/>
      <c r="M11" s="137">
        <v>2768138047</v>
      </c>
      <c r="N11" s="137"/>
      <c r="O11" s="137">
        <v>-68000000</v>
      </c>
      <c r="P11" s="137"/>
      <c r="Q11" s="137">
        <f>SUM(C11:O11)</f>
        <v>15450790876</v>
      </c>
      <c r="R11" s="129"/>
    </row>
    <row r="12" spans="1:18" ht="21.95" customHeight="1">
      <c r="A12" s="139" t="s">
        <v>129</v>
      </c>
      <c r="B12" s="134"/>
      <c r="C12" s="141">
        <v>0</v>
      </c>
      <c r="D12" s="135"/>
      <c r="E12" s="141">
        <v>0</v>
      </c>
      <c r="F12" s="135"/>
      <c r="G12" s="141">
        <v>0</v>
      </c>
      <c r="H12" s="141"/>
      <c r="I12" s="141">
        <v>0</v>
      </c>
      <c r="J12" s="135"/>
      <c r="K12" s="141">
        <v>0</v>
      </c>
      <c r="L12" s="135"/>
      <c r="M12" s="137">
        <f>SUM(PL!J35)</f>
        <v>470548644</v>
      </c>
      <c r="N12" s="137"/>
      <c r="O12" s="137">
        <v>0</v>
      </c>
      <c r="P12" s="137"/>
      <c r="Q12" s="137">
        <f t="shared" ref="Q12:Q13" si="0">SUM(C12:O12)</f>
        <v>470548644</v>
      </c>
      <c r="R12" s="129"/>
    </row>
    <row r="13" spans="1:18" ht="21.95" customHeight="1">
      <c r="A13" s="139" t="s">
        <v>130</v>
      </c>
      <c r="B13" s="134"/>
      <c r="C13" s="141">
        <v>0</v>
      </c>
      <c r="D13" s="135"/>
      <c r="E13" s="141">
        <v>0</v>
      </c>
      <c r="F13" s="135"/>
      <c r="G13" s="141">
        <v>0</v>
      </c>
      <c r="H13" s="141"/>
      <c r="I13" s="141">
        <v>0</v>
      </c>
      <c r="J13" s="135"/>
      <c r="K13" s="141">
        <v>0</v>
      </c>
      <c r="L13" s="135"/>
      <c r="M13" s="135">
        <v>17449970</v>
      </c>
      <c r="N13" s="135"/>
      <c r="O13" s="135">
        <v>37400000</v>
      </c>
      <c r="P13" s="137"/>
      <c r="Q13" s="137">
        <f t="shared" si="0"/>
        <v>54849970</v>
      </c>
      <c r="R13" s="129"/>
    </row>
    <row r="14" spans="1:18" ht="21.95" customHeight="1">
      <c r="A14" s="139" t="s">
        <v>131</v>
      </c>
      <c r="B14" s="136"/>
      <c r="C14" s="143">
        <f>SUM(C12:C13)</f>
        <v>0</v>
      </c>
      <c r="D14" s="135"/>
      <c r="E14" s="143">
        <f>SUM(E12:E13)</f>
        <v>0</v>
      </c>
      <c r="F14" s="135"/>
      <c r="G14" s="143">
        <f>SUM(G12:G13)</f>
        <v>0</v>
      </c>
      <c r="H14" s="141"/>
      <c r="I14" s="143">
        <f>SUM(I12:I13)</f>
        <v>0</v>
      </c>
      <c r="J14" s="135"/>
      <c r="K14" s="143">
        <f>SUM(K12:K13)</f>
        <v>0</v>
      </c>
      <c r="L14" s="135"/>
      <c r="M14" s="143">
        <f>SUM(M12:M13)</f>
        <v>487998614</v>
      </c>
      <c r="N14" s="141"/>
      <c r="O14" s="143">
        <f>SUM(O12:O13)</f>
        <v>37400000</v>
      </c>
      <c r="P14" s="135"/>
      <c r="Q14" s="143">
        <f>SUM(Q12:Q13)</f>
        <v>525398614</v>
      </c>
    </row>
    <row r="15" spans="1:18" ht="21.95" customHeight="1">
      <c r="A15" s="97" t="s">
        <v>230</v>
      </c>
      <c r="B15" s="136"/>
      <c r="C15" s="141">
        <v>6</v>
      </c>
      <c r="D15" s="135"/>
      <c r="E15" s="141">
        <v>93</v>
      </c>
      <c r="F15" s="135"/>
      <c r="G15" s="141">
        <v>0</v>
      </c>
      <c r="H15" s="141"/>
      <c r="I15" s="141">
        <v>0</v>
      </c>
      <c r="J15" s="135"/>
      <c r="K15" s="141">
        <v>0</v>
      </c>
      <c r="L15" s="135"/>
      <c r="M15" s="141">
        <v>0</v>
      </c>
      <c r="N15" s="141"/>
      <c r="O15" s="141">
        <v>0</v>
      </c>
      <c r="P15" s="135"/>
      <c r="Q15" s="137">
        <f t="shared" ref="Q15:Q16" si="1">SUM(C15:M15)</f>
        <v>99</v>
      </c>
    </row>
    <row r="16" spans="1:18" ht="21.95" customHeight="1">
      <c r="A16" s="97" t="s">
        <v>263</v>
      </c>
      <c r="B16" s="136"/>
      <c r="C16" s="141">
        <v>0</v>
      </c>
      <c r="D16" s="135"/>
      <c r="E16" s="141">
        <v>0</v>
      </c>
      <c r="F16" s="135"/>
      <c r="G16" s="141">
        <v>-1000000000</v>
      </c>
      <c r="H16" s="141"/>
      <c r="I16" s="141">
        <v>0</v>
      </c>
      <c r="J16" s="135"/>
      <c r="K16" s="141">
        <v>0</v>
      </c>
      <c r="L16" s="135"/>
      <c r="M16" s="135">
        <v>0</v>
      </c>
      <c r="N16" s="135"/>
      <c r="O16" s="135">
        <v>0</v>
      </c>
      <c r="P16" s="135"/>
      <c r="Q16" s="137">
        <f t="shared" si="1"/>
        <v>-1000000000</v>
      </c>
    </row>
    <row r="17" spans="1:18" ht="21.95" customHeight="1">
      <c r="A17" s="97" t="s">
        <v>170</v>
      </c>
      <c r="B17" s="136"/>
      <c r="C17" s="141"/>
      <c r="D17" s="135"/>
      <c r="E17" s="141"/>
      <c r="F17" s="135"/>
      <c r="G17" s="141"/>
      <c r="H17" s="141"/>
      <c r="I17" s="141"/>
      <c r="J17" s="135"/>
      <c r="K17" s="141"/>
      <c r="L17" s="135"/>
      <c r="M17" s="135"/>
      <c r="N17" s="135"/>
      <c r="O17" s="135"/>
      <c r="P17" s="135"/>
      <c r="Q17" s="135"/>
    </row>
    <row r="18" spans="1:18" ht="21.95" customHeight="1">
      <c r="A18" s="97" t="s">
        <v>264</v>
      </c>
      <c r="B18" s="136"/>
      <c r="C18" s="141">
        <v>0</v>
      </c>
      <c r="D18" s="135"/>
      <c r="E18" s="141">
        <v>0</v>
      </c>
      <c r="F18" s="135"/>
      <c r="G18" s="141">
        <v>0</v>
      </c>
      <c r="H18" s="141"/>
      <c r="I18" s="141">
        <v>0</v>
      </c>
      <c r="J18" s="135"/>
      <c r="K18" s="141">
        <v>0</v>
      </c>
      <c r="L18" s="135"/>
      <c r="M18" s="135">
        <v>-372850850</v>
      </c>
      <c r="N18" s="135"/>
      <c r="O18" s="135">
        <v>0</v>
      </c>
      <c r="P18" s="135"/>
      <c r="Q18" s="135">
        <f>SUM(C18:M18)</f>
        <v>-372850850</v>
      </c>
    </row>
    <row r="19" spans="1:18" ht="21.95" customHeight="1">
      <c r="A19" s="97" t="s">
        <v>265</v>
      </c>
      <c r="B19" s="136"/>
      <c r="C19" s="141">
        <v>0</v>
      </c>
      <c r="D19" s="135"/>
      <c r="E19" s="141">
        <v>0</v>
      </c>
      <c r="F19" s="135"/>
      <c r="G19" s="141">
        <v>0</v>
      </c>
      <c r="H19" s="141"/>
      <c r="I19" s="141">
        <v>17610279</v>
      </c>
      <c r="J19" s="135"/>
      <c r="K19" s="141">
        <v>0</v>
      </c>
      <c r="L19" s="135"/>
      <c r="M19" s="135">
        <v>0</v>
      </c>
      <c r="N19" s="135"/>
      <c r="O19" s="135">
        <v>0</v>
      </c>
      <c r="P19" s="135"/>
      <c r="Q19" s="137">
        <f>SUM(C19:M19)</f>
        <v>17610279</v>
      </c>
    </row>
    <row r="20" spans="1:18" ht="21.95" customHeight="1" thickBot="1">
      <c r="A20" s="140" t="s">
        <v>257</v>
      </c>
      <c r="B20" s="134"/>
      <c r="C20" s="142">
        <f>SUM(C14:C19,C11)</f>
        <v>416625006</v>
      </c>
      <c r="D20" s="135"/>
      <c r="E20" s="142">
        <f>SUM(E14:E19,E11)</f>
        <v>6300697922</v>
      </c>
      <c r="F20" s="135"/>
      <c r="G20" s="142">
        <f>SUM(G14:G19,G11)</f>
        <v>5000000000</v>
      </c>
      <c r="H20" s="141"/>
      <c r="I20" s="142">
        <f>SUM(I14:I19,I11)</f>
        <v>17610279</v>
      </c>
      <c r="J20" s="135"/>
      <c r="K20" s="142">
        <f>SUM(K14:K19,K11)</f>
        <v>33330000</v>
      </c>
      <c r="L20" s="135"/>
      <c r="M20" s="142">
        <f>SUM(M14:M19,M11)</f>
        <v>2883285811</v>
      </c>
      <c r="N20" s="141"/>
      <c r="O20" s="142">
        <f>SUM(O14:O19,O11)</f>
        <v>-30600000</v>
      </c>
      <c r="P20" s="137"/>
      <c r="Q20" s="142">
        <f>SUM(Q14:Q19,Q11)</f>
        <v>14620949018</v>
      </c>
    </row>
    <row r="21" spans="1:18" ht="21.95" customHeight="1" thickTop="1">
      <c r="A21" s="134"/>
      <c r="B21" s="134"/>
      <c r="D21" s="128"/>
      <c r="F21" s="128"/>
      <c r="J21" s="128"/>
      <c r="K21" s="128"/>
      <c r="L21" s="128"/>
      <c r="M21" s="128"/>
      <c r="N21" s="128"/>
      <c r="O21" s="128"/>
      <c r="P21" s="128"/>
      <c r="Q21" s="128"/>
    </row>
    <row r="22" spans="1:18" ht="21.95" customHeight="1">
      <c r="A22" s="140" t="s">
        <v>283</v>
      </c>
      <c r="B22" s="134"/>
      <c r="C22" s="135">
        <f>SUM(C20)</f>
        <v>416625006</v>
      </c>
      <c r="D22" s="135"/>
      <c r="E22" s="135">
        <f>SUM(E20)</f>
        <v>6300697922</v>
      </c>
      <c r="F22" s="135"/>
      <c r="G22" s="135">
        <f>SUM(G20)</f>
        <v>5000000000</v>
      </c>
      <c r="H22" s="135"/>
      <c r="I22" s="135">
        <f>SUM(I20)</f>
        <v>17610279</v>
      </c>
      <c r="J22" s="135"/>
      <c r="K22" s="135">
        <f>SUM(K20)</f>
        <v>33330000</v>
      </c>
      <c r="L22" s="135"/>
      <c r="M22" s="135">
        <f>SUM(M20)</f>
        <v>2883285811</v>
      </c>
      <c r="N22" s="135"/>
      <c r="O22" s="135">
        <f>SUM(O20)</f>
        <v>-30600000</v>
      </c>
      <c r="P22" s="135"/>
      <c r="Q22" s="135">
        <f>SUM(Q20)</f>
        <v>14620949018</v>
      </c>
      <c r="R22" s="129"/>
    </row>
    <row r="23" spans="1:18" ht="21.95" customHeight="1">
      <c r="A23" s="139" t="s">
        <v>129</v>
      </c>
      <c r="B23" s="134"/>
      <c r="C23" s="141">
        <v>0</v>
      </c>
      <c r="D23" s="135"/>
      <c r="E23" s="141">
        <v>0</v>
      </c>
      <c r="F23" s="135"/>
      <c r="G23" s="141">
        <v>0</v>
      </c>
      <c r="H23" s="141"/>
      <c r="I23" s="141">
        <v>0</v>
      </c>
      <c r="J23" s="135"/>
      <c r="K23" s="141">
        <v>0</v>
      </c>
      <c r="L23" s="135"/>
      <c r="M23" s="135">
        <f>SUM(PL!H35)</f>
        <v>283879472</v>
      </c>
      <c r="N23" s="135"/>
      <c r="O23" s="135">
        <v>0</v>
      </c>
      <c r="P23" s="135"/>
      <c r="Q23" s="137">
        <f>SUM(C23:M23)</f>
        <v>283879472</v>
      </c>
      <c r="R23" s="129"/>
    </row>
    <row r="24" spans="1:18" ht="21.95" customHeight="1">
      <c r="A24" s="139" t="s">
        <v>130</v>
      </c>
      <c r="B24" s="134"/>
      <c r="C24" s="141">
        <v>0</v>
      </c>
      <c r="D24" s="135"/>
      <c r="E24" s="141">
        <v>0</v>
      </c>
      <c r="F24" s="135"/>
      <c r="G24" s="141">
        <v>0</v>
      </c>
      <c r="H24" s="141"/>
      <c r="I24" s="141">
        <v>0</v>
      </c>
      <c r="J24" s="135"/>
      <c r="K24" s="141">
        <v>0</v>
      </c>
      <c r="L24" s="135"/>
      <c r="M24" s="135">
        <f>SUM(PL!H55)</f>
        <v>0</v>
      </c>
      <c r="N24" s="135"/>
      <c r="O24" s="135">
        <f>SUM(PL!H54)</f>
        <v>13057676</v>
      </c>
      <c r="P24" s="135"/>
      <c r="Q24" s="137">
        <f>SUM(C24:O24)</f>
        <v>13057676</v>
      </c>
      <c r="R24" s="129"/>
    </row>
    <row r="25" spans="1:18" ht="21.95" customHeight="1">
      <c r="A25" s="139" t="s">
        <v>131</v>
      </c>
      <c r="B25" s="136"/>
      <c r="C25" s="143">
        <v>0</v>
      </c>
      <c r="D25" s="135"/>
      <c r="E25" s="143">
        <v>0</v>
      </c>
      <c r="F25" s="135"/>
      <c r="G25" s="143">
        <v>0</v>
      </c>
      <c r="H25" s="141"/>
      <c r="I25" s="143">
        <v>0</v>
      </c>
      <c r="J25" s="135"/>
      <c r="K25" s="143">
        <v>0</v>
      </c>
      <c r="L25" s="135"/>
      <c r="M25" s="143">
        <f>SUM(M23:M24)</f>
        <v>283879472</v>
      </c>
      <c r="N25" s="141"/>
      <c r="O25" s="143">
        <f>SUM(O23:O24)</f>
        <v>13057676</v>
      </c>
      <c r="P25" s="135"/>
      <c r="Q25" s="143">
        <f>SUM(Q23:Q24)</f>
        <v>296937148</v>
      </c>
    </row>
    <row r="26" spans="1:18" ht="21.95" customHeight="1">
      <c r="A26" s="97" t="s">
        <v>230</v>
      </c>
      <c r="B26" s="136"/>
      <c r="C26" s="141">
        <v>510</v>
      </c>
      <c r="D26" s="135"/>
      <c r="E26" s="141">
        <v>7905</v>
      </c>
      <c r="F26" s="135"/>
      <c r="G26" s="141">
        <v>0</v>
      </c>
      <c r="H26" s="141"/>
      <c r="I26" s="141">
        <v>0</v>
      </c>
      <c r="J26" s="135"/>
      <c r="K26" s="141">
        <v>0</v>
      </c>
      <c r="L26" s="135"/>
      <c r="M26" s="141">
        <v>0</v>
      </c>
      <c r="N26" s="141"/>
      <c r="O26" s="141">
        <v>0</v>
      </c>
      <c r="P26" s="135"/>
      <c r="Q26" s="137">
        <f t="shared" ref="Q26:Q27" si="2">SUM(C26:M26)</f>
        <v>8415</v>
      </c>
    </row>
    <row r="27" spans="1:18" ht="21.95" customHeight="1">
      <c r="A27" s="97" t="s">
        <v>263</v>
      </c>
      <c r="B27" s="136"/>
      <c r="C27" s="141">
        <v>0</v>
      </c>
      <c r="D27" s="135"/>
      <c r="E27" s="141">
        <v>0</v>
      </c>
      <c r="F27" s="135"/>
      <c r="G27" s="141">
        <v>-2000000000</v>
      </c>
      <c r="H27" s="141"/>
      <c r="I27" s="141">
        <v>0</v>
      </c>
      <c r="J27" s="135"/>
      <c r="K27" s="141">
        <v>0</v>
      </c>
      <c r="L27" s="135"/>
      <c r="M27" s="135">
        <v>0</v>
      </c>
      <c r="N27" s="135"/>
      <c r="O27" s="135">
        <v>0</v>
      </c>
      <c r="P27" s="135"/>
      <c r="Q27" s="137">
        <f t="shared" si="2"/>
        <v>-2000000000</v>
      </c>
    </row>
    <row r="28" spans="1:18" ht="21.95" customHeight="1">
      <c r="A28" s="97" t="s">
        <v>170</v>
      </c>
      <c r="B28" s="136"/>
      <c r="C28" s="141"/>
      <c r="D28" s="135"/>
      <c r="E28" s="141"/>
      <c r="F28" s="135"/>
      <c r="G28" s="141"/>
      <c r="H28" s="141"/>
      <c r="I28" s="141"/>
      <c r="J28" s="135"/>
      <c r="K28" s="141"/>
      <c r="L28" s="135"/>
      <c r="M28" s="135"/>
      <c r="N28" s="135"/>
      <c r="O28" s="135"/>
      <c r="P28" s="135"/>
      <c r="Q28" s="135"/>
    </row>
    <row r="29" spans="1:18" ht="21.95" customHeight="1">
      <c r="A29" s="97" t="s">
        <v>264</v>
      </c>
      <c r="B29" s="136"/>
      <c r="C29" s="141">
        <v>0</v>
      </c>
      <c r="D29" s="135"/>
      <c r="E29" s="141">
        <v>0</v>
      </c>
      <c r="F29" s="135"/>
      <c r="G29" s="141">
        <v>0</v>
      </c>
      <c r="H29" s="141"/>
      <c r="I29" s="141">
        <v>0</v>
      </c>
      <c r="J29" s="135"/>
      <c r="K29" s="141">
        <v>0</v>
      </c>
      <c r="L29" s="135"/>
      <c r="M29" s="135">
        <v>-259000000</v>
      </c>
      <c r="N29" s="135"/>
      <c r="O29" s="135">
        <v>0</v>
      </c>
      <c r="P29" s="135"/>
      <c r="Q29" s="135">
        <f>SUM(C29:M29)</f>
        <v>-259000000</v>
      </c>
    </row>
    <row r="30" spans="1:18" ht="21.95" customHeight="1">
      <c r="A30" s="97" t="s">
        <v>265</v>
      </c>
      <c r="B30" s="136"/>
      <c r="C30" s="141">
        <v>0</v>
      </c>
      <c r="D30" s="135"/>
      <c r="E30" s="141">
        <v>0</v>
      </c>
      <c r="F30" s="135"/>
      <c r="G30" s="141">
        <v>0</v>
      </c>
      <c r="H30" s="141"/>
      <c r="I30" s="141">
        <v>11889254</v>
      </c>
      <c r="J30" s="135"/>
      <c r="K30" s="141">
        <v>0</v>
      </c>
      <c r="L30" s="135"/>
      <c r="M30" s="135">
        <v>0</v>
      </c>
      <c r="N30" s="135"/>
      <c r="O30" s="135">
        <v>0</v>
      </c>
      <c r="P30" s="135"/>
      <c r="Q30" s="137">
        <f t="shared" ref="Q30:Q33" si="3">SUM(C30:M30)</f>
        <v>11889254</v>
      </c>
    </row>
    <row r="31" spans="1:18" ht="21.95" customHeight="1">
      <c r="A31" s="97" t="s">
        <v>304</v>
      </c>
      <c r="B31" s="136"/>
      <c r="C31" s="141"/>
      <c r="D31" s="135"/>
      <c r="E31" s="141"/>
      <c r="F31" s="135"/>
      <c r="G31" s="141"/>
      <c r="H31" s="141"/>
      <c r="I31" s="141"/>
      <c r="J31" s="135"/>
      <c r="K31" s="141"/>
      <c r="L31" s="135"/>
      <c r="M31" s="135"/>
      <c r="N31" s="135"/>
      <c r="O31" s="135"/>
      <c r="P31" s="135"/>
      <c r="Q31" s="137"/>
    </row>
    <row r="32" spans="1:18" ht="21.95" customHeight="1">
      <c r="A32" s="97" t="s">
        <v>305</v>
      </c>
      <c r="B32" s="136"/>
      <c r="C32" s="141">
        <v>0</v>
      </c>
      <c r="D32" s="135"/>
      <c r="E32" s="141">
        <v>0</v>
      </c>
      <c r="F32" s="135"/>
      <c r="G32" s="141">
        <v>0</v>
      </c>
      <c r="H32" s="141"/>
      <c r="I32" s="141">
        <v>0</v>
      </c>
      <c r="J32" s="135"/>
      <c r="K32" s="104">
        <v>0</v>
      </c>
      <c r="L32" s="101"/>
      <c r="M32" s="104">
        <v>-17542324</v>
      </c>
      <c r="N32" s="135"/>
      <c r="O32" s="135">
        <v>17542324</v>
      </c>
      <c r="P32" s="135"/>
      <c r="Q32" s="137">
        <f>SUM(C32:O32)</f>
        <v>0</v>
      </c>
    </row>
    <row r="33" spans="1:17" ht="21.95" customHeight="1">
      <c r="A33" s="97" t="s">
        <v>306</v>
      </c>
      <c r="B33" s="136"/>
      <c r="C33" s="141">
        <v>0</v>
      </c>
      <c r="D33" s="135"/>
      <c r="E33" s="141">
        <v>0</v>
      </c>
      <c r="F33" s="135"/>
      <c r="G33" s="141">
        <v>0</v>
      </c>
      <c r="H33" s="141"/>
      <c r="I33" s="141">
        <v>0</v>
      </c>
      <c r="J33" s="135"/>
      <c r="K33" s="104">
        <v>18748120</v>
      </c>
      <c r="L33" s="101"/>
      <c r="M33" s="104">
        <v>-18748120</v>
      </c>
      <c r="N33" s="135"/>
      <c r="O33" s="135">
        <v>0</v>
      </c>
      <c r="P33" s="135"/>
      <c r="Q33" s="137">
        <f t="shared" si="3"/>
        <v>0</v>
      </c>
    </row>
    <row r="34" spans="1:17" ht="21.95" customHeight="1" thickBot="1">
      <c r="A34" s="134" t="s">
        <v>284</v>
      </c>
      <c r="B34" s="134"/>
      <c r="C34" s="142">
        <f>SUM(C22,C25:C33)</f>
        <v>416625516</v>
      </c>
      <c r="D34" s="135"/>
      <c r="E34" s="142">
        <f>SUM(E22,E25:E33)</f>
        <v>6300705827</v>
      </c>
      <c r="F34" s="135"/>
      <c r="G34" s="142">
        <f>SUM(G22,G25:G33)</f>
        <v>3000000000</v>
      </c>
      <c r="H34" s="141"/>
      <c r="I34" s="142">
        <f>SUM(I22,I25:I33)</f>
        <v>29499533</v>
      </c>
      <c r="J34" s="135"/>
      <c r="K34" s="142">
        <f>SUM(K22,K25:K33)</f>
        <v>52078120</v>
      </c>
      <c r="L34" s="135"/>
      <c r="M34" s="142">
        <f>SUM(M22,M25:M33)</f>
        <v>2871874839</v>
      </c>
      <c r="N34" s="141"/>
      <c r="O34" s="142">
        <f>SUM(O22,O25:O33)</f>
        <v>0</v>
      </c>
      <c r="P34" s="137"/>
      <c r="Q34" s="142">
        <f>SUM(Q22,Q25:Q33)</f>
        <v>12670783835</v>
      </c>
    </row>
    <row r="35" spans="1:17" ht="21.95" customHeight="1" thickTop="1">
      <c r="A35" s="134"/>
      <c r="B35" s="134"/>
      <c r="C35" s="135">
        <f>C20-BS!J85</f>
        <v>0</v>
      </c>
      <c r="D35" s="135"/>
      <c r="E35" s="135">
        <f>E20-BS!J86</f>
        <v>0</v>
      </c>
      <c r="F35" s="135"/>
      <c r="G35" s="135">
        <f>G20-BS!J87</f>
        <v>0</v>
      </c>
      <c r="H35" s="135"/>
      <c r="I35" s="135">
        <f>SUM(I20-BS!J88)</f>
        <v>0</v>
      </c>
      <c r="J35" s="135"/>
      <c r="K35" s="135">
        <f>K20-BS!J90</f>
        <v>0</v>
      </c>
      <c r="L35" s="135"/>
      <c r="M35" s="135">
        <f>M20-BS!J91</f>
        <v>0</v>
      </c>
      <c r="N35" s="135"/>
      <c r="O35" s="135"/>
      <c r="P35" s="137"/>
      <c r="Q35" s="135">
        <f>Q20-BS!J93</f>
        <v>0</v>
      </c>
    </row>
    <row r="36" spans="1:17" ht="21.95" customHeight="1">
      <c r="C36" s="137">
        <f>C34-BS!H85</f>
        <v>0</v>
      </c>
      <c r="D36" s="135"/>
      <c r="E36" s="137">
        <f>E34-BS!H86</f>
        <v>0</v>
      </c>
      <c r="F36" s="135"/>
      <c r="G36" s="137">
        <f>G34-BS!H87</f>
        <v>0</v>
      </c>
      <c r="H36" s="137"/>
      <c r="I36" s="137">
        <f>SUM(I34-BS!H88)</f>
        <v>0</v>
      </c>
      <c r="J36" s="135"/>
      <c r="K36" s="137">
        <f>K34-BS!H90</f>
        <v>0</v>
      </c>
      <c r="L36" s="135"/>
      <c r="M36" s="137">
        <f>M34-BS!H91</f>
        <v>0</v>
      </c>
      <c r="N36" s="137"/>
      <c r="O36" s="137"/>
      <c r="P36" s="137"/>
      <c r="Q36" s="137">
        <f>Q34-BS!H93</f>
        <v>0</v>
      </c>
    </row>
    <row r="37" spans="1:17" ht="21.95" customHeight="1">
      <c r="A37" s="138" t="s">
        <v>1</v>
      </c>
      <c r="M37" s="131"/>
      <c r="N37" s="131"/>
      <c r="O37" s="131"/>
      <c r="P37" s="128"/>
      <c r="Q37" s="131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2"/>
  <sheetViews>
    <sheetView showGridLines="0" tabSelected="1" view="pageBreakPreview" topLeftCell="A58" zoomScale="80" zoomScaleNormal="100" zoomScaleSheetLayoutView="80" workbookViewId="0">
      <selection activeCell="A85" sqref="A85"/>
    </sheetView>
  </sheetViews>
  <sheetFormatPr defaultColWidth="10.7109375" defaultRowHeight="18.95" customHeight="1"/>
  <cols>
    <col min="1" max="1" width="70.42578125" style="152" customWidth="1"/>
    <col min="2" max="2" width="6.140625" style="150" customWidth="1"/>
    <col min="3" max="3" width="1.140625" style="152" customWidth="1"/>
    <col min="4" max="4" width="15.7109375" style="152" customWidth="1"/>
    <col min="5" max="5" width="1.140625" style="152" customWidth="1"/>
    <col min="6" max="6" width="15.7109375" style="152" customWidth="1"/>
    <col min="7" max="7" width="1.140625" style="152" customWidth="1"/>
    <col min="8" max="8" width="15.7109375" style="152" customWidth="1"/>
    <col min="9" max="9" width="1.140625" style="152" customWidth="1"/>
    <col min="10" max="10" width="15.7109375" style="152" customWidth="1"/>
    <col min="11" max="11" width="1.140625" style="152" customWidth="1"/>
    <col min="12" max="17" width="10.7109375" style="153"/>
    <col min="18" max="16384" width="10.7109375" style="152"/>
  </cols>
  <sheetData>
    <row r="1" spans="1:17" ht="18.95" customHeight="1">
      <c r="A1" s="149" t="s">
        <v>82</v>
      </c>
      <c r="C1" s="151"/>
      <c r="D1" s="151"/>
      <c r="E1" s="151"/>
      <c r="F1" s="151"/>
      <c r="G1" s="169"/>
      <c r="H1" s="151"/>
      <c r="I1" s="151"/>
      <c r="J1" s="170"/>
    </row>
    <row r="2" spans="1:17" ht="18.95" customHeight="1">
      <c r="A2" s="149" t="s">
        <v>98</v>
      </c>
      <c r="C2" s="151"/>
      <c r="D2" s="151"/>
      <c r="E2" s="151"/>
      <c r="F2" s="151"/>
      <c r="G2" s="169"/>
      <c r="H2" s="151"/>
      <c r="I2" s="151"/>
      <c r="J2" s="151"/>
    </row>
    <row r="3" spans="1:17" ht="18.95" customHeight="1">
      <c r="A3" s="149" t="s">
        <v>282</v>
      </c>
      <c r="C3" s="151"/>
      <c r="D3" s="151"/>
      <c r="E3" s="151"/>
      <c r="F3" s="151"/>
      <c r="G3" s="169"/>
      <c r="H3" s="151"/>
      <c r="I3" s="151"/>
      <c r="J3" s="151"/>
    </row>
    <row r="4" spans="1:17" ht="18.95" customHeight="1">
      <c r="A4" s="151"/>
      <c r="C4" s="151"/>
      <c r="D4" s="151"/>
      <c r="E4" s="151"/>
      <c r="F4" s="151"/>
      <c r="G4" s="169"/>
      <c r="H4" s="151"/>
      <c r="I4" s="151"/>
      <c r="J4" s="154" t="s">
        <v>68</v>
      </c>
    </row>
    <row r="5" spans="1:17" s="155" customFormat="1" ht="18.95" customHeight="1">
      <c r="A5" s="173"/>
      <c r="B5" s="156"/>
      <c r="C5" s="157"/>
      <c r="D5" s="158"/>
      <c r="E5" s="158" t="s">
        <v>36</v>
      </c>
      <c r="F5" s="158"/>
      <c r="G5" s="159"/>
      <c r="H5" s="160"/>
      <c r="I5" s="158" t="s">
        <v>37</v>
      </c>
      <c r="J5" s="160"/>
      <c r="L5" s="171"/>
      <c r="M5" s="171"/>
      <c r="N5" s="171"/>
      <c r="O5" s="171"/>
      <c r="P5" s="171"/>
      <c r="Q5" s="171"/>
    </row>
    <row r="6" spans="1:17" ht="18.95" customHeight="1">
      <c r="A6" s="173"/>
      <c r="B6" s="172"/>
      <c r="D6" s="161" t="s">
        <v>281</v>
      </c>
      <c r="F6" s="161" t="s">
        <v>255</v>
      </c>
      <c r="G6" s="153"/>
      <c r="H6" s="161" t="s">
        <v>281</v>
      </c>
      <c r="J6" s="161" t="s">
        <v>255</v>
      </c>
    </row>
    <row r="7" spans="1:17" s="163" customFormat="1" ht="18.95" customHeight="1">
      <c r="A7" s="149" t="s">
        <v>38</v>
      </c>
      <c r="B7" s="150"/>
      <c r="D7" s="162"/>
      <c r="E7" s="152"/>
      <c r="F7" s="162"/>
      <c r="G7" s="153"/>
      <c r="H7" s="162"/>
      <c r="I7" s="152"/>
      <c r="J7" s="162"/>
      <c r="L7" s="166"/>
      <c r="M7" s="166"/>
      <c r="N7" s="166"/>
      <c r="O7" s="166"/>
      <c r="P7" s="166"/>
      <c r="Q7" s="166"/>
    </row>
    <row r="8" spans="1:17" ht="18.95" customHeight="1">
      <c r="A8" s="173" t="s">
        <v>240</v>
      </c>
      <c r="C8" s="163"/>
      <c r="D8" s="152">
        <f>PL!D33</f>
        <v>-827503294</v>
      </c>
      <c r="F8" s="152">
        <f>PL!F33</f>
        <v>-212126882</v>
      </c>
      <c r="H8" s="152">
        <f>PL!H33</f>
        <v>190013956</v>
      </c>
      <c r="J8" s="152">
        <f>PL!J33</f>
        <v>405625699</v>
      </c>
    </row>
    <row r="9" spans="1:17" ht="18.95" customHeight="1">
      <c r="A9" s="173" t="s">
        <v>268</v>
      </c>
      <c r="C9" s="163"/>
      <c r="D9" s="152">
        <v>0</v>
      </c>
      <c r="F9" s="152">
        <v>-3137420</v>
      </c>
      <c r="H9" s="152">
        <v>0</v>
      </c>
      <c r="J9" s="152">
        <v>0</v>
      </c>
    </row>
    <row r="10" spans="1:17" ht="18.95" customHeight="1">
      <c r="A10" s="173" t="s">
        <v>122</v>
      </c>
      <c r="C10" s="163"/>
    </row>
    <row r="11" spans="1:17" ht="18.95" customHeight="1">
      <c r="A11" s="173" t="s">
        <v>125</v>
      </c>
      <c r="C11" s="163"/>
    </row>
    <row r="12" spans="1:17" ht="18.95" customHeight="1">
      <c r="A12" s="173" t="s">
        <v>113</v>
      </c>
      <c r="C12" s="163"/>
    </row>
    <row r="13" spans="1:17" ht="18.95" customHeight="1">
      <c r="A13" s="173" t="s">
        <v>55</v>
      </c>
      <c r="C13" s="163"/>
      <c r="D13" s="152">
        <v>1965256274</v>
      </c>
      <c r="F13" s="152">
        <v>1875928515</v>
      </c>
      <c r="H13" s="152">
        <v>629960938</v>
      </c>
      <c r="J13" s="152">
        <v>901203061</v>
      </c>
    </row>
    <row r="14" spans="1:17" ht="18.95" customHeight="1">
      <c r="A14" s="173" t="s">
        <v>241</v>
      </c>
      <c r="C14" s="163"/>
      <c r="D14" s="152">
        <v>31240441</v>
      </c>
      <c r="F14" s="152">
        <v>9916787</v>
      </c>
      <c r="H14" s="152">
        <v>919292</v>
      </c>
      <c r="J14" s="152">
        <v>1174614</v>
      </c>
    </row>
    <row r="15" spans="1:17" ht="18.95" customHeight="1">
      <c r="A15" s="173" t="s">
        <v>39</v>
      </c>
      <c r="C15" s="163"/>
      <c r="D15" s="170">
        <v>201308210</v>
      </c>
      <c r="E15" s="170"/>
      <c r="F15" s="170">
        <v>185291425</v>
      </c>
      <c r="G15" s="170"/>
      <c r="H15" s="170">
        <v>158834931</v>
      </c>
      <c r="I15" s="170"/>
      <c r="J15" s="170">
        <v>156454523</v>
      </c>
    </row>
    <row r="16" spans="1:17" ht="18.95" customHeight="1">
      <c r="A16" s="173" t="s">
        <v>232</v>
      </c>
      <c r="C16" s="163"/>
      <c r="D16" s="170">
        <v>-12577221</v>
      </c>
      <c r="E16" s="170"/>
      <c r="F16" s="170">
        <v>1060883</v>
      </c>
      <c r="G16" s="170"/>
      <c r="H16" s="170">
        <v>8112146</v>
      </c>
      <c r="I16" s="170"/>
      <c r="J16" s="170">
        <v>74060030</v>
      </c>
    </row>
    <row r="17" spans="1:10" ht="18.95" customHeight="1">
      <c r="A17" s="173" t="s">
        <v>250</v>
      </c>
      <c r="C17" s="163"/>
      <c r="D17" s="170">
        <v>8910117</v>
      </c>
      <c r="E17" s="170"/>
      <c r="F17" s="170">
        <v>40623612</v>
      </c>
      <c r="G17" s="170"/>
      <c r="H17" s="170">
        <v>-1169041</v>
      </c>
      <c r="I17" s="170"/>
      <c r="J17" s="170">
        <v>34350564</v>
      </c>
    </row>
    <row r="18" spans="1:10" ht="18.95" customHeight="1">
      <c r="A18" s="173" t="s">
        <v>278</v>
      </c>
      <c r="C18" s="163"/>
      <c r="D18" s="170">
        <v>124776525</v>
      </c>
      <c r="E18" s="170"/>
      <c r="F18" s="170">
        <v>3599079</v>
      </c>
      <c r="G18" s="170"/>
      <c r="H18" s="170">
        <v>124959300</v>
      </c>
      <c r="I18" s="170"/>
      <c r="J18" s="170">
        <v>3626245</v>
      </c>
    </row>
    <row r="19" spans="1:10" ht="18.95" customHeight="1">
      <c r="A19" s="173" t="s">
        <v>292</v>
      </c>
      <c r="C19" s="163"/>
      <c r="D19" s="170">
        <v>330515074</v>
      </c>
      <c r="E19" s="170"/>
      <c r="F19" s="170">
        <v>-3147749</v>
      </c>
      <c r="G19" s="170"/>
      <c r="H19" s="170">
        <v>249755519</v>
      </c>
      <c r="I19" s="170"/>
      <c r="J19" s="170">
        <v>-4234711</v>
      </c>
    </row>
    <row r="20" spans="1:10" ht="18.95" customHeight="1">
      <c r="A20" s="173" t="s">
        <v>318</v>
      </c>
      <c r="C20" s="163"/>
      <c r="D20" s="170">
        <v>11889254</v>
      </c>
      <c r="E20" s="170"/>
      <c r="F20" s="170">
        <v>17610279</v>
      </c>
      <c r="G20" s="170"/>
      <c r="H20" s="170">
        <v>11316925</v>
      </c>
      <c r="I20" s="170"/>
      <c r="J20" s="170">
        <v>16775621</v>
      </c>
    </row>
    <row r="21" spans="1:10" ht="18.95" customHeight="1">
      <c r="A21" s="173" t="s">
        <v>215</v>
      </c>
      <c r="C21" s="163"/>
      <c r="D21" s="170">
        <v>-3740</v>
      </c>
      <c r="E21" s="170"/>
      <c r="F21" s="170">
        <v>-812</v>
      </c>
      <c r="G21" s="170"/>
      <c r="H21" s="170">
        <v>-3740</v>
      </c>
      <c r="I21" s="170"/>
      <c r="J21" s="170">
        <v>-812</v>
      </c>
    </row>
    <row r="22" spans="1:10" ht="18.95" customHeight="1">
      <c r="A22" s="173" t="s">
        <v>266</v>
      </c>
      <c r="C22" s="163"/>
      <c r="D22" s="170">
        <v>1771729</v>
      </c>
      <c r="F22" s="170">
        <v>12649470</v>
      </c>
      <c r="H22" s="170">
        <v>0</v>
      </c>
      <c r="J22" s="170">
        <v>4786162</v>
      </c>
    </row>
    <row r="23" spans="1:10" ht="18.95" customHeight="1">
      <c r="A23" s="173" t="s">
        <v>267</v>
      </c>
      <c r="C23" s="163"/>
      <c r="D23" s="170">
        <v>797025</v>
      </c>
      <c r="F23" s="170">
        <v>15143984</v>
      </c>
      <c r="H23" s="170">
        <v>0</v>
      </c>
      <c r="J23" s="170">
        <v>0</v>
      </c>
    </row>
    <row r="24" spans="1:10" ht="18.95" customHeight="1">
      <c r="A24" s="173" t="s">
        <v>251</v>
      </c>
      <c r="C24" s="163"/>
      <c r="D24" s="170">
        <v>808084</v>
      </c>
      <c r="F24" s="170">
        <v>0</v>
      </c>
      <c r="H24" s="170">
        <v>808084</v>
      </c>
      <c r="J24" s="170">
        <v>0</v>
      </c>
    </row>
    <row r="25" spans="1:10" ht="18.95" customHeight="1">
      <c r="A25" s="173" t="s">
        <v>272</v>
      </c>
      <c r="C25" s="163"/>
      <c r="D25" s="170">
        <v>-12142121</v>
      </c>
      <c r="F25" s="170">
        <v>-1032537</v>
      </c>
      <c r="H25" s="170">
        <v>0</v>
      </c>
      <c r="J25" s="170">
        <v>0</v>
      </c>
    </row>
    <row r="26" spans="1:10" ht="18.95" customHeight="1">
      <c r="A26" s="173" t="s">
        <v>177</v>
      </c>
      <c r="C26" s="163"/>
      <c r="D26" s="170">
        <v>80286</v>
      </c>
      <c r="F26" s="170">
        <v>64780</v>
      </c>
      <c r="H26" s="170">
        <v>203809</v>
      </c>
      <c r="J26" s="170">
        <v>0</v>
      </c>
    </row>
    <row r="27" spans="1:10" ht="18.95" customHeight="1">
      <c r="A27" s="173" t="s">
        <v>307</v>
      </c>
      <c r="C27" s="163"/>
      <c r="D27" s="170">
        <v>0</v>
      </c>
      <c r="F27" s="170">
        <v>0</v>
      </c>
      <c r="H27" s="170">
        <v>-935795973</v>
      </c>
      <c r="J27" s="170">
        <v>0</v>
      </c>
    </row>
    <row r="28" spans="1:10" ht="18.95" customHeight="1">
      <c r="A28" s="173" t="s">
        <v>167</v>
      </c>
      <c r="C28" s="163"/>
      <c r="D28" s="170">
        <v>0</v>
      </c>
      <c r="E28" s="153"/>
      <c r="F28" s="170">
        <v>-536994120</v>
      </c>
      <c r="G28" s="153"/>
      <c r="H28" s="170">
        <v>0</v>
      </c>
      <c r="I28" s="153"/>
      <c r="J28" s="170">
        <v>-1016281273</v>
      </c>
    </row>
    <row r="29" spans="1:10" ht="18.95" customHeight="1">
      <c r="A29" s="173" t="s">
        <v>242</v>
      </c>
      <c r="C29" s="163"/>
      <c r="D29" s="170">
        <v>-4780107</v>
      </c>
      <c r="E29" s="153"/>
      <c r="F29" s="170">
        <v>-4780107</v>
      </c>
      <c r="G29" s="153"/>
      <c r="H29" s="170">
        <v>0</v>
      </c>
      <c r="I29" s="153"/>
      <c r="J29" s="170">
        <v>0</v>
      </c>
    </row>
    <row r="30" spans="1:10" ht="18.95" customHeight="1">
      <c r="A30" s="173" t="s">
        <v>202</v>
      </c>
      <c r="C30" s="163"/>
      <c r="D30" s="170">
        <v>0</v>
      </c>
      <c r="E30" s="153"/>
      <c r="F30" s="170">
        <v>0</v>
      </c>
      <c r="G30" s="153"/>
      <c r="H30" s="170">
        <v>54600000</v>
      </c>
      <c r="I30" s="153"/>
      <c r="J30" s="170">
        <v>75000000</v>
      </c>
    </row>
    <row r="31" spans="1:10" ht="18.95" customHeight="1">
      <c r="A31" s="173" t="s">
        <v>308</v>
      </c>
      <c r="C31" s="163"/>
      <c r="D31" s="170">
        <v>0</v>
      </c>
      <c r="E31" s="153"/>
      <c r="F31" s="170">
        <v>0</v>
      </c>
      <c r="G31" s="153"/>
      <c r="H31" s="170">
        <v>145500000</v>
      </c>
      <c r="I31" s="153"/>
      <c r="J31" s="170">
        <v>0</v>
      </c>
    </row>
    <row r="32" spans="1:10" ht="18.95" customHeight="1">
      <c r="A32" s="173" t="s">
        <v>179</v>
      </c>
      <c r="C32" s="163"/>
      <c r="D32" s="163">
        <v>-792349870</v>
      </c>
      <c r="F32" s="163">
        <v>-467742877</v>
      </c>
      <c r="H32" s="163">
        <v>0</v>
      </c>
      <c r="J32" s="163">
        <v>0</v>
      </c>
    </row>
    <row r="33" spans="1:10" ht="18.95" customHeight="1">
      <c r="A33" s="173" t="s">
        <v>279</v>
      </c>
      <c r="C33" s="163"/>
      <c r="D33" s="170">
        <v>2685439</v>
      </c>
      <c r="F33" s="170">
        <v>-43709191</v>
      </c>
      <c r="H33" s="170">
        <v>956485</v>
      </c>
      <c r="J33" s="170">
        <v>-2774507</v>
      </c>
    </row>
    <row r="34" spans="1:10" ht="18.95" customHeight="1">
      <c r="A34" s="173" t="s">
        <v>111</v>
      </c>
      <c r="C34" s="163"/>
      <c r="D34" s="170">
        <v>16652336</v>
      </c>
      <c r="E34" s="170"/>
      <c r="F34" s="170">
        <v>6368720</v>
      </c>
      <c r="G34" s="170"/>
      <c r="H34" s="170">
        <v>13767275</v>
      </c>
      <c r="I34" s="170"/>
      <c r="J34" s="170">
        <v>7817853</v>
      </c>
    </row>
    <row r="35" spans="1:10" ht="18.95" customHeight="1">
      <c r="A35" s="173" t="s">
        <v>203</v>
      </c>
      <c r="C35" s="163"/>
      <c r="D35" s="170">
        <v>1933848</v>
      </c>
      <c r="E35" s="170"/>
      <c r="F35" s="170">
        <v>-17316628</v>
      </c>
      <c r="G35" s="170"/>
      <c r="H35" s="170">
        <v>-2831935</v>
      </c>
      <c r="I35" s="170"/>
      <c r="J35" s="170">
        <v>-12935523</v>
      </c>
    </row>
    <row r="36" spans="1:10" ht="18.95" customHeight="1">
      <c r="A36" s="173" t="s">
        <v>157</v>
      </c>
      <c r="C36" s="163"/>
      <c r="D36" s="170">
        <v>1013294</v>
      </c>
      <c r="E36" s="153"/>
      <c r="F36" s="170">
        <v>746159</v>
      </c>
      <c r="G36" s="153"/>
      <c r="H36" s="170">
        <v>1013294</v>
      </c>
      <c r="I36" s="153"/>
      <c r="J36" s="170">
        <v>733452</v>
      </c>
    </row>
    <row r="37" spans="1:10" ht="18.95" customHeight="1">
      <c r="A37" s="173" t="s">
        <v>40</v>
      </c>
      <c r="C37" s="163"/>
      <c r="D37" s="163">
        <v>-405010171</v>
      </c>
      <c r="F37" s="163">
        <v>-389620128</v>
      </c>
      <c r="H37" s="163">
        <v>-857417173</v>
      </c>
      <c r="J37" s="170">
        <v>-692236123</v>
      </c>
    </row>
    <row r="38" spans="1:10" ht="18.95" customHeight="1">
      <c r="A38" s="173" t="s">
        <v>136</v>
      </c>
      <c r="C38" s="163"/>
      <c r="D38" s="170">
        <v>-1930711</v>
      </c>
      <c r="F38" s="170">
        <v>0</v>
      </c>
      <c r="H38" s="170">
        <v>-1333000295</v>
      </c>
      <c r="J38" s="170">
        <v>-849540726</v>
      </c>
    </row>
    <row r="39" spans="1:10" ht="18.95" customHeight="1">
      <c r="A39" s="173" t="s">
        <v>41</v>
      </c>
      <c r="C39" s="163"/>
      <c r="D39" s="168">
        <v>780217987</v>
      </c>
      <c r="F39" s="168">
        <v>711869291</v>
      </c>
      <c r="H39" s="168">
        <v>1615246394</v>
      </c>
      <c r="J39" s="73">
        <v>1238737435</v>
      </c>
    </row>
    <row r="40" spans="1:10" ht="18.95" customHeight="1">
      <c r="A40" s="173" t="s">
        <v>123</v>
      </c>
      <c r="C40" s="163"/>
      <c r="D40" s="166"/>
      <c r="F40" s="166"/>
      <c r="H40" s="166"/>
      <c r="J40" s="166"/>
    </row>
    <row r="41" spans="1:10" ht="18.95" customHeight="1">
      <c r="A41" s="173" t="s">
        <v>42</v>
      </c>
      <c r="C41" s="163"/>
      <c r="D41" s="152">
        <f>SUM(D8:D39)</f>
        <v>1423558688</v>
      </c>
      <c r="F41" s="152">
        <f>SUM(F8:F39)</f>
        <v>1201264533</v>
      </c>
      <c r="H41" s="152">
        <f>SUM(H8:H39)</f>
        <v>75750191</v>
      </c>
      <c r="J41" s="152">
        <f>SUM(J8:J39)</f>
        <v>342341584</v>
      </c>
    </row>
    <row r="42" spans="1:10" ht="18.95" customHeight="1">
      <c r="A42" s="149" t="s">
        <v>43</v>
      </c>
      <c r="C42" s="163"/>
    </row>
    <row r="43" spans="1:10" ht="18.95" customHeight="1">
      <c r="A43" s="173" t="s">
        <v>84</v>
      </c>
      <c r="C43" s="163"/>
      <c r="D43" s="170">
        <v>-66825125</v>
      </c>
      <c r="F43" s="170">
        <v>50027376</v>
      </c>
      <c r="H43" s="170">
        <v>388616050</v>
      </c>
      <c r="J43" s="170">
        <v>8929436</v>
      </c>
    </row>
    <row r="44" spans="1:10" ht="18.95" customHeight="1">
      <c r="A44" s="173" t="s">
        <v>124</v>
      </c>
      <c r="C44" s="163"/>
      <c r="D44" s="170">
        <v>5296247</v>
      </c>
      <c r="F44" s="170">
        <v>-709795</v>
      </c>
      <c r="H44" s="170">
        <v>-17373207</v>
      </c>
      <c r="J44" s="170">
        <v>-5022832</v>
      </c>
    </row>
    <row r="45" spans="1:10" ht="18.95" customHeight="1">
      <c r="A45" s="173" t="s">
        <v>97</v>
      </c>
      <c r="C45" s="163"/>
      <c r="D45" s="170">
        <v>-1490282421</v>
      </c>
      <c r="F45" s="170">
        <v>328361697</v>
      </c>
      <c r="H45" s="170">
        <v>-650390559</v>
      </c>
      <c r="J45" s="170">
        <v>-258600572</v>
      </c>
    </row>
    <row r="46" spans="1:10" ht="18.95" customHeight="1">
      <c r="A46" s="173" t="s">
        <v>174</v>
      </c>
      <c r="C46" s="163"/>
      <c r="D46" s="170">
        <v>-238772058</v>
      </c>
      <c r="F46" s="170">
        <v>-50856282</v>
      </c>
      <c r="H46" s="170">
        <v>-841468</v>
      </c>
      <c r="J46" s="170">
        <v>-1239421</v>
      </c>
    </row>
    <row r="47" spans="1:10" ht="18.95" customHeight="1">
      <c r="A47" s="173" t="s">
        <v>56</v>
      </c>
      <c r="C47" s="163"/>
      <c r="D47" s="170">
        <v>-182890142</v>
      </c>
      <c r="F47" s="170">
        <v>-33303102</v>
      </c>
      <c r="H47" s="170">
        <v>5054531</v>
      </c>
      <c r="J47" s="170">
        <v>-13962550</v>
      </c>
    </row>
    <row r="48" spans="1:10" ht="18.95" customHeight="1">
      <c r="A48" s="173" t="s">
        <v>213</v>
      </c>
      <c r="C48" s="163"/>
      <c r="D48" s="170">
        <v>133117</v>
      </c>
      <c r="F48" s="170">
        <v>4992566</v>
      </c>
      <c r="H48" s="170">
        <v>24973</v>
      </c>
      <c r="J48" s="170">
        <v>346683</v>
      </c>
    </row>
    <row r="49" spans="1:17" ht="18.95" customHeight="1">
      <c r="A49" s="173" t="s">
        <v>44</v>
      </c>
      <c r="C49" s="163"/>
      <c r="D49" s="170">
        <v>77973347</v>
      </c>
      <c r="F49" s="170">
        <v>9418166</v>
      </c>
      <c r="H49" s="170">
        <v>-31702486</v>
      </c>
      <c r="J49" s="170">
        <v>76852721</v>
      </c>
    </row>
    <row r="50" spans="1:17" ht="18.95" customHeight="1">
      <c r="A50" s="173" t="s">
        <v>248</v>
      </c>
      <c r="C50" s="163"/>
      <c r="D50" s="170">
        <v>-1155304</v>
      </c>
      <c r="F50" s="170">
        <v>-614632</v>
      </c>
      <c r="H50" s="170">
        <v>0</v>
      </c>
      <c r="J50" s="170">
        <v>0</v>
      </c>
    </row>
    <row r="51" spans="1:17" ht="18.95" customHeight="1">
      <c r="A51" s="173" t="s">
        <v>204</v>
      </c>
      <c r="C51" s="163"/>
      <c r="D51" s="170">
        <v>1653189</v>
      </c>
      <c r="F51" s="170">
        <v>-4092387</v>
      </c>
      <c r="H51" s="170">
        <v>-760780</v>
      </c>
      <c r="J51" s="170">
        <v>-851440</v>
      </c>
    </row>
    <row r="52" spans="1:17" ht="18.95" customHeight="1">
      <c r="A52" s="173" t="s">
        <v>86</v>
      </c>
      <c r="C52" s="163"/>
      <c r="D52" s="170">
        <v>-4348483</v>
      </c>
      <c r="F52" s="170">
        <v>660244</v>
      </c>
      <c r="H52" s="170">
        <v>-3000000</v>
      </c>
      <c r="J52" s="170">
        <v>0</v>
      </c>
    </row>
    <row r="53" spans="1:17" ht="18.95" customHeight="1">
      <c r="A53" s="149"/>
      <c r="C53" s="151"/>
      <c r="D53" s="150"/>
      <c r="E53" s="150"/>
      <c r="F53" s="170"/>
      <c r="G53" s="173"/>
      <c r="H53" s="170"/>
      <c r="I53" s="173"/>
      <c r="J53" s="170"/>
      <c r="K53" s="150"/>
      <c r="L53" s="150"/>
    </row>
    <row r="54" spans="1:17" ht="18.95" customHeight="1">
      <c r="A54" s="173" t="s">
        <v>1</v>
      </c>
      <c r="C54" s="151"/>
      <c r="D54" s="150"/>
      <c r="E54" s="150"/>
      <c r="F54" s="170"/>
      <c r="G54" s="173"/>
      <c r="H54" s="170"/>
      <c r="I54" s="173"/>
      <c r="J54" s="170"/>
      <c r="K54" s="150"/>
      <c r="L54" s="150"/>
    </row>
    <row r="55" spans="1:17" ht="18.95" customHeight="1">
      <c r="A55" s="149" t="s">
        <v>82</v>
      </c>
      <c r="C55" s="151"/>
      <c r="D55" s="150"/>
      <c r="E55" s="150"/>
      <c r="F55" s="170"/>
      <c r="G55" s="173"/>
      <c r="H55" s="170"/>
      <c r="I55" s="173"/>
      <c r="J55" s="170"/>
      <c r="K55" s="150"/>
      <c r="L55" s="150"/>
    </row>
    <row r="56" spans="1:17" ht="18.95" customHeight="1">
      <c r="A56" s="149" t="s">
        <v>99</v>
      </c>
      <c r="C56" s="151"/>
      <c r="D56" s="150"/>
      <c r="E56" s="150"/>
      <c r="F56" s="150"/>
      <c r="G56" s="150"/>
      <c r="H56" s="150"/>
      <c r="I56" s="150"/>
      <c r="J56" s="150"/>
      <c r="K56" s="150"/>
      <c r="L56" s="150"/>
    </row>
    <row r="57" spans="1:17" ht="18.95" customHeight="1">
      <c r="A57" s="149" t="s">
        <v>282</v>
      </c>
      <c r="C57" s="151"/>
      <c r="D57" s="150"/>
      <c r="E57" s="150"/>
      <c r="F57" s="150"/>
      <c r="G57" s="150"/>
      <c r="H57" s="150"/>
      <c r="I57" s="150"/>
      <c r="J57" s="150"/>
      <c r="K57" s="150"/>
      <c r="L57" s="150"/>
    </row>
    <row r="58" spans="1:17" ht="18.95" customHeight="1">
      <c r="A58" s="151"/>
      <c r="C58" s="151"/>
      <c r="D58" s="151"/>
      <c r="E58" s="151"/>
      <c r="F58" s="151"/>
      <c r="G58" s="169"/>
      <c r="H58" s="151"/>
      <c r="I58" s="151"/>
      <c r="J58" s="154" t="s">
        <v>68</v>
      </c>
    </row>
    <row r="59" spans="1:17" s="155" customFormat="1" ht="18.95" customHeight="1">
      <c r="A59" s="173"/>
      <c r="B59" s="156"/>
      <c r="C59" s="157"/>
      <c r="D59" s="158"/>
      <c r="E59" s="158" t="s">
        <v>36</v>
      </c>
      <c r="F59" s="158"/>
      <c r="G59" s="159"/>
      <c r="H59" s="160"/>
      <c r="I59" s="158" t="s">
        <v>37</v>
      </c>
      <c r="J59" s="160"/>
      <c r="L59" s="171"/>
      <c r="M59" s="171"/>
      <c r="N59" s="171"/>
      <c r="O59" s="171"/>
      <c r="P59" s="171"/>
      <c r="Q59" s="171"/>
    </row>
    <row r="60" spans="1:17" ht="18.95" customHeight="1">
      <c r="A60" s="173"/>
      <c r="B60" s="172"/>
      <c r="D60" s="161" t="s">
        <v>281</v>
      </c>
      <c r="F60" s="161" t="s">
        <v>255</v>
      </c>
      <c r="G60" s="153"/>
      <c r="H60" s="161" t="s">
        <v>281</v>
      </c>
      <c r="J60" s="161" t="s">
        <v>255</v>
      </c>
    </row>
    <row r="61" spans="1:17" ht="18.95" customHeight="1">
      <c r="A61" s="149" t="s">
        <v>45</v>
      </c>
      <c r="C61" s="163"/>
      <c r="D61" s="150"/>
      <c r="E61" s="150"/>
      <c r="F61" s="150"/>
      <c r="G61" s="150"/>
      <c r="H61" s="150"/>
      <c r="I61" s="150"/>
      <c r="J61" s="150"/>
      <c r="K61" s="150"/>
      <c r="L61" s="150"/>
    </row>
    <row r="62" spans="1:17" ht="18.95" customHeight="1">
      <c r="A62" s="173" t="s">
        <v>85</v>
      </c>
      <c r="C62" s="163"/>
      <c r="D62" s="170">
        <v>29655206</v>
      </c>
      <c r="F62" s="170">
        <v>315537035</v>
      </c>
      <c r="H62" s="170">
        <v>56858868</v>
      </c>
      <c r="J62" s="170">
        <v>154875639</v>
      </c>
      <c r="K62" s="150"/>
      <c r="L62" s="150"/>
    </row>
    <row r="63" spans="1:17" ht="18.95" customHeight="1">
      <c r="A63" s="173" t="s">
        <v>114</v>
      </c>
      <c r="C63" s="163"/>
      <c r="D63" s="170">
        <v>-6445650</v>
      </c>
      <c r="F63" s="170">
        <v>-27490706</v>
      </c>
      <c r="H63" s="170">
        <v>-1940541</v>
      </c>
      <c r="J63" s="170">
        <v>-8985430</v>
      </c>
      <c r="K63" s="150"/>
      <c r="L63" s="150"/>
    </row>
    <row r="64" spans="1:17" ht="18.95" customHeight="1">
      <c r="A64" s="173" t="s">
        <v>94</v>
      </c>
      <c r="C64" s="163"/>
      <c r="D64" s="152">
        <v>0</v>
      </c>
      <c r="F64" s="152">
        <v>-200150</v>
      </c>
      <c r="H64" s="152">
        <v>0</v>
      </c>
      <c r="J64" s="152">
        <v>0</v>
      </c>
      <c r="K64" s="150"/>
      <c r="L64" s="150"/>
    </row>
    <row r="65" spans="1:12" ht="18.95" customHeight="1">
      <c r="A65" s="173" t="s">
        <v>66</v>
      </c>
      <c r="C65" s="163"/>
      <c r="D65" s="152">
        <v>310389017</v>
      </c>
      <c r="F65" s="152">
        <v>-66032047</v>
      </c>
      <c r="H65" s="152">
        <v>-337324801</v>
      </c>
      <c r="J65" s="152">
        <v>-306461105</v>
      </c>
      <c r="K65" s="150"/>
      <c r="L65" s="150"/>
    </row>
    <row r="66" spans="1:12" ht="18.95" customHeight="1">
      <c r="A66" s="173" t="s">
        <v>178</v>
      </c>
      <c r="C66" s="163"/>
      <c r="D66" s="152">
        <v>-15684227</v>
      </c>
      <c r="F66" s="152">
        <v>1971289</v>
      </c>
      <c r="H66" s="152">
        <v>4799195</v>
      </c>
      <c r="J66" s="152">
        <v>-612575</v>
      </c>
      <c r="K66" s="150"/>
      <c r="L66" s="150"/>
    </row>
    <row r="67" spans="1:12" ht="18.95" customHeight="1">
      <c r="A67" s="173" t="s">
        <v>205</v>
      </c>
      <c r="C67" s="163"/>
      <c r="D67" s="152">
        <v>-2050553</v>
      </c>
      <c r="F67" s="152">
        <v>-1347341</v>
      </c>
      <c r="H67" s="152">
        <v>-3491054</v>
      </c>
      <c r="J67" s="152">
        <v>1032089</v>
      </c>
      <c r="K67" s="150"/>
      <c r="L67" s="150"/>
    </row>
    <row r="68" spans="1:12" ht="18.95" customHeight="1">
      <c r="A68" s="173" t="s">
        <v>46</v>
      </c>
      <c r="C68" s="163"/>
      <c r="D68" s="153">
        <v>6959180</v>
      </c>
      <c r="E68" s="153"/>
      <c r="F68" s="153">
        <v>3875458</v>
      </c>
      <c r="G68" s="153"/>
      <c r="H68" s="153">
        <v>2636237</v>
      </c>
      <c r="I68" s="153"/>
      <c r="J68" s="153">
        <v>1981141</v>
      </c>
    </row>
    <row r="69" spans="1:12" ht="18.95" customHeight="1">
      <c r="A69" s="173" t="s">
        <v>209</v>
      </c>
      <c r="C69" s="163"/>
      <c r="D69" s="152">
        <v>-11628250</v>
      </c>
      <c r="F69" s="152">
        <v>-10827584</v>
      </c>
      <c r="H69" s="152">
        <v>-10323250</v>
      </c>
      <c r="J69" s="152">
        <v>-12342586</v>
      </c>
      <c r="K69" s="150"/>
      <c r="L69" s="150"/>
    </row>
    <row r="70" spans="1:12" ht="18.95" customHeight="1">
      <c r="A70" s="173" t="s">
        <v>309</v>
      </c>
      <c r="C70" s="163"/>
      <c r="D70" s="153">
        <v>-5502809</v>
      </c>
      <c r="E70" s="153"/>
      <c r="F70" s="153">
        <v>-5468425</v>
      </c>
      <c r="G70" s="153"/>
      <c r="H70" s="153">
        <v>-5502809</v>
      </c>
      <c r="I70" s="153"/>
      <c r="J70" s="153">
        <v>-5468425</v>
      </c>
    </row>
    <row r="71" spans="1:12" ht="18.95" customHeight="1">
      <c r="A71" s="173" t="s">
        <v>233</v>
      </c>
      <c r="C71" s="163"/>
      <c r="D71" s="167">
        <v>-6284847</v>
      </c>
      <c r="E71" s="153"/>
      <c r="F71" s="167">
        <v>-4633542</v>
      </c>
      <c r="G71" s="153"/>
      <c r="H71" s="167">
        <v>-6284847</v>
      </c>
      <c r="I71" s="153"/>
      <c r="J71" s="167">
        <v>0</v>
      </c>
    </row>
    <row r="72" spans="1:12" ht="18.95" customHeight="1">
      <c r="A72" s="173" t="s">
        <v>310</v>
      </c>
      <c r="C72" s="163"/>
      <c r="D72" s="153">
        <f>SUM(D41:D52,D62:D71)</f>
        <v>-176251878</v>
      </c>
      <c r="E72" s="153"/>
      <c r="F72" s="153">
        <f>SUM(F41:F52,F62:F71)</f>
        <v>1710532371</v>
      </c>
      <c r="G72" s="153"/>
      <c r="H72" s="153">
        <f>SUM(H41:H52,H62:H71)</f>
        <v>-535195757</v>
      </c>
      <c r="I72" s="153"/>
      <c r="J72" s="153">
        <f>SUM(J41:J52,J62:J71)</f>
        <v>-27187643</v>
      </c>
    </row>
    <row r="73" spans="1:12" ht="18.95" customHeight="1">
      <c r="A73" s="173" t="s">
        <v>243</v>
      </c>
      <c r="C73" s="163"/>
      <c r="D73" s="153">
        <v>306034317</v>
      </c>
      <c r="E73" s="153"/>
      <c r="F73" s="153">
        <v>1766599</v>
      </c>
      <c r="G73" s="153"/>
      <c r="H73" s="153">
        <v>145662529</v>
      </c>
      <c r="I73" s="153"/>
      <c r="J73" s="153">
        <v>0</v>
      </c>
    </row>
    <row r="74" spans="1:12" ht="18.95" customHeight="1">
      <c r="A74" s="173" t="s">
        <v>116</v>
      </c>
      <c r="C74" s="163"/>
      <c r="D74" s="167">
        <v>-188209784</v>
      </c>
      <c r="F74" s="167">
        <v>-172002924</v>
      </c>
      <c r="H74" s="167">
        <v>-34330903</v>
      </c>
      <c r="J74" s="167">
        <v>-31328258</v>
      </c>
    </row>
    <row r="75" spans="1:12" ht="18.95" customHeight="1">
      <c r="A75" s="149" t="s">
        <v>137</v>
      </c>
      <c r="C75" s="163"/>
      <c r="D75" s="165">
        <f>SUM(D72:D74)</f>
        <v>-58427345</v>
      </c>
      <c r="F75" s="165">
        <f>SUM(F72:F74)</f>
        <v>1540296046</v>
      </c>
      <c r="H75" s="165">
        <f>SUM(H72:H74)</f>
        <v>-423864131</v>
      </c>
      <c r="J75" s="165">
        <f>SUM(J72:J74)</f>
        <v>-58515901</v>
      </c>
    </row>
    <row r="76" spans="1:12" ht="18.95" customHeight="1">
      <c r="A76" s="149" t="s">
        <v>47</v>
      </c>
      <c r="C76" s="163"/>
    </row>
    <row r="77" spans="1:12" ht="18.95" customHeight="1">
      <c r="A77" s="173" t="s">
        <v>234</v>
      </c>
      <c r="C77" s="163"/>
      <c r="D77" s="152">
        <v>32732271</v>
      </c>
      <c r="F77" s="152">
        <v>45378061</v>
      </c>
      <c r="H77" s="152">
        <v>-68000040</v>
      </c>
      <c r="J77" s="152">
        <v>35819099</v>
      </c>
    </row>
    <row r="78" spans="1:12" ht="18.95" customHeight="1">
      <c r="A78" s="173" t="s">
        <v>273</v>
      </c>
      <c r="C78" s="163"/>
      <c r="D78" s="152">
        <v>0</v>
      </c>
      <c r="F78" s="152">
        <v>0</v>
      </c>
      <c r="H78" s="152">
        <v>275215399</v>
      </c>
      <c r="J78" s="152">
        <v>-800390322</v>
      </c>
    </row>
    <row r="79" spans="1:12" ht="18.95" customHeight="1">
      <c r="A79" s="173" t="s">
        <v>104</v>
      </c>
      <c r="C79" s="163"/>
      <c r="D79" s="152">
        <v>-453250000</v>
      </c>
      <c r="F79" s="152">
        <v>-565650000</v>
      </c>
      <c r="H79" s="152">
        <v>-453250000</v>
      </c>
      <c r="J79" s="152">
        <v>-514650000</v>
      </c>
    </row>
    <row r="80" spans="1:12" ht="18.95" customHeight="1">
      <c r="A80" s="173" t="s">
        <v>112</v>
      </c>
      <c r="C80" s="163"/>
      <c r="D80" s="152">
        <v>1941525646</v>
      </c>
      <c r="F80" s="152">
        <v>1456696272</v>
      </c>
      <c r="H80" s="152">
        <v>1405505304</v>
      </c>
      <c r="J80" s="152">
        <v>1163528107</v>
      </c>
    </row>
    <row r="81" spans="1:10" ht="18.95" customHeight="1">
      <c r="A81" s="173" t="s">
        <v>244</v>
      </c>
      <c r="C81" s="163"/>
      <c r="D81" s="152">
        <v>492750000</v>
      </c>
      <c r="F81" s="152">
        <v>0</v>
      </c>
      <c r="H81" s="152">
        <v>492750000</v>
      </c>
      <c r="J81" s="152">
        <v>0</v>
      </c>
    </row>
    <row r="82" spans="1:10" ht="18.95" customHeight="1">
      <c r="A82" s="173" t="s">
        <v>245</v>
      </c>
      <c r="C82" s="163"/>
      <c r="D82" s="153">
        <v>-175674833</v>
      </c>
      <c r="E82" s="153"/>
      <c r="F82" s="153">
        <v>-139836288</v>
      </c>
      <c r="G82" s="153"/>
      <c r="H82" s="153">
        <v>0</v>
      </c>
      <c r="I82" s="153"/>
      <c r="J82" s="153">
        <v>0</v>
      </c>
    </row>
    <row r="83" spans="1:10" ht="18.95" customHeight="1">
      <c r="A83" s="173" t="s">
        <v>321</v>
      </c>
      <c r="C83" s="163"/>
      <c r="D83" s="152">
        <v>0</v>
      </c>
      <c r="F83" s="152">
        <v>0</v>
      </c>
      <c r="H83" s="152">
        <v>2446887196</v>
      </c>
      <c r="J83" s="152">
        <v>105224436</v>
      </c>
    </row>
    <row r="84" spans="1:10" ht="18.95" customHeight="1">
      <c r="A84" s="173" t="s">
        <v>115</v>
      </c>
      <c r="C84" s="163"/>
      <c r="D84" s="152">
        <v>-990231575</v>
      </c>
      <c r="F84" s="152">
        <v>-374820600</v>
      </c>
      <c r="H84" s="152">
        <v>-2573060169</v>
      </c>
      <c r="J84" s="152">
        <v>-443820600</v>
      </c>
    </row>
    <row r="85" spans="1:10" ht="18.95" customHeight="1">
      <c r="A85" s="173" t="s">
        <v>246</v>
      </c>
      <c r="C85" s="163"/>
    </row>
    <row r="86" spans="1:10" ht="18.95" customHeight="1">
      <c r="A86" s="173" t="s">
        <v>311</v>
      </c>
      <c r="C86" s="163"/>
      <c r="D86" s="152">
        <v>1836321751</v>
      </c>
      <c r="F86" s="152">
        <v>786900668</v>
      </c>
      <c r="H86" s="152">
        <v>0</v>
      </c>
      <c r="J86" s="152">
        <v>0</v>
      </c>
    </row>
    <row r="87" spans="1:10" ht="18.95" customHeight="1">
      <c r="A87" s="173" t="s">
        <v>312</v>
      </c>
      <c r="C87" s="163"/>
      <c r="D87" s="152">
        <v>-735341109</v>
      </c>
      <c r="F87" s="152">
        <v>0</v>
      </c>
      <c r="H87" s="152">
        <v>0</v>
      </c>
      <c r="J87" s="152">
        <v>0</v>
      </c>
    </row>
    <row r="88" spans="1:10" ht="18.95" customHeight="1">
      <c r="A88" s="173" t="s">
        <v>117</v>
      </c>
      <c r="C88" s="163"/>
      <c r="D88" s="152">
        <v>619701339</v>
      </c>
      <c r="F88" s="152">
        <v>263626602</v>
      </c>
      <c r="H88" s="152">
        <v>981811065</v>
      </c>
      <c r="J88" s="152">
        <v>310457987</v>
      </c>
    </row>
    <row r="89" spans="1:10" ht="18.95" customHeight="1">
      <c r="A89" s="173" t="s">
        <v>235</v>
      </c>
      <c r="C89" s="163"/>
      <c r="D89" s="152">
        <v>705151344</v>
      </c>
      <c r="F89" s="152">
        <v>115378537</v>
      </c>
      <c r="H89" s="152">
        <v>1121863090</v>
      </c>
      <c r="J89" s="152">
        <v>849540726</v>
      </c>
    </row>
    <row r="90" spans="1:10" ht="18.95" customHeight="1">
      <c r="A90" s="173" t="s">
        <v>236</v>
      </c>
      <c r="C90" s="163"/>
      <c r="D90" s="152">
        <v>690565</v>
      </c>
      <c r="F90" s="152">
        <v>50787075</v>
      </c>
      <c r="H90" s="152">
        <v>572129</v>
      </c>
      <c r="J90" s="152">
        <v>4900264</v>
      </c>
    </row>
    <row r="91" spans="1:10" ht="18.95" customHeight="1">
      <c r="A91" s="173" t="s">
        <v>313</v>
      </c>
      <c r="C91" s="163"/>
      <c r="D91" s="152">
        <v>1452897</v>
      </c>
      <c r="F91" s="152">
        <v>0</v>
      </c>
      <c r="H91" s="152">
        <v>0</v>
      </c>
      <c r="J91" s="152">
        <v>0</v>
      </c>
    </row>
    <row r="92" spans="1:10" ht="18.95" customHeight="1">
      <c r="A92" s="173" t="s">
        <v>274</v>
      </c>
      <c r="C92" s="163"/>
      <c r="D92" s="152">
        <v>13855638</v>
      </c>
      <c r="F92" s="152">
        <v>3032181</v>
      </c>
      <c r="H92" s="152">
        <v>0</v>
      </c>
      <c r="J92" s="152">
        <v>0</v>
      </c>
    </row>
    <row r="93" spans="1:10" ht="18.95" customHeight="1">
      <c r="A93" s="173" t="s">
        <v>249</v>
      </c>
      <c r="C93" s="163"/>
      <c r="D93" s="167">
        <v>-25906847</v>
      </c>
      <c r="E93" s="153"/>
      <c r="F93" s="167">
        <v>-79280996</v>
      </c>
      <c r="G93" s="153"/>
      <c r="H93" s="167">
        <v>-15860153</v>
      </c>
      <c r="I93" s="153"/>
      <c r="J93" s="167">
        <v>-20283812</v>
      </c>
    </row>
    <row r="94" spans="1:10" ht="18.95" customHeight="1">
      <c r="A94" s="149" t="s">
        <v>314</v>
      </c>
      <c r="C94" s="163"/>
      <c r="D94" s="167">
        <f>SUM(D77:D93)</f>
        <v>3263777087</v>
      </c>
      <c r="E94" s="153"/>
      <c r="F94" s="167">
        <f>SUM(F77:F93)</f>
        <v>1562211512</v>
      </c>
      <c r="G94" s="153"/>
      <c r="H94" s="167">
        <f>SUM(H77:H93)</f>
        <v>3614433821</v>
      </c>
      <c r="I94" s="153"/>
      <c r="J94" s="167">
        <f>SUM(J77:J93)</f>
        <v>690325885</v>
      </c>
    </row>
    <row r="95" spans="1:10" ht="18.95" customHeight="1">
      <c r="A95" s="149"/>
      <c r="C95" s="163"/>
      <c r="D95" s="153"/>
      <c r="F95" s="153"/>
      <c r="H95" s="153"/>
      <c r="J95" s="153"/>
    </row>
    <row r="96" spans="1:10" ht="18.95" customHeight="1">
      <c r="A96" s="173" t="s">
        <v>1</v>
      </c>
      <c r="C96" s="163"/>
    </row>
    <row r="97" spans="1:17" ht="18.95" customHeight="1">
      <c r="A97" s="149" t="s">
        <v>82</v>
      </c>
      <c r="C97" s="151"/>
      <c r="J97" s="170"/>
    </row>
    <row r="98" spans="1:17" ht="18.95" customHeight="1">
      <c r="A98" s="149" t="s">
        <v>99</v>
      </c>
      <c r="C98" s="151"/>
    </row>
    <row r="99" spans="1:17" ht="18.95" customHeight="1">
      <c r="A99" s="149" t="s">
        <v>282</v>
      </c>
      <c r="C99" s="151"/>
    </row>
    <row r="100" spans="1:17" ht="18.95" customHeight="1">
      <c r="A100" s="151"/>
      <c r="C100" s="151"/>
      <c r="J100" s="154" t="s">
        <v>68</v>
      </c>
    </row>
    <row r="101" spans="1:17" s="155" customFormat="1" ht="18.95" customHeight="1">
      <c r="B101" s="156"/>
      <c r="C101" s="157"/>
      <c r="D101" s="158"/>
      <c r="E101" s="158" t="s">
        <v>36</v>
      </c>
      <c r="F101" s="158"/>
      <c r="G101" s="159"/>
      <c r="H101" s="160"/>
      <c r="I101" s="158" t="s">
        <v>37</v>
      </c>
      <c r="J101" s="160"/>
      <c r="L101" s="171"/>
      <c r="M101" s="171"/>
      <c r="N101" s="171"/>
      <c r="O101" s="171"/>
      <c r="P101" s="171"/>
      <c r="Q101" s="171"/>
    </row>
    <row r="102" spans="1:17" ht="18.95" customHeight="1">
      <c r="B102" s="172"/>
      <c r="D102" s="161" t="s">
        <v>281</v>
      </c>
      <c r="F102" s="161" t="s">
        <v>255</v>
      </c>
      <c r="G102" s="153"/>
      <c r="H102" s="161" t="s">
        <v>281</v>
      </c>
      <c r="J102" s="161" t="s">
        <v>255</v>
      </c>
    </row>
    <row r="103" spans="1:17" ht="18.95" customHeight="1">
      <c r="A103" s="149" t="s">
        <v>48</v>
      </c>
      <c r="C103" s="163"/>
    </row>
    <row r="104" spans="1:17" ht="18.95" customHeight="1">
      <c r="A104" s="173" t="s">
        <v>315</v>
      </c>
      <c r="C104" s="163"/>
      <c r="D104" s="152">
        <v>-588025100</v>
      </c>
      <c r="F104" s="152">
        <v>-2131979886</v>
      </c>
      <c r="H104" s="152">
        <v>0</v>
      </c>
      <c r="J104" s="152">
        <v>-591984086</v>
      </c>
    </row>
    <row r="105" spans="1:17" ht="18.95" customHeight="1">
      <c r="A105" s="173" t="s">
        <v>206</v>
      </c>
      <c r="C105" s="163"/>
      <c r="D105" s="152">
        <v>0</v>
      </c>
      <c r="F105" s="152">
        <v>0</v>
      </c>
      <c r="H105" s="152">
        <v>1231465125</v>
      </c>
      <c r="J105" s="152">
        <v>548668987</v>
      </c>
    </row>
    <row r="106" spans="1:17" ht="18.95" customHeight="1">
      <c r="A106" s="173" t="s">
        <v>275</v>
      </c>
      <c r="C106" s="163"/>
      <c r="D106" s="152">
        <v>8415</v>
      </c>
      <c r="F106" s="152">
        <v>99</v>
      </c>
      <c r="H106" s="152">
        <v>8415</v>
      </c>
      <c r="J106" s="152">
        <v>99</v>
      </c>
    </row>
    <row r="107" spans="1:17" ht="18.95" customHeight="1">
      <c r="A107" s="173" t="s">
        <v>254</v>
      </c>
      <c r="C107" s="163"/>
      <c r="D107" s="152">
        <v>-104996391</v>
      </c>
      <c r="F107" s="152">
        <v>-106816232</v>
      </c>
      <c r="H107" s="152">
        <v>-104984092</v>
      </c>
      <c r="J107" s="152">
        <v>-103000196</v>
      </c>
    </row>
    <row r="108" spans="1:17" ht="18.95" customHeight="1">
      <c r="A108" s="173" t="s">
        <v>67</v>
      </c>
      <c r="C108" s="163"/>
      <c r="D108" s="152">
        <v>1263647439</v>
      </c>
      <c r="F108" s="152">
        <v>681439919</v>
      </c>
      <c r="H108" s="152">
        <v>634110439</v>
      </c>
      <c r="J108" s="152">
        <v>148000000</v>
      </c>
    </row>
    <row r="109" spans="1:17" ht="18.95" customHeight="1">
      <c r="A109" s="173" t="s">
        <v>237</v>
      </c>
      <c r="C109" s="163"/>
      <c r="D109" s="152">
        <v>-817976309</v>
      </c>
      <c r="F109" s="152">
        <v>-705123049</v>
      </c>
      <c r="H109" s="152">
        <v>-453655000</v>
      </c>
      <c r="J109" s="152">
        <v>-437811600</v>
      </c>
    </row>
    <row r="110" spans="1:17" ht="18.95" customHeight="1">
      <c r="A110" s="173" t="s">
        <v>158</v>
      </c>
      <c r="C110" s="163"/>
      <c r="D110" s="152">
        <v>4000000000</v>
      </c>
      <c r="F110" s="152">
        <v>11500000000</v>
      </c>
      <c r="H110" s="152">
        <v>4000000000</v>
      </c>
      <c r="J110" s="152">
        <v>11500000000</v>
      </c>
    </row>
    <row r="111" spans="1:17" ht="18.95" customHeight="1">
      <c r="A111" s="173" t="s">
        <v>238</v>
      </c>
      <c r="C111" s="163"/>
      <c r="D111" s="152">
        <v>-5607800000</v>
      </c>
      <c r="F111" s="152">
        <v>-5438900000</v>
      </c>
      <c r="H111" s="152">
        <v>-5607800000</v>
      </c>
      <c r="J111" s="152">
        <v>-5438900000</v>
      </c>
    </row>
    <row r="112" spans="1:17" ht="18.95" customHeight="1">
      <c r="A112" s="173" t="s">
        <v>95</v>
      </c>
      <c r="C112" s="163"/>
      <c r="D112" s="152">
        <v>-45908943</v>
      </c>
      <c r="F112" s="152">
        <v>-102641859</v>
      </c>
      <c r="H112" s="152">
        <v>-38674793</v>
      </c>
      <c r="J112" s="152">
        <v>-97788506</v>
      </c>
    </row>
    <row r="113" spans="1:10" ht="18.95" customHeight="1">
      <c r="A113" s="173" t="s">
        <v>207</v>
      </c>
      <c r="C113" s="163"/>
      <c r="D113" s="152">
        <v>-2000000000</v>
      </c>
      <c r="F113" s="152">
        <v>-1000000000</v>
      </c>
      <c r="H113" s="152">
        <v>-2000000000</v>
      </c>
      <c r="J113" s="152">
        <v>-1000000000</v>
      </c>
    </row>
    <row r="114" spans="1:10" ht="18.95" customHeight="1">
      <c r="A114" s="173" t="s">
        <v>57</v>
      </c>
      <c r="C114" s="163"/>
      <c r="D114" s="152">
        <v>-1192357799</v>
      </c>
      <c r="F114" s="152">
        <v>-849228834</v>
      </c>
      <c r="H114" s="152">
        <v>-1510076416</v>
      </c>
      <c r="J114" s="152">
        <v>-1002096885</v>
      </c>
    </row>
    <row r="115" spans="1:10" ht="18.95" customHeight="1">
      <c r="A115" s="173" t="s">
        <v>145</v>
      </c>
      <c r="C115" s="163"/>
      <c r="D115" s="152">
        <v>-272739725</v>
      </c>
      <c r="F115" s="152">
        <v>-466063558</v>
      </c>
      <c r="H115" s="152">
        <v>-272739725</v>
      </c>
      <c r="J115" s="152">
        <v>-466063558</v>
      </c>
    </row>
    <row r="116" spans="1:10" ht="18.95" customHeight="1">
      <c r="A116" s="173" t="s">
        <v>175</v>
      </c>
      <c r="C116" s="163"/>
      <c r="D116" s="152">
        <v>-83280567</v>
      </c>
      <c r="F116" s="152">
        <v>-6996</v>
      </c>
      <c r="H116" s="152">
        <v>0</v>
      </c>
      <c r="J116" s="152">
        <v>0</v>
      </c>
    </row>
    <row r="117" spans="1:10" ht="18.95" customHeight="1">
      <c r="A117" s="149" t="s">
        <v>247</v>
      </c>
      <c r="C117" s="163"/>
      <c r="D117" s="165">
        <f>SUM(D104:D116)</f>
        <v>-5449428980</v>
      </c>
      <c r="F117" s="165">
        <f>SUM(F104:F116)</f>
        <v>1380679604</v>
      </c>
      <c r="H117" s="165">
        <f>SUM(H104:H116)</f>
        <v>-4122346047</v>
      </c>
      <c r="J117" s="165">
        <f>SUM(J104:J116)</f>
        <v>3059024255</v>
      </c>
    </row>
    <row r="118" spans="1:10" ht="18.95" customHeight="1">
      <c r="A118" s="149" t="s">
        <v>276</v>
      </c>
      <c r="C118" s="163"/>
      <c r="D118" s="152">
        <f>SUM(D75,D94,D117)</f>
        <v>-2244079238</v>
      </c>
      <c r="F118" s="152">
        <f>SUM(F75,F94,F117)</f>
        <v>4483187162</v>
      </c>
      <c r="H118" s="152">
        <f>SUM(H75,H94,H117)</f>
        <v>-931776357</v>
      </c>
      <c r="J118" s="152">
        <f>SUM(J75,J94,J117)</f>
        <v>3690834239</v>
      </c>
    </row>
    <row r="119" spans="1:10" ht="18.95" customHeight="1">
      <c r="A119" s="173" t="s">
        <v>132</v>
      </c>
      <c r="C119" s="163"/>
      <c r="D119" s="167">
        <v>6922884058</v>
      </c>
      <c r="F119" s="167">
        <v>2439696896</v>
      </c>
      <c r="H119" s="167">
        <v>4526676527</v>
      </c>
      <c r="J119" s="167">
        <v>835842288</v>
      </c>
    </row>
    <row r="120" spans="1:10" ht="18.95" customHeight="1" thickBot="1">
      <c r="A120" s="149" t="s">
        <v>239</v>
      </c>
      <c r="C120" s="163"/>
      <c r="D120" s="174">
        <f>SUM(D118:D119)</f>
        <v>4678804820</v>
      </c>
      <c r="F120" s="174">
        <f>SUM(F118:F119)</f>
        <v>6922884058</v>
      </c>
      <c r="H120" s="174">
        <f>SUM(H118:H119)</f>
        <v>3594900170</v>
      </c>
      <c r="J120" s="174">
        <f>SUM(J118:J119)</f>
        <v>4526676527</v>
      </c>
    </row>
    <row r="121" spans="1:10" ht="18.95" customHeight="1" thickTop="1">
      <c r="C121" s="163"/>
      <c r="D121" s="153">
        <f>D120-BS!D9</f>
        <v>0</v>
      </c>
      <c r="F121" s="153">
        <f>F120-BS!F9</f>
        <v>0</v>
      </c>
      <c r="H121" s="153">
        <f>H120-BS!H9</f>
        <v>0</v>
      </c>
      <c r="J121" s="153">
        <f>J120-BS!J9</f>
        <v>0</v>
      </c>
    </row>
    <row r="122" spans="1:10" ht="18.95" customHeight="1">
      <c r="A122" s="149" t="s">
        <v>118</v>
      </c>
      <c r="C122" s="163"/>
      <c r="D122" s="153"/>
      <c r="F122" s="153"/>
      <c r="H122" s="153"/>
      <c r="J122" s="153"/>
    </row>
    <row r="123" spans="1:10" ht="18.95" customHeight="1">
      <c r="A123" s="173" t="s">
        <v>49</v>
      </c>
      <c r="C123" s="163"/>
      <c r="D123" s="170"/>
      <c r="E123" s="163"/>
      <c r="F123" s="170"/>
      <c r="G123" s="163"/>
      <c r="H123" s="170"/>
      <c r="I123" s="163"/>
      <c r="J123" s="170"/>
    </row>
    <row r="124" spans="1:10" ht="18.95" customHeight="1">
      <c r="A124" s="173" t="s">
        <v>319</v>
      </c>
      <c r="C124" s="163"/>
      <c r="D124" s="170">
        <v>45611096</v>
      </c>
      <c r="E124" s="170"/>
      <c r="F124" s="170">
        <v>0</v>
      </c>
      <c r="G124" s="170"/>
      <c r="H124" s="170">
        <v>0</v>
      </c>
      <c r="I124" s="170"/>
      <c r="J124" s="170">
        <v>0</v>
      </c>
    </row>
    <row r="125" spans="1:10" ht="18.95" customHeight="1">
      <c r="A125" s="173" t="s">
        <v>316</v>
      </c>
      <c r="C125" s="163"/>
      <c r="D125" s="170"/>
      <c r="E125" s="163"/>
      <c r="F125" s="170"/>
      <c r="G125" s="163"/>
      <c r="H125" s="170"/>
      <c r="I125" s="163"/>
      <c r="J125" s="170"/>
    </row>
    <row r="126" spans="1:10" ht="18.95" customHeight="1">
      <c r="A126" s="173" t="s">
        <v>320</v>
      </c>
      <c r="C126" s="163"/>
      <c r="D126" s="152">
        <v>930131</v>
      </c>
      <c r="F126" s="152">
        <v>41770267</v>
      </c>
      <c r="H126" s="152">
        <v>13057676</v>
      </c>
      <c r="J126" s="152">
        <v>37400000</v>
      </c>
    </row>
    <row r="127" spans="1:10" ht="18.95" customHeight="1">
      <c r="A127" s="173" t="s">
        <v>252</v>
      </c>
      <c r="C127" s="163"/>
      <c r="D127" s="152">
        <v>0</v>
      </c>
      <c r="F127" s="152">
        <v>23360264</v>
      </c>
      <c r="H127" s="152">
        <v>0</v>
      </c>
      <c r="I127" s="173"/>
      <c r="J127" s="173">
        <v>21812462</v>
      </c>
    </row>
    <row r="128" spans="1:10" ht="18.95" customHeight="1">
      <c r="A128" s="173" t="s">
        <v>317</v>
      </c>
      <c r="C128" s="163"/>
      <c r="D128" s="152">
        <v>0</v>
      </c>
      <c r="F128" s="152">
        <v>0</v>
      </c>
      <c r="H128" s="152">
        <v>211137205</v>
      </c>
      <c r="J128" s="152">
        <v>0</v>
      </c>
    </row>
    <row r="129" spans="1:10" ht="18.95" customHeight="1">
      <c r="C129" s="163"/>
    </row>
    <row r="130" spans="1:10" ht="18.95" customHeight="1">
      <c r="A130" s="173" t="s">
        <v>1</v>
      </c>
      <c r="C130" s="163"/>
      <c r="D130" s="170"/>
      <c r="E130" s="170"/>
      <c r="F130" s="173"/>
      <c r="G130" s="173"/>
      <c r="H130" s="173"/>
      <c r="I130" s="173"/>
      <c r="J130" s="173"/>
    </row>
    <row r="131" spans="1:10" s="153" customFormat="1" ht="18.95" customHeight="1">
      <c r="A131" s="173"/>
      <c r="B131" s="164"/>
      <c r="F131" s="173"/>
      <c r="G131" s="173"/>
      <c r="H131" s="173"/>
      <c r="I131" s="173"/>
      <c r="J131" s="173"/>
    </row>
    <row r="132" spans="1:10" s="153" customFormat="1" ht="18.95" customHeight="1">
      <c r="A132" s="173"/>
      <c r="B132" s="164"/>
      <c r="F132" s="173"/>
      <c r="G132" s="173"/>
      <c r="H132" s="173"/>
      <c r="I132" s="173"/>
      <c r="J132" s="173"/>
    </row>
    <row r="133" spans="1:10" s="153" customFormat="1" ht="18.95" customHeight="1">
      <c r="A133" s="173"/>
      <c r="B133" s="164"/>
      <c r="F133" s="173"/>
      <c r="G133" s="173"/>
      <c r="H133" s="173"/>
      <c r="I133" s="173"/>
      <c r="J133" s="173"/>
    </row>
    <row r="134" spans="1:10" s="153" customFormat="1" ht="18.95" customHeight="1">
      <c r="B134" s="164"/>
      <c r="F134" s="173"/>
      <c r="G134" s="173"/>
      <c r="H134" s="173"/>
      <c r="I134" s="173"/>
      <c r="J134" s="173"/>
    </row>
    <row r="135" spans="1:10" s="153" customFormat="1" ht="18.95" customHeight="1">
      <c r="B135" s="164"/>
    </row>
    <row r="136" spans="1:10" s="153" customFormat="1" ht="18.95" customHeight="1">
      <c r="B136" s="164"/>
    </row>
    <row r="137" spans="1:10" s="153" customFormat="1" ht="18.95" customHeight="1">
      <c r="B137" s="164"/>
    </row>
    <row r="138" spans="1:10" s="153" customFormat="1" ht="18.95" customHeight="1">
      <c r="B138" s="164"/>
    </row>
    <row r="139" spans="1:10" ht="18.95" customHeight="1">
      <c r="F139" s="153"/>
      <c r="G139" s="153"/>
      <c r="H139" s="153"/>
      <c r="I139" s="153"/>
      <c r="J139" s="153"/>
    </row>
    <row r="140" spans="1:10" ht="18.95" customHeight="1">
      <c r="F140" s="153"/>
      <c r="G140" s="153"/>
      <c r="H140" s="153"/>
      <c r="I140" s="153"/>
      <c r="J140" s="153"/>
    </row>
    <row r="141" spans="1:10" ht="18.95" customHeight="1">
      <c r="F141" s="153"/>
      <c r="G141" s="153"/>
      <c r="H141" s="153"/>
      <c r="I141" s="153"/>
      <c r="J141" s="153"/>
    </row>
    <row r="142" spans="1:10" ht="18.95" customHeight="1">
      <c r="F142" s="153"/>
      <c r="G142" s="153"/>
      <c r="H142" s="153"/>
      <c r="I142" s="153"/>
      <c r="J142" s="15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2" manualBreakCount="2">
    <brk id="54" max="10" man="1"/>
    <brk id="9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62113</vt:lpwstr>
  </property>
  <property fmtid="{D5CDD505-2E9C-101B-9397-08002B2CF9AE}" pid="4" name="OptimizationTime">
    <vt:lpwstr>20240229_2057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2024-02-29T10:05:14Z</cp:lastPrinted>
  <dcterms:created xsi:type="dcterms:W3CDTF">1999-06-19T06:47:46Z</dcterms:created>
  <dcterms:modified xsi:type="dcterms:W3CDTF">2024-02-29T10:07:36Z</dcterms:modified>
</cp:coreProperties>
</file>