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3\YE12'23\Convert\"/>
    </mc:Choice>
  </mc:AlternateContent>
  <xr:revisionPtr revIDLastSave="0" documentId="13_ncr:1_{1238E64E-FE8B-46A7-B7A3-403A0DCBA147}" xr6:coauthVersionLast="47" xr6:coauthVersionMax="47" xr10:uidLastSave="{00000000-0000-0000-0000-000000000000}"/>
  <bookViews>
    <workbookView xWindow="1140" yWindow="60" windowWidth="13125" windowHeight="15360" xr2:uid="{00000000-000D-0000-FFFF-FFFF00000000}"/>
  </bookViews>
  <sheets>
    <sheet name="BS" sheetId="1" r:id="rId1"/>
    <sheet name="PL" sheetId="5" r:id="rId2"/>
    <sheet name="Consolidated" sheetId="14" r:id="rId3"/>
    <sheet name="The Company" sheetId="3" r:id="rId4"/>
    <sheet name="CF" sheetId="15" r:id="rId5"/>
  </sheets>
  <definedNames>
    <definedName name="_xlnm.Print_Area" localSheetId="0">BS!$A$1:$L$99</definedName>
    <definedName name="_xlnm.Print_Area" localSheetId="4">CF!$A$1:$L$109</definedName>
    <definedName name="_xlnm.Print_Area" localSheetId="2">Consolidated!$A$1:$AB$41</definedName>
    <definedName name="_xlnm.Print_Area" localSheetId="1">PL!$A$1:$L$84</definedName>
    <definedName name="_xlnm.Print_Area" localSheetId="3">'The Company'!$A$1:$AA$40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35" i="3" l="1"/>
  <c r="Z35" i="3" s="1"/>
  <c r="V36" i="14"/>
  <c r="X36" i="14" s="1"/>
  <c r="AB36" i="14" s="1"/>
  <c r="Z30" i="14"/>
  <c r="V22" i="14"/>
  <c r="AB12" i="14"/>
  <c r="F66" i="5"/>
  <c r="F65" i="5" s="1"/>
  <c r="G40" i="1"/>
  <c r="I40" i="1"/>
  <c r="E40" i="1"/>
  <c r="K40" i="1"/>
  <c r="I23" i="1"/>
  <c r="E23" i="1"/>
  <c r="E41" i="1" l="1"/>
  <c r="I41" i="1"/>
  <c r="K88" i="15"/>
  <c r="I88" i="15"/>
  <c r="G88" i="15"/>
  <c r="E88" i="15"/>
  <c r="K75" i="15"/>
  <c r="I75" i="15"/>
  <c r="G75" i="15"/>
  <c r="E75" i="15"/>
  <c r="K89" i="1"/>
  <c r="K91" i="1" s="1"/>
  <c r="K70" i="1"/>
  <c r="K62" i="1"/>
  <c r="K23" i="1"/>
  <c r="K41" i="1" s="1"/>
  <c r="G89" i="1"/>
  <c r="G91" i="1" s="1"/>
  <c r="G70" i="1"/>
  <c r="G62" i="1"/>
  <c r="G23" i="1"/>
  <c r="G41" i="1" s="1"/>
  <c r="G71" i="1" l="1"/>
  <c r="K71" i="1"/>
  <c r="K92" i="1" s="1"/>
  <c r="K93" i="1" s="1"/>
  <c r="G92" i="1"/>
  <c r="G93" i="1" s="1"/>
  <c r="K45" i="5" l="1"/>
  <c r="K46" i="5" s="1"/>
  <c r="K26" i="5"/>
  <c r="K15" i="5"/>
  <c r="K18" i="5" s="1"/>
  <c r="K22" i="5" s="1"/>
  <c r="G45" i="5"/>
  <c r="G46" i="5" s="1"/>
  <c r="G26" i="5"/>
  <c r="G15" i="5"/>
  <c r="G18" i="5" s="1"/>
  <c r="G22" i="5" s="1"/>
  <c r="G27" i="5" s="1"/>
  <c r="G29" i="5" s="1"/>
  <c r="G32" i="5" s="1"/>
  <c r="X26" i="3"/>
  <c r="Z21" i="3"/>
  <c r="G34" i="5" l="1"/>
  <c r="G61" i="5" s="1"/>
  <c r="G8" i="15"/>
  <c r="G30" i="15" s="1"/>
  <c r="G51" i="15" s="1"/>
  <c r="G55" i="15" s="1"/>
  <c r="K27" i="5"/>
  <c r="K29" i="5" s="1"/>
  <c r="K32" i="5" s="1"/>
  <c r="P23" i="14"/>
  <c r="N23" i="14"/>
  <c r="L23" i="14"/>
  <c r="J23" i="14"/>
  <c r="H23" i="14"/>
  <c r="F23" i="14"/>
  <c r="D23" i="14"/>
  <c r="G90" i="15" l="1"/>
  <c r="G92" i="15" s="1"/>
  <c r="G93" i="15" s="1"/>
  <c r="G48" i="5"/>
  <c r="G66" i="5" s="1"/>
  <c r="K34" i="5"/>
  <c r="K8" i="15"/>
  <c r="K30" i="15" s="1"/>
  <c r="K51" i="15" s="1"/>
  <c r="K55" i="15" s="1"/>
  <c r="X22" i="14"/>
  <c r="AB22" i="14" s="1"/>
  <c r="E62" i="1"/>
  <c r="X36" i="3"/>
  <c r="K90" i="15" l="1"/>
  <c r="K92" i="15" s="1"/>
  <c r="K93" i="15" s="1"/>
  <c r="K48" i="5"/>
  <c r="K64" i="5" s="1"/>
  <c r="G64" i="5" s="1"/>
  <c r="G65" i="5" s="1"/>
  <c r="K59" i="5"/>
  <c r="G59" i="5" s="1"/>
  <c r="G60" i="5" s="1"/>
  <c r="V27" i="14"/>
  <c r="I45" i="5"/>
  <c r="I46" i="5" s="1"/>
  <c r="X20" i="3" l="1"/>
  <c r="Z20" i="3" s="1"/>
  <c r="X19" i="3"/>
  <c r="Z19" i="3" s="1"/>
  <c r="X17" i="3"/>
  <c r="Z17" i="3" s="1"/>
  <c r="X16" i="3"/>
  <c r="Z16" i="3" s="1"/>
  <c r="V21" i="14"/>
  <c r="X21" i="14" s="1"/>
  <c r="AB21" i="14" s="1"/>
  <c r="V20" i="14"/>
  <c r="X20" i="14" s="1"/>
  <c r="AB20" i="14" s="1"/>
  <c r="V18" i="14"/>
  <c r="X18" i="14" s="1"/>
  <c r="AB18" i="14" s="1"/>
  <c r="V17" i="14"/>
  <c r="X17" i="14" s="1"/>
  <c r="AB17" i="14" s="1"/>
  <c r="D25" i="14"/>
  <c r="E23" i="14"/>
  <c r="F25" i="14"/>
  <c r="G23" i="14"/>
  <c r="H25" i="14"/>
  <c r="J25" i="14"/>
  <c r="L25" i="14"/>
  <c r="N25" i="14"/>
  <c r="P25" i="14"/>
  <c r="Q23" i="14"/>
  <c r="S23" i="14"/>
  <c r="Y23" i="14"/>
  <c r="AA23" i="14"/>
  <c r="V26" i="14"/>
  <c r="X27" i="14"/>
  <c r="AB27" i="14" s="1"/>
  <c r="D28" i="14"/>
  <c r="F28" i="14"/>
  <c r="H28" i="14"/>
  <c r="J28" i="14"/>
  <c r="L28" i="14"/>
  <c r="N28" i="14"/>
  <c r="P28" i="14"/>
  <c r="T28" i="14"/>
  <c r="X29" i="3"/>
  <c r="Z29" i="3" s="1"/>
  <c r="J27" i="3"/>
  <c r="J14" i="3"/>
  <c r="V30" i="14"/>
  <c r="X30" i="14" s="1"/>
  <c r="AB30" i="14" s="1"/>
  <c r="J22" i="3" l="1"/>
  <c r="J24" i="3" s="1"/>
  <c r="J37" i="3" s="1"/>
  <c r="V28" i="14"/>
  <c r="J38" i="14"/>
  <c r="I26" i="5" l="1"/>
  <c r="E26" i="5"/>
  <c r="I15" i="5"/>
  <c r="I18" i="5" s="1"/>
  <c r="I22" i="5" s="1"/>
  <c r="E15" i="5"/>
  <c r="E18" i="5" s="1"/>
  <c r="E22" i="5" s="1"/>
  <c r="E89" i="1"/>
  <c r="E91" i="1" s="1"/>
  <c r="I89" i="1"/>
  <c r="I91" i="1" s="1"/>
  <c r="I70" i="1"/>
  <c r="E70" i="1"/>
  <c r="E71" i="1" s="1"/>
  <c r="I62" i="1"/>
  <c r="E27" i="5" l="1"/>
  <c r="E29" i="5" s="1"/>
  <c r="I71" i="1"/>
  <c r="I92" i="1" s="1"/>
  <c r="I27" i="5"/>
  <c r="I29" i="5" s="1"/>
  <c r="I32" i="5" s="1"/>
  <c r="I8" i="15" s="1"/>
  <c r="I30" i="15" s="1"/>
  <c r="I51" i="15" s="1"/>
  <c r="I55" i="15" s="1"/>
  <c r="E92" i="1"/>
  <c r="I90" i="15" l="1"/>
  <c r="I92" i="15" s="1"/>
  <c r="I93" i="15" s="1"/>
  <c r="E93" i="1"/>
  <c r="E32" i="5"/>
  <c r="E34" i="5" s="1"/>
  <c r="E61" i="5" s="1"/>
  <c r="I93" i="1"/>
  <c r="I34" i="5"/>
  <c r="E8" i="15" l="1"/>
  <c r="E30" i="15" s="1"/>
  <c r="E51" i="15" s="1"/>
  <c r="E55" i="15" s="1"/>
  <c r="I59" i="5"/>
  <c r="E59" i="5" s="1"/>
  <c r="E60" i="5" s="1"/>
  <c r="Z26" i="14" s="1"/>
  <c r="Z28" i="14" s="1"/>
  <c r="E90" i="15" l="1"/>
  <c r="E92" i="15" s="1"/>
  <c r="E93" i="15" s="1"/>
  <c r="R26" i="14"/>
  <c r="R28" i="14" s="1"/>
  <c r="E45" i="5"/>
  <c r="E46" i="5" s="1"/>
  <c r="X28" i="14" l="1"/>
  <c r="AB28" i="14" s="1"/>
  <c r="X26" i="14"/>
  <c r="AB26" i="14" s="1"/>
  <c r="X32" i="3"/>
  <c r="Z32" i="3" s="1"/>
  <c r="X30" i="3"/>
  <c r="Z30" i="3" s="1"/>
  <c r="Z26" i="3"/>
  <c r="X25" i="3"/>
  <c r="X13" i="3"/>
  <c r="Z13" i="3" s="1"/>
  <c r="X12" i="3"/>
  <c r="V27" i="3" l="1"/>
  <c r="V14" i="3"/>
  <c r="V22" i="3" s="1"/>
  <c r="V37" i="14"/>
  <c r="X37" i="14" s="1"/>
  <c r="AB37" i="14" s="1"/>
  <c r="V33" i="14"/>
  <c r="V31" i="14"/>
  <c r="X31" i="14" s="1"/>
  <c r="AB31" i="14" s="1"/>
  <c r="V14" i="14"/>
  <c r="X14" i="14" s="1"/>
  <c r="AB14" i="14" s="1"/>
  <c r="V13" i="14"/>
  <c r="X33" i="14" l="1"/>
  <c r="AB33" i="14" s="1"/>
  <c r="V24" i="3"/>
  <c r="V37" i="3" s="1"/>
  <c r="L27" i="3"/>
  <c r="L14" i="3"/>
  <c r="L22" i="3" s="1"/>
  <c r="L24" i="3" l="1"/>
  <c r="L37" i="3" s="1"/>
  <c r="T15" i="14"/>
  <c r="T23" i="14" l="1"/>
  <c r="T25" i="14" s="1"/>
  <c r="T38" i="14" s="1"/>
  <c r="L38" i="14"/>
  <c r="T14" i="3" l="1"/>
  <c r="T22" i="3" s="1"/>
  <c r="T27" i="3"/>
  <c r="T24" i="3" l="1"/>
  <c r="T37" i="3" s="1"/>
  <c r="X14" i="3"/>
  <c r="X22" i="3" s="1"/>
  <c r="X24" i="3" l="1"/>
  <c r="Z13" i="14"/>
  <c r="P14" i="3" l="1"/>
  <c r="H14" i="3"/>
  <c r="N14" i="3"/>
  <c r="F14" i="3"/>
  <c r="D14" i="3"/>
  <c r="D22" i="3" l="1"/>
  <c r="D24" i="3" s="1"/>
  <c r="F22" i="3"/>
  <c r="F24" i="3" s="1"/>
  <c r="N22" i="3"/>
  <c r="N24" i="3" s="1"/>
  <c r="H22" i="3"/>
  <c r="H24" i="3" s="1"/>
  <c r="P22" i="3"/>
  <c r="P24" i="3" s="1"/>
  <c r="R13" i="14" l="1"/>
  <c r="X13" i="14" s="1"/>
  <c r="AB13" i="14" s="1"/>
  <c r="I48" i="5"/>
  <c r="I64" i="5" s="1"/>
  <c r="R12" i="3"/>
  <c r="E48" i="5"/>
  <c r="E66" i="5" s="1"/>
  <c r="R14" i="3" l="1"/>
  <c r="Z12" i="3"/>
  <c r="R22" i="3" l="1"/>
  <c r="R24" i="3" s="1"/>
  <c r="R25" i="3"/>
  <c r="Z25" i="3" s="1"/>
  <c r="Z27" i="3" s="1"/>
  <c r="N27" i="3" l="1"/>
  <c r="N37" i="3" s="1"/>
  <c r="N38" i="14" l="1"/>
  <c r="E64" i="5" l="1"/>
  <c r="E65" i="5" s="1"/>
  <c r="Y37" i="3" l="1"/>
  <c r="U37" i="3"/>
  <c r="Q37" i="3"/>
  <c r="I37" i="3"/>
  <c r="Z15" i="14" l="1"/>
  <c r="R15" i="14"/>
  <c r="R23" i="14" s="1"/>
  <c r="Z23" i="14" l="1"/>
  <c r="Z25" i="14" s="1"/>
  <c r="R25" i="14"/>
  <c r="R38" i="14" s="1"/>
  <c r="V15" i="14"/>
  <c r="AB15" i="14"/>
  <c r="X15" i="14" l="1"/>
  <c r="X23" i="14" s="1"/>
  <c r="X25" i="14" s="1"/>
  <c r="V23" i="14"/>
  <c r="V25" i="14" s="1"/>
  <c r="AB23" i="14"/>
  <c r="AB25" i="14" s="1"/>
  <c r="AB38" i="14" s="1"/>
  <c r="Z14" i="3"/>
  <c r="P27" i="3"/>
  <c r="P37" i="3" s="1"/>
  <c r="H27" i="3"/>
  <c r="H37" i="3" s="1"/>
  <c r="F27" i="3"/>
  <c r="F37" i="3" s="1"/>
  <c r="D27" i="3"/>
  <c r="D37" i="3" s="1"/>
  <c r="Z22" i="3" l="1"/>
  <c r="Z24" i="3" s="1"/>
  <c r="P38" i="14"/>
  <c r="H38" i="14"/>
  <c r="F38" i="14"/>
  <c r="D38" i="14"/>
  <c r="Z36" i="3" l="1"/>
  <c r="Z37" i="3" s="1"/>
  <c r="X27" i="3"/>
  <c r="X37" i="3" s="1"/>
  <c r="V38" i="14" l="1"/>
  <c r="R27" i="3"/>
  <c r="R37" i="3" s="1"/>
  <c r="X38" i="14" l="1"/>
  <c r="Z38" i="14" l="1"/>
</calcChain>
</file>

<file path=xl/sharedStrings.xml><?xml version="1.0" encoding="utf-8"?>
<sst xmlns="http://schemas.openxmlformats.org/spreadsheetml/2006/main" count="427" uniqueCount="311">
  <si>
    <t>JMT Network Services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</si>
  <si>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</si>
  <si>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</si>
  <si>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</si>
  <si>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</si>
  <si>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</si>
  <si>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</si>
  <si>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</si>
  <si>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</si>
  <si>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</si>
  <si>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</si>
  <si>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Deferred tax asset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</si>
  <si>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</si>
  <si>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</si>
  <si>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</si>
  <si>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</si>
  <si>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</si>
  <si>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</si>
  <si>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</si>
  <si>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</si>
  <si>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</si>
  <si>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</si>
  <si>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</si>
  <si>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</si>
  <si>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</si>
  <si>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</si>
  <si>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</si>
  <si>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</si>
  <si>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</si>
  <si>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</si>
  <si>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</si>
  <si>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</si>
  <si>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</si>
  <si>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</si>
  <si>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</si>
  <si>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</si>
  <si>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</si>
  <si>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</si>
  <si>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</si>
  <si>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</si>
  <si>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</si>
  <si>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</si>
  <si>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</si>
  <si>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</si>
  <si>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</si>
  <si>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</si>
  <si>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</si>
  <si>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</si>
  <si>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</si>
  <si>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</si>
  <si>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</si>
  <si>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</si>
  <si>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</si>
  <si>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</si>
  <si>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</si>
  <si>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</si>
  <si>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</si>
  <si>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</si>
  <si>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</si>
  <si>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Supplemental cash flows information:</t>
  </si>
  <si>
    <t xml:space="preserve">    Non-cash items consist of</t>
  </si>
  <si>
    <t>Statement of changes in shareholders' equity</t>
  </si>
  <si>
    <t>Issued and</t>
  </si>
  <si>
    <t xml:space="preserve"> fully paid-up</t>
  </si>
  <si>
    <t>share capital</t>
  </si>
  <si>
    <t>Premium on</t>
  </si>
  <si>
    <t>Appropriated</t>
  </si>
  <si>
    <t>Unappropriated</t>
  </si>
  <si>
    <t>Total</t>
  </si>
  <si>
    <t>shareholders'</t>
  </si>
  <si>
    <t>equity</t>
  </si>
  <si>
    <t>Statement of changes in shareholders' equity (continued)</t>
  </si>
  <si>
    <t xml:space="preserve">   Long-term employee benefit expenses</t>
  </si>
  <si>
    <t xml:space="preserve">Computer software 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</si>
  <si>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</si>
  <si>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</si>
  <si>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</si>
  <si>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</si>
  <si>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</si>
  <si>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</si>
  <si>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</si>
  <si>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</si>
  <si>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</si>
  <si>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</si>
  <si>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</si>
  <si>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</si>
  <si>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</si>
  <si>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</si>
  <si>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</si>
  <si>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</si>
  <si>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>Proceeds from the issuance of debentures</t>
  </si>
  <si>
    <t xml:space="preserve">   Interest incomes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</si>
  <si>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</si>
  <si>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</si>
  <si>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</si>
  <si>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</si>
  <si>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</si>
  <si>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</si>
  <si>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</si>
  <si>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Non-controlling interests of the subsidiaries</t>
  </si>
  <si>
    <t>Equity holders of the Company</t>
  </si>
  <si>
    <t>(Unit: Baht)</t>
  </si>
  <si>
    <t>Profit for the year</t>
  </si>
  <si>
    <t>Other comprehensive income for the year</t>
  </si>
  <si>
    <t>Total comprehensive income for the year</t>
  </si>
  <si>
    <t>Short-term loans to related parties</t>
  </si>
  <si>
    <t>Advance receipt</t>
  </si>
  <si>
    <t>of share</t>
  </si>
  <si>
    <t>subscription</t>
  </si>
  <si>
    <t>Decrease (increase) in short-term loans to related parties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</si>
  <si>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</si>
  <si>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</si>
  <si>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</si>
  <si>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</si>
  <si>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</si>
  <si>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</si>
  <si>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</si>
  <si>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</si>
  <si>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</si>
  <si>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</si>
  <si>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</si>
  <si>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</si>
  <si>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>Cash receipt from long-term loans</t>
  </si>
  <si>
    <t>Repayment for debentures</t>
  </si>
  <si>
    <t>Advance receipts of shares subscription</t>
  </si>
  <si>
    <t xml:space="preserve">Cash paid for transaction costs </t>
  </si>
  <si>
    <t>Other components of equity</t>
  </si>
  <si>
    <t>Other comprehensive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</si>
  <si>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</si>
  <si>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</si>
  <si>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</si>
  <si>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</si>
  <si>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>Statement of comprehensive income (continued)</t>
  </si>
  <si>
    <t>Other comprehensive income not to be reclassified to</t>
  </si>
  <si>
    <t>Reinsurance assets</t>
  </si>
  <si>
    <t>Reinsurance receivables</t>
  </si>
  <si>
    <t>Properties foreclosed</t>
  </si>
  <si>
    <t>Insurance contract liabilities</t>
  </si>
  <si>
    <t>Amounts due to reinsurers</t>
  </si>
  <si>
    <t>Insurance expenses</t>
  </si>
  <si>
    <t xml:space="preserve">   Reinsurance assets</t>
  </si>
  <si>
    <t xml:space="preserve">   Reinsurance receivables</t>
  </si>
  <si>
    <t>Goodwill</t>
  </si>
  <si>
    <t>Insurance income</t>
  </si>
  <si>
    <t xml:space="preserve">   Gains on sales of properties foreclosed</t>
  </si>
  <si>
    <t xml:space="preserve">   Premium receivables</t>
  </si>
  <si>
    <t xml:space="preserve">   Properties foreclosed</t>
  </si>
  <si>
    <t>Cash receipt from sales of equipment</t>
  </si>
  <si>
    <t>Premium receivables</t>
  </si>
  <si>
    <t>Premium on treasury shares - ordinary shares</t>
  </si>
  <si>
    <t xml:space="preserve">   Insurance contract liabilities</t>
  </si>
  <si>
    <t xml:space="preserve">   Amounts due to reinsurers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</si>
  <si>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</si>
  <si>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</si>
  <si>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</si>
  <si>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</si>
  <si>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</si>
  <si>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</si>
  <si>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>Deposits at banks with restrictions</t>
  </si>
  <si>
    <t xml:space="preserve">   Losses on impairment of properties foreclosed</t>
  </si>
  <si>
    <t xml:space="preserve">   Dividend income</t>
  </si>
  <si>
    <t>Cash receipt from dividend income</t>
  </si>
  <si>
    <t>Decrease (increase) in restricted banks deposits pledge as collateral</t>
  </si>
  <si>
    <t>Revenue from contracts with customers</t>
  </si>
  <si>
    <t>Short-term loans from financial institutions</t>
  </si>
  <si>
    <t>Advance receipt of share subscription</t>
  </si>
  <si>
    <t xml:space="preserve">Issuance of ordinary shares from exercise </t>
  </si>
  <si>
    <t xml:space="preserve">   Appropriated - statutory reserve</t>
  </si>
  <si>
    <t xml:space="preserve"> Right-of-use assets</t>
  </si>
  <si>
    <t>Accounts payable - purchase of accounts receivable</t>
  </si>
  <si>
    <t>Current portion of lease liabilities</t>
  </si>
  <si>
    <t>Lease liabilities - net of current portion</t>
  </si>
  <si>
    <t>Deferred tax liabilities</t>
  </si>
  <si>
    <t>Dividend income</t>
  </si>
  <si>
    <t>Interest income</t>
  </si>
  <si>
    <t>Share of profit from investments in subsidiaries</t>
  </si>
  <si>
    <t xml:space="preserve">   in subsidiaries</t>
  </si>
  <si>
    <t xml:space="preserve">   Expected credit losses (reversal)</t>
  </si>
  <si>
    <t xml:space="preserve">   changes in operating assets and liabilities</t>
  </si>
  <si>
    <t xml:space="preserve">   Deposits at banks with restriction</t>
  </si>
  <si>
    <t xml:space="preserve">   Other non-current financial assets</t>
  </si>
  <si>
    <t>Acquisition of other non-current financial assets</t>
  </si>
  <si>
    <t>Acquisition of equipment and computer software</t>
  </si>
  <si>
    <t>Other non-current financial assets</t>
  </si>
  <si>
    <t>Other current financial assets</t>
  </si>
  <si>
    <t>Other comprehensive income</t>
  </si>
  <si>
    <t>Share of other comprehensive</t>
  </si>
  <si>
    <t>income from investment</t>
  </si>
  <si>
    <t xml:space="preserve">components of </t>
  </si>
  <si>
    <t>in subsidiaries</t>
  </si>
  <si>
    <t>Capital reserve for share-based payment transaction</t>
  </si>
  <si>
    <t xml:space="preserve">Capital reserve for </t>
  </si>
  <si>
    <t xml:space="preserve"> payment</t>
  </si>
  <si>
    <t>Share</t>
  </si>
  <si>
    <t xml:space="preserve">   Share-based payment transaction</t>
  </si>
  <si>
    <t xml:space="preserve">   Interest received</t>
  </si>
  <si>
    <t xml:space="preserve">   Interest paid </t>
  </si>
  <si>
    <t xml:space="preserve">   Corporate income tax paid</t>
  </si>
  <si>
    <t>Increase (decrease) in short-term loans from financial institutions</t>
  </si>
  <si>
    <t>Repayment of long-term loans</t>
  </si>
  <si>
    <t>Dividend paid</t>
  </si>
  <si>
    <t>Cash and cash equivalents at beginning of year</t>
  </si>
  <si>
    <t>premium</t>
  </si>
  <si>
    <t xml:space="preserve">Fair value </t>
  </si>
  <si>
    <t>reserve</t>
  </si>
  <si>
    <t>Fair value</t>
  </si>
  <si>
    <t>Revesal of expected credit losses (expected credit losses)</t>
  </si>
  <si>
    <t>transaction</t>
  </si>
  <si>
    <t>Net cash flows from financing activities</t>
  </si>
  <si>
    <t xml:space="preserve">      Purchase of equipment and computer software</t>
  </si>
  <si>
    <t xml:space="preserve">transaction </t>
  </si>
  <si>
    <t>Share of other comprehensive income from investment</t>
  </si>
  <si>
    <t>Payment of principal portion of lease liabilities</t>
  </si>
  <si>
    <t xml:space="preserve">   profit or loss in subsequent periods </t>
  </si>
  <si>
    <t>share-based</t>
  </si>
  <si>
    <t xml:space="preserve">   Other current financial assets</t>
  </si>
  <si>
    <t>Cash and cash equivalents at end of year (Note 7)</t>
  </si>
  <si>
    <t>Land, building and equipment</t>
  </si>
  <si>
    <t xml:space="preserve">Deficits from changes in proportion of investment </t>
  </si>
  <si>
    <t xml:space="preserve">   in subsidiary</t>
  </si>
  <si>
    <t xml:space="preserve"> in subsidiary</t>
  </si>
  <si>
    <t>of investment</t>
  </si>
  <si>
    <t xml:space="preserve">in proportion </t>
  </si>
  <si>
    <t xml:space="preserve"> from changes </t>
  </si>
  <si>
    <t>Net cash flows from (used in) investing activities</t>
  </si>
  <si>
    <t>Proceds from increase share capital of subsidiary - non controlling interests</t>
  </si>
  <si>
    <t>Cash receipt from issuing new ordinary shares</t>
  </si>
  <si>
    <t>Balance as at 1 January 2022</t>
  </si>
  <si>
    <t>Balance as at 31 December 2022</t>
  </si>
  <si>
    <t>Share of profit from investments in joint venture</t>
  </si>
  <si>
    <t xml:space="preserve">   Losses on impairment of other non-current assets</t>
  </si>
  <si>
    <t>Net cash flows from (used in) operating activities</t>
  </si>
  <si>
    <t>Cash flows from (used in) operating activities</t>
  </si>
  <si>
    <t xml:space="preserve">        receivable by installments </t>
  </si>
  <si>
    <t xml:space="preserve">      Properties foreclosed transferred from loans receivable </t>
  </si>
  <si>
    <t xml:space="preserve">        from purchase of accounts receivable</t>
  </si>
  <si>
    <t xml:space="preserve">       recorded as liabilities</t>
  </si>
  <si>
    <t xml:space="preserve">      1,531,104,648 ordinary shares of Baht 0.5 each</t>
  </si>
  <si>
    <t xml:space="preserve">   Gains on revaluation of financial assets</t>
  </si>
  <si>
    <t xml:space="preserve">   Profit attributable to equity holders of the Company </t>
  </si>
  <si>
    <t xml:space="preserve">   Decrease in fair value of investment properties</t>
  </si>
  <si>
    <t xml:space="preserve">   in subsidiary </t>
  </si>
  <si>
    <t xml:space="preserve">   Losses (gains) on sales and written-off assets</t>
  </si>
  <si>
    <t xml:space="preserve">      Purchase of loans receivable from purchase of accounts</t>
  </si>
  <si>
    <t xml:space="preserve">      Increase in other receivables from auction</t>
  </si>
  <si>
    <t xml:space="preserve">      Written-off bad debt</t>
  </si>
  <si>
    <t xml:space="preserve">      Increase in lease liabilities</t>
  </si>
  <si>
    <t xml:space="preserve">      Amortised right-of-use assets recorded as cost of project</t>
  </si>
  <si>
    <t xml:space="preserve">   Share of profit from investments in subsidiaries</t>
  </si>
  <si>
    <t xml:space="preserve">   Share of profit from investment in joint venture</t>
  </si>
  <si>
    <t>Bank deposits - pledge as collateral</t>
  </si>
  <si>
    <t>Investments in joint venture</t>
  </si>
  <si>
    <t>Investment properties</t>
  </si>
  <si>
    <t>Gains on loans receivable from purchase of accounts receivable</t>
  </si>
  <si>
    <t>Actuarial losses - net of income tax</t>
  </si>
  <si>
    <t>Profit attributable to</t>
  </si>
  <si>
    <t>Total comprehensive income attributable to</t>
  </si>
  <si>
    <t>Cash paid for investments in subsidiaries</t>
  </si>
  <si>
    <t>Cash paid for investments in joint venture</t>
  </si>
  <si>
    <t xml:space="preserve">      Transfer assets under construction and right-of-use assets </t>
  </si>
  <si>
    <t xml:space="preserve">Gain on financial assets measured at fair value throught </t>
  </si>
  <si>
    <t xml:space="preserve">   profit or loss </t>
  </si>
  <si>
    <t xml:space="preserve">Other comprehensive income not to be reclassified to </t>
  </si>
  <si>
    <t xml:space="preserve">   profit or loss in subsequent periods</t>
  </si>
  <si>
    <t xml:space="preserve">   fair value through other compehensive income - net of income tax</t>
  </si>
  <si>
    <t xml:space="preserve">         to investment properties</t>
  </si>
  <si>
    <t>For the year ended 31 December 2023</t>
  </si>
  <si>
    <t>Balance as at 1 January 2023</t>
  </si>
  <si>
    <t>Balance as at 31 December 2023</t>
  </si>
  <si>
    <t>As at 31 December 2023</t>
  </si>
  <si>
    <t>31 December 2022</t>
  </si>
  <si>
    <t>31 December 2023</t>
  </si>
  <si>
    <t xml:space="preserve">      1,459,739,561 ordinary shares of Baht 0.5 each</t>
  </si>
  <si>
    <t xml:space="preserve">         (2022: 1,459,148,903 ordinary shares of Baht 0.5 each)</t>
  </si>
  <si>
    <t xml:space="preserve">Surplus (deficits) from changes in proportion of investment </t>
  </si>
  <si>
    <t>Bad debts and doubtful account</t>
  </si>
  <si>
    <t xml:space="preserve">Losses on change in value of equity instruments designated at  </t>
  </si>
  <si>
    <t xml:space="preserve">   payment transactions to retained earnings</t>
  </si>
  <si>
    <t xml:space="preserve">   Bad debts and doubtful accounts</t>
  </si>
  <si>
    <t xml:space="preserve">   Expenses from insurance contract liabilities</t>
  </si>
  <si>
    <t xml:space="preserve">   Unearned insurance premium reserves (reversal)</t>
  </si>
  <si>
    <t xml:space="preserve">Loss from operating activities before  </t>
  </si>
  <si>
    <t>Cash received from financial fees</t>
  </si>
  <si>
    <t>Net increase (decrease) in cash and cash equivalents</t>
  </si>
  <si>
    <t xml:space="preserve"> income</t>
  </si>
  <si>
    <t>Properties foredosed</t>
  </si>
  <si>
    <t>6, 8</t>
  </si>
  <si>
    <t>6, 9</t>
  </si>
  <si>
    <t>6, 15</t>
  </si>
  <si>
    <t>6, 14</t>
  </si>
  <si>
    <t>6, 25</t>
  </si>
  <si>
    <t>6, 22</t>
  </si>
  <si>
    <t>6, 28</t>
  </si>
  <si>
    <t>6, 35</t>
  </si>
  <si>
    <t>6, 36</t>
  </si>
  <si>
    <t>6, 37</t>
  </si>
  <si>
    <t>Share-based payment transaction (Note 33)</t>
  </si>
  <si>
    <t xml:space="preserve">   of warrant (Note 32)</t>
  </si>
  <si>
    <t>Dividend paid (Note 44)</t>
  </si>
  <si>
    <t>Transferred to retained earnings (Note 14)</t>
  </si>
  <si>
    <t xml:space="preserve">   in subsidiary (Note 16)</t>
  </si>
  <si>
    <t xml:space="preserve">   of warrant (Note 32, 33)</t>
  </si>
  <si>
    <t xml:space="preserve">   (Note 33.3)</t>
  </si>
  <si>
    <t>Surplus (deficits)</t>
  </si>
  <si>
    <t>Reversal (expected credit loss of cash and cash equivalents)</t>
  </si>
  <si>
    <t>Current portion of long-term loan to related party</t>
  </si>
  <si>
    <t>Long-term loan to related party - net of current portion</t>
  </si>
  <si>
    <t xml:space="preserve">   Cash paid for long-term employee benefits</t>
  </si>
  <si>
    <t xml:space="preserve">Surplus from changes in proportion of investment </t>
  </si>
  <si>
    <t>Transferred capital reserve for share-based</t>
  </si>
  <si>
    <t>Cash paid for long-term loan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</si>
</sst>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</numFmts>
  <fonts count="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/>
    <xf numFmtId="0" fontId="3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6" applyNumberFormat="0" applyAlignment="0" applyProtection="0">
      <alignment horizontal="left" vertical="center"/>
    </xf>
    <xf numFmtId="0" fontId="8" fillId="0" borderId="2">
      <alignment horizontal="left" vertical="center"/>
    </xf>
    <xf numFmtId="37" fontId="9" fillId="0" borderId="0"/>
    <xf numFmtId="167" fontId="6" fillId="0" borderId="0"/>
    <xf numFmtId="0" fontId="2" fillId="0" borderId="0"/>
    <xf numFmtId="0" fontId="11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</cellStyleXfs>
  <cellXfs count="178">
    <xf numFmtId="0" fontId="0" fillId="0" borderId="0" xfId="0"/>
    <xf numFmtId="0" fontId="10" fillId="0" borderId="0" xfId="0" quotePrefix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0" fontId="12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right" vertical="center"/>
    </xf>
    <xf numFmtId="1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165" fontId="12" fillId="0" borderId="0" xfId="0" quotePrefix="1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vertical="center"/>
    </xf>
    <xf numFmtId="165" fontId="12" fillId="0" borderId="0" xfId="0" quotePrefix="1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1" fontId="12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Continuous" vertical="center"/>
    </xf>
    <xf numFmtId="165" fontId="16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5" fontId="12" fillId="0" borderId="3" xfId="0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41" fontId="12" fillId="0" borderId="4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" fontId="10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41" fontId="12" fillId="0" borderId="0" xfId="2" applyNumberFormat="1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41" fontId="12" fillId="0" borderId="3" xfId="0" applyNumberFormat="1" applyFont="1" applyFill="1" applyBorder="1" applyAlignment="1">
      <alignment horizontal="center" vertical="center"/>
    </xf>
    <xf numFmtId="0" fontId="14" fillId="0" borderId="0" xfId="12" applyNumberFormat="1" applyFont="1" applyFill="1" applyAlignment="1">
      <alignment horizontal="center" vertical="center"/>
    </xf>
    <xf numFmtId="165" fontId="12" fillId="0" borderId="0" xfId="12" applyNumberFormat="1" applyFont="1" applyFill="1" applyAlignment="1">
      <alignment vertical="center"/>
    </xf>
    <xf numFmtId="41" fontId="12" fillId="0" borderId="0" xfId="12" applyNumberFormat="1" applyFont="1" applyFill="1" applyAlignment="1">
      <alignment horizontal="right" vertical="center"/>
    </xf>
    <xf numFmtId="165" fontId="12" fillId="0" borderId="0" xfId="12" applyNumberFormat="1" applyFont="1" applyFill="1" applyAlignment="1">
      <alignment horizontal="right" vertical="center"/>
    </xf>
    <xf numFmtId="165" fontId="12" fillId="0" borderId="0" xfId="12" applyNumberFormat="1" applyFont="1" applyFill="1" applyBorder="1" applyAlignment="1">
      <alignment horizontal="center" vertical="center"/>
    </xf>
    <xf numFmtId="41" fontId="12" fillId="0" borderId="0" xfId="12" applyNumberFormat="1" applyFont="1" applyFill="1" applyBorder="1" applyAlignment="1">
      <alignment horizontal="center" vertical="center"/>
    </xf>
    <xf numFmtId="0" fontId="12" fillId="0" borderId="0" xfId="12" applyNumberFormat="1" applyFont="1" applyFill="1" applyAlignment="1">
      <alignment vertical="center"/>
    </xf>
    <xf numFmtId="165" fontId="12" fillId="0" borderId="0" xfId="12" applyNumberFormat="1" applyFont="1" applyFill="1" applyAlignment="1">
      <alignment horizontal="center" vertical="center"/>
    </xf>
    <xf numFmtId="0" fontId="18" fillId="0" borderId="0" xfId="12" applyNumberFormat="1" applyFont="1" applyFill="1" applyAlignment="1">
      <alignment horizontal="center" vertical="center"/>
    </xf>
    <xf numFmtId="1" fontId="15" fillId="0" borderId="0" xfId="12" applyNumberFormat="1" applyFont="1" applyFill="1" applyAlignment="1">
      <alignment horizontal="center" vertical="center"/>
    </xf>
    <xf numFmtId="41" fontId="15" fillId="0" borderId="0" xfId="12" applyNumberFormat="1" applyFont="1" applyFill="1" applyAlignment="1">
      <alignment vertical="center"/>
    </xf>
    <xf numFmtId="165" fontId="12" fillId="0" borderId="4" xfId="12" applyNumberFormat="1" applyFont="1" applyFill="1" applyBorder="1" applyAlignment="1">
      <alignment horizontal="center" vertical="center"/>
    </xf>
    <xf numFmtId="43" fontId="12" fillId="0" borderId="4" xfId="12" applyNumberFormat="1" applyFont="1" applyFill="1" applyBorder="1" applyAlignment="1">
      <alignment horizontal="right" vertical="center"/>
    </xf>
    <xf numFmtId="43" fontId="12" fillId="0" borderId="0" xfId="12" applyNumberFormat="1" applyFont="1" applyFill="1" applyAlignment="1">
      <alignment vertical="center"/>
    </xf>
    <xf numFmtId="165" fontId="12" fillId="0" borderId="7" xfId="0" applyNumberFormat="1" applyFont="1" applyFill="1" applyBorder="1" applyAlignment="1">
      <alignment horizontal="center" vertical="center"/>
    </xf>
    <xf numFmtId="165" fontId="12" fillId="0" borderId="7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5" fontId="12" fillId="0" borderId="0" xfId="12" applyNumberFormat="1" applyFont="1" applyFill="1" applyBorder="1" applyAlignment="1">
      <alignment vertical="center"/>
    </xf>
    <xf numFmtId="49" fontId="12" fillId="0" borderId="0" xfId="14" applyNumberFormat="1" applyFont="1" applyFill="1" applyBorder="1" applyAlignment="1">
      <alignment vertical="center"/>
    </xf>
    <xf numFmtId="37" fontId="12" fillId="0" borderId="0" xfId="12" applyNumberFormat="1" applyFont="1" applyFill="1" applyBorder="1" applyAlignment="1">
      <alignment vertical="center"/>
    </xf>
    <xf numFmtId="166" fontId="15" fillId="0" borderId="0" xfId="12" applyNumberFormat="1" applyFont="1" applyFill="1" applyBorder="1" applyAlignment="1">
      <alignment horizontal="right" vertical="center"/>
    </xf>
    <xf numFmtId="1" fontId="15" fillId="0" borderId="0" xfId="12" applyNumberFormat="1" applyFont="1" applyFill="1" applyBorder="1" applyAlignment="1">
      <alignment horizontal="center" vertical="center"/>
    </xf>
    <xf numFmtId="0" fontId="12" fillId="0" borderId="0" xfId="12" applyNumberFormat="1" applyFont="1" applyFill="1" applyBorder="1" applyAlignment="1">
      <alignment vertical="center"/>
    </xf>
    <xf numFmtId="49" fontId="14" fillId="0" borderId="0" xfId="14" applyNumberFormat="1" applyFont="1" applyFill="1" applyBorder="1" applyAlignment="1">
      <alignment vertical="center"/>
    </xf>
    <xf numFmtId="41" fontId="12" fillId="0" borderId="0" xfId="12" applyNumberFormat="1" applyFont="1" applyFill="1" applyAlignment="1">
      <alignment horizontal="center" vertical="center"/>
    </xf>
    <xf numFmtId="49" fontId="10" fillId="0" borderId="0" xfId="14" applyNumberFormat="1" applyFont="1" applyFill="1" applyBorder="1" applyAlignment="1">
      <alignment vertical="center"/>
    </xf>
    <xf numFmtId="41" fontId="12" fillId="0" borderId="0" xfId="12" applyNumberFormat="1" applyFont="1" applyFill="1" applyBorder="1" applyAlignment="1">
      <alignment horizontal="right" vertical="center"/>
    </xf>
    <xf numFmtId="165" fontId="12" fillId="0" borderId="0" xfId="15" applyNumberFormat="1" applyFont="1" applyFill="1" applyAlignment="1">
      <alignment horizontal="right" vertical="center"/>
    </xf>
    <xf numFmtId="41" fontId="12" fillId="0" borderId="0" xfId="13" applyNumberFormat="1" applyFont="1" applyFill="1" applyAlignment="1">
      <alignment horizontal="center" vertical="center"/>
    </xf>
    <xf numFmtId="41" fontId="12" fillId="0" borderId="1" xfId="13" applyNumberFormat="1" applyFont="1" applyFill="1" applyBorder="1" applyAlignment="1">
      <alignment horizontal="center" vertical="center"/>
    </xf>
    <xf numFmtId="165" fontId="12" fillId="0" borderId="0" xfId="15" applyNumberFormat="1" applyFont="1" applyFill="1" applyBorder="1" applyAlignment="1">
      <alignment horizontal="center" vertical="center"/>
    </xf>
    <xf numFmtId="166" fontId="15" fillId="0" borderId="0" xfId="12" applyNumberFormat="1" applyFont="1" applyFill="1" applyAlignment="1">
      <alignment vertical="center"/>
    </xf>
    <xf numFmtId="41" fontId="12" fillId="0" borderId="0" xfId="15" applyNumberFormat="1" applyFont="1" applyFill="1" applyAlignment="1">
      <alignment horizontal="right" vertical="center"/>
    </xf>
    <xf numFmtId="165" fontId="12" fillId="0" borderId="0" xfId="15" applyNumberFormat="1" applyFont="1" applyFill="1" applyAlignment="1">
      <alignment vertical="center"/>
    </xf>
    <xf numFmtId="41" fontId="10" fillId="0" borderId="0" xfId="0" quotePrefix="1" applyNumberFormat="1" applyFont="1" applyFill="1" applyAlignment="1">
      <alignment vertical="center"/>
    </xf>
    <xf numFmtId="41" fontId="12" fillId="0" borderId="0" xfId="0" quotePrefix="1" applyNumberFormat="1" applyFont="1" applyFill="1" applyAlignment="1">
      <alignment horizontal="centerContinuous" vertical="center"/>
    </xf>
    <xf numFmtId="41" fontId="12" fillId="0" borderId="0" xfId="0" applyNumberFormat="1" applyFont="1" applyFill="1" applyAlignment="1">
      <alignment horizontal="centerContinuous" vertical="center"/>
    </xf>
    <xf numFmtId="41" fontId="12" fillId="0" borderId="0" xfId="0" applyNumberFormat="1" applyFont="1" applyFill="1" applyAlignment="1">
      <alignment horizontal="left" vertical="center"/>
    </xf>
    <xf numFmtId="41" fontId="10" fillId="0" borderId="0" xfId="11" applyNumberFormat="1" applyFont="1" applyFill="1" applyAlignment="1">
      <alignment horizontal="left" vertical="center"/>
    </xf>
    <xf numFmtId="41" fontId="12" fillId="0" borderId="0" xfId="1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quotePrefix="1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41" fontId="12" fillId="0" borderId="0" xfId="0" quotePrefix="1" applyNumberFormat="1" applyFont="1" applyFill="1" applyAlignment="1">
      <alignment horizontal="left" vertical="center"/>
    </xf>
    <xf numFmtId="41" fontId="10" fillId="0" borderId="0" xfId="0" quotePrefix="1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41" fontId="12" fillId="0" borderId="0" xfId="12" applyNumberFormat="1" applyFont="1" applyFill="1" applyAlignment="1">
      <alignment vertical="center"/>
    </xf>
    <xf numFmtId="41" fontId="12" fillId="0" borderId="0" xfId="0" quotePrefix="1" applyNumberFormat="1" applyFont="1" applyFill="1" applyAlignment="1">
      <alignment horizontal="center" vertical="center"/>
    </xf>
    <xf numFmtId="41" fontId="12" fillId="0" borderId="5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4" xfId="12" applyNumberFormat="1" applyFont="1" applyFill="1" applyBorder="1" applyAlignment="1">
      <alignment horizontal="right" vertical="center"/>
    </xf>
    <xf numFmtId="37" fontId="12" fillId="0" borderId="0" xfId="11" applyNumberFormat="1" applyFont="1" applyFill="1" applyAlignment="1">
      <alignment horizontal="left" vertical="center"/>
    </xf>
    <xf numFmtId="165" fontId="12" fillId="0" borderId="1" xfId="12" applyNumberFormat="1" applyFont="1" applyFill="1" applyBorder="1" applyAlignment="1">
      <alignment horizontal="center" vertical="center"/>
    </xf>
    <xf numFmtId="41" fontId="12" fillId="0" borderId="0" xfId="15" applyNumberFormat="1" applyFont="1" applyFill="1" applyBorder="1" applyAlignment="1">
      <alignment horizontal="right" vertical="center"/>
    </xf>
    <xf numFmtId="41" fontId="12" fillId="0" borderId="1" xfId="15" applyNumberFormat="1" applyFont="1" applyFill="1" applyBorder="1" applyAlignment="1">
      <alignment horizontal="center" vertical="center"/>
    </xf>
    <xf numFmtId="41" fontId="12" fillId="0" borderId="0" xfId="15" applyNumberFormat="1" applyFont="1" applyFill="1" applyAlignment="1">
      <alignment horizontal="center" vertical="center"/>
    </xf>
    <xf numFmtId="41" fontId="12" fillId="0" borderId="0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horizontal="center" vertical="center"/>
    </xf>
    <xf numFmtId="41" fontId="15" fillId="0" borderId="0" xfId="12" applyNumberFormat="1" applyFont="1" applyFill="1" applyAlignment="1">
      <alignment horizontal="right" vertical="center"/>
    </xf>
    <xf numFmtId="41" fontId="4" fillId="0" borderId="1" xfId="15" applyNumberFormat="1" applyFont="1" applyFill="1" applyBorder="1" applyAlignment="1">
      <alignment horizontal="right" vertical="center"/>
    </xf>
    <xf numFmtId="41" fontId="12" fillId="0" borderId="0" xfId="10" applyNumberFormat="1" applyFont="1" applyFill="1" applyBorder="1" applyAlignment="1">
      <alignment vertical="center"/>
    </xf>
    <xf numFmtId="41" fontId="4" fillId="0" borderId="0" xfId="15" applyNumberFormat="1" applyFont="1" applyFill="1" applyBorder="1" applyAlignment="1">
      <alignment horizontal="right" vertical="center"/>
    </xf>
    <xf numFmtId="41" fontId="4" fillId="0" borderId="0" xfId="12" applyNumberFormat="1" applyFont="1" applyFill="1" applyAlignment="1">
      <alignment horizontal="right" vertical="center"/>
    </xf>
    <xf numFmtId="41" fontId="15" fillId="0" borderId="4" xfId="15" applyNumberFormat="1" applyFont="1" applyFill="1" applyBorder="1" applyAlignment="1">
      <alignment horizontal="right" vertical="center"/>
    </xf>
    <xf numFmtId="165" fontId="12" fillId="0" borderId="7" xfId="15" applyNumberFormat="1" applyFont="1" applyFill="1" applyBorder="1" applyAlignment="1">
      <alignment horizontal="right" vertical="center"/>
    </xf>
    <xf numFmtId="165" fontId="12" fillId="0" borderId="1" xfId="15" applyNumberFormat="1" applyFont="1" applyFill="1" applyBorder="1" applyAlignment="1">
      <alignment horizontal="right" vertical="center"/>
    </xf>
    <xf numFmtId="165" fontId="12" fillId="0" borderId="0" xfId="15" applyNumberFormat="1" applyFont="1" applyFill="1" applyBorder="1" applyAlignment="1">
      <alignment horizontal="right" vertical="center"/>
    </xf>
    <xf numFmtId="165" fontId="12" fillId="0" borderId="1" xfId="15" applyNumberFormat="1" applyFont="1" applyFill="1" applyBorder="1" applyAlignment="1">
      <alignment horizontal="center" vertical="center"/>
    </xf>
    <xf numFmtId="165" fontId="12" fillId="0" borderId="0" xfId="15" applyNumberFormat="1" applyFont="1" applyFill="1" applyAlignment="1">
      <alignment horizontal="center" vertical="center"/>
    </xf>
    <xf numFmtId="165" fontId="12" fillId="0" borderId="2" xfId="15" applyNumberFormat="1" applyFont="1" applyFill="1" applyBorder="1" applyAlignment="1">
      <alignment horizontal="right" vertical="center"/>
    </xf>
    <xf numFmtId="165" fontId="4" fillId="0" borderId="0" xfId="15" applyNumberFormat="1" applyFont="1" applyFill="1" applyBorder="1" applyAlignment="1">
      <alignment vertical="center"/>
    </xf>
    <xf numFmtId="165" fontId="12" fillId="0" borderId="1" xfId="15" applyNumberFormat="1" applyFont="1" applyFill="1" applyBorder="1" applyAlignment="1">
      <alignment vertical="center"/>
    </xf>
    <xf numFmtId="165" fontId="12" fillId="0" borderId="0" xfId="15" applyNumberFormat="1" applyFont="1" applyFill="1" applyBorder="1" applyAlignment="1">
      <alignment vertical="center"/>
    </xf>
    <xf numFmtId="165" fontId="4" fillId="0" borderId="2" xfId="15" applyNumberFormat="1" applyFont="1" applyFill="1" applyBorder="1" applyAlignment="1">
      <alignment vertical="center"/>
    </xf>
    <xf numFmtId="165" fontId="4" fillId="0" borderId="0" xfId="15" applyNumberFormat="1" applyFont="1" applyFill="1" applyAlignment="1">
      <alignment horizontal="right" vertical="center"/>
    </xf>
    <xf numFmtId="165" fontId="12" fillId="0" borderId="4" xfId="15" applyNumberFormat="1" applyFont="1" applyFill="1" applyBorder="1" applyAlignment="1">
      <alignment horizontal="right" vertical="center"/>
    </xf>
    <xf numFmtId="41" fontId="12" fillId="0" borderId="1" xfId="12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vertical="center"/>
    </xf>
    <xf numFmtId="41" fontId="12" fillId="0" borderId="7" xfId="0" applyNumberFormat="1" applyFont="1" applyFill="1" applyBorder="1" applyAlignment="1">
      <alignment horizontal="center" vertical="center"/>
    </xf>
    <xf numFmtId="43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2" fillId="0" borderId="2" xfId="12" applyNumberFormat="1" applyFont="1" applyFill="1" applyBorder="1" applyAlignment="1">
      <alignment horizontal="center" vertical="center"/>
    </xf>
    <xf numFmtId="0" fontId="14" fillId="0" borderId="0" xfId="12" applyFont="1" applyFill="1" applyAlignment="1">
      <alignment horizontal="center" vertical="center"/>
    </xf>
    <xf numFmtId="41" fontId="12" fillId="0" borderId="2" xfId="12" applyNumberFormat="1" applyFont="1" applyFill="1" applyBorder="1" applyAlignment="1">
      <alignment horizontal="right" vertical="center"/>
    </xf>
    <xf numFmtId="0" fontId="12" fillId="0" borderId="0" xfId="12" applyFont="1" applyFill="1" applyAlignment="1">
      <alignment horizontal="center" vertical="center"/>
    </xf>
    <xf numFmtId="0" fontId="12" fillId="0" borderId="0" xfId="12" applyFont="1" applyFill="1" applyAlignment="1">
      <alignment vertical="center"/>
    </xf>
    <xf numFmtId="41" fontId="12" fillId="0" borderId="3" xfId="12" applyNumberFormat="1" applyFont="1" applyFill="1" applyBorder="1" applyAlignment="1">
      <alignment horizontal="right" vertical="center"/>
    </xf>
    <xf numFmtId="165" fontId="12" fillId="0" borderId="4" xfId="12" applyNumberFormat="1" applyFont="1" applyFill="1" applyBorder="1" applyAlignment="1">
      <alignment horizontal="right" vertical="center"/>
    </xf>
    <xf numFmtId="1" fontId="14" fillId="0" borderId="0" xfId="12" applyNumberFormat="1" applyFont="1" applyFill="1" applyAlignment="1">
      <alignment horizontal="center" vertical="center"/>
    </xf>
    <xf numFmtId="165" fontId="12" fillId="0" borderId="1" xfId="12" applyNumberFormat="1" applyFont="1" applyFill="1" applyBorder="1" applyAlignment="1">
      <alignment horizontal="right" vertical="center"/>
    </xf>
    <xf numFmtId="165" fontId="12" fillId="0" borderId="2" xfId="12" applyNumberFormat="1" applyFont="1" applyFill="1" applyBorder="1" applyAlignment="1">
      <alignment horizontal="right" vertical="center"/>
    </xf>
    <xf numFmtId="0" fontId="12" fillId="0" borderId="0" xfId="0" quotePrefix="1" applyNumberFormat="1" applyFont="1" applyFill="1" applyBorder="1" applyAlignment="1">
      <alignment horizontal="center" vertical="center"/>
    </xf>
    <xf numFmtId="0" fontId="18" fillId="0" borderId="0" xfId="12" applyFont="1" applyFill="1" applyAlignment="1">
      <alignment horizontal="center" vertical="center"/>
    </xf>
    <xf numFmtId="0" fontId="4" fillId="0" borderId="0" xfId="12" applyFont="1" applyFill="1" applyAlignment="1">
      <alignment horizontal="center" vertical="center"/>
    </xf>
    <xf numFmtId="41" fontId="12" fillId="0" borderId="0" xfId="10" applyNumberFormat="1" applyFont="1" applyFill="1" applyAlignment="1">
      <alignment horizontal="center" vertical="center"/>
    </xf>
    <xf numFmtId="41" fontId="12" fillId="0" borderId="1" xfId="10" applyNumberFormat="1" applyFont="1" applyFill="1" applyBorder="1" applyAlignment="1">
      <alignment horizontal="center" vertical="center"/>
    </xf>
    <xf numFmtId="37" fontId="12" fillId="0" borderId="0" xfId="10" applyNumberFormat="1" applyFont="1" applyFill="1" applyAlignment="1">
      <alignment vertical="center"/>
    </xf>
    <xf numFmtId="43" fontId="12" fillId="0" borderId="0" xfId="1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37" fontId="12" fillId="0" borderId="0" xfId="12" applyNumberFormat="1" applyFont="1" applyFill="1" applyAlignment="1">
      <alignment horizontal="right" vertical="center"/>
    </xf>
    <xf numFmtId="165" fontId="4" fillId="0" borderId="0" xfId="12" applyNumberFormat="1" applyFont="1" applyFill="1" applyAlignment="1">
      <alignment horizontal="right" vertical="center"/>
    </xf>
    <xf numFmtId="0" fontId="12" fillId="0" borderId="0" xfId="12" quotePrefix="1" applyFont="1" applyFill="1" applyAlignment="1">
      <alignment horizontal="left" vertical="center"/>
    </xf>
    <xf numFmtId="0" fontId="12" fillId="0" borderId="0" xfId="12" applyFont="1" applyFill="1" applyBorder="1" applyAlignment="1">
      <alignment vertical="center"/>
    </xf>
    <xf numFmtId="41" fontId="15" fillId="0" borderId="0" xfId="12" applyNumberFormat="1" applyFont="1" applyFill="1" applyBorder="1" applyAlignment="1">
      <alignment horizontal="right" vertical="center"/>
    </xf>
    <xf numFmtId="41" fontId="12" fillId="0" borderId="0" xfId="12" applyNumberFormat="1" applyFont="1" applyFill="1" applyBorder="1" applyAlignment="1">
      <alignment vertical="center"/>
    </xf>
    <xf numFmtId="37" fontId="12" fillId="0" borderId="0" xfId="10" applyNumberFormat="1" applyFont="1" applyFill="1" applyBorder="1" applyAlignment="1">
      <alignment vertical="center"/>
    </xf>
    <xf numFmtId="41" fontId="4" fillId="0" borderId="0" xfId="12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right" vertical="center"/>
    </xf>
    <xf numFmtId="165" fontId="12" fillId="0" borderId="0" xfId="12" applyNumberFormat="1" applyFont="1" applyFill="1" applyBorder="1" applyAlignment="1">
      <alignment horizontal="right" vertical="center"/>
    </xf>
    <xf numFmtId="43" fontId="12" fillId="0" borderId="0" xfId="12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2" xfId="12" applyNumberFormat="1" applyFont="1" applyFill="1" applyBorder="1" applyAlignment="1">
      <alignment horizontal="center" vertical="center"/>
    </xf>
  </cellXfs>
  <cellStyles count="16">
    <cellStyle name="Body" xfId="5" xr:uid="{00000000-0005-0000-0000-000000000000}"/>
    <cellStyle name="Comma" xfId="15" builtinId="3"/>
    <cellStyle name="Comma 14 3 5" xfId="13" xr:uid="{00000000-0005-0000-0000-000002000000}"/>
    <cellStyle name="Comma 2" xfId="4" xr:uid="{00000000-0005-0000-0000-000003000000}"/>
    <cellStyle name="Header1" xfId="6" xr:uid="{00000000-0005-0000-0000-000004000000}"/>
    <cellStyle name="Header2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12 10" xfId="12" xr:uid="{00000000-0005-0000-0000-000009000000}"/>
    <cellStyle name="Normal 2" xfId="2" xr:uid="{00000000-0005-0000-0000-00000A000000}"/>
    <cellStyle name="Normal 2 2" xfId="10" xr:uid="{00000000-0005-0000-0000-00000B000000}"/>
    <cellStyle name="Normal 2 3" xfId="14" xr:uid="{00000000-0005-0000-0000-00000C000000}"/>
    <cellStyle name="Normal 3" xfId="3" xr:uid="{00000000-0005-0000-0000-00000D000000}"/>
    <cellStyle name="Normal_BS - E" xfId="11" xr:uid="{00000000-0005-0000-0000-00000E000000}"/>
    <cellStyle name="Normal_BS&amp;PLT Q1'2006" xfId="1" xr:uid="{00000000-0005-0000-0000-00000F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showGridLines="0" tabSelected="1" view="pageBreakPreview" zoomScale="115" zoomScaleNormal="84" zoomScaleSheetLayoutView="115" workbookViewId="0">
      <selection activeCell="E28" sqref="E28"/>
    </sheetView>
  </sheetViews>
  <sheetFormatPr defaultColWidth="10.5703125" defaultRowHeight="21.75" customHeight="1"/>
  <cols>
    <col min="1" max="1" width="60" style="41" customWidth="1"/>
    <col min="2" max="2" width="2.42578125" style="41" customWidth="1"/>
    <col min="3" max="3" width="5.85546875" style="41" customWidth="1"/>
    <col min="4" max="4" width="3" style="41" customWidth="1"/>
    <col min="5" max="5" width="17.42578125" style="41" customWidth="1"/>
    <col min="6" max="6" width="3" style="41" customWidth="1"/>
    <col min="7" max="7" width="17.140625" style="41" customWidth="1"/>
    <col min="8" max="8" width="3" style="41" customWidth="1"/>
    <col min="9" max="9" width="18.140625" style="41" customWidth="1"/>
    <col min="10" max="10" width="3" style="41" customWidth="1"/>
    <col min="11" max="11" width="16.5703125" style="41" customWidth="1"/>
    <col min="12" max="12" width="1.42578125" style="41" customWidth="1"/>
    <col min="13" max="13" width="17.5703125" style="41" customWidth="1"/>
    <col min="14" max="14" width="14.42578125" style="41" bestFit="1" customWidth="1"/>
    <col min="15" max="15" width="16.42578125" style="41" bestFit="1" customWidth="1"/>
    <col min="16" max="16" width="17.28515625" style="41" bestFit="1" customWidth="1"/>
    <col min="17" max="16384" width="10.5703125" style="41"/>
  </cols>
  <sheetData>
    <row r="1" spans="1:13" s="94" customFormat="1" ht="21.75" customHeight="1">
      <c r="A1" s="91" t="s">
        <v>0</v>
      </c>
      <c r="B1" s="92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3" s="94" customFormat="1" ht="21.75" customHeight="1">
      <c r="A2" s="52" t="s">
        <v>84</v>
      </c>
      <c r="B2" s="92"/>
      <c r="C2" s="93"/>
      <c r="D2" s="93"/>
      <c r="E2" s="93"/>
      <c r="F2" s="93"/>
      <c r="G2" s="93"/>
      <c r="H2" s="93"/>
      <c r="I2" s="92"/>
      <c r="J2" s="93"/>
      <c r="K2" s="92"/>
      <c r="L2" s="93"/>
    </row>
    <row r="3" spans="1:13" s="96" customFormat="1" ht="21.75" customHeight="1">
      <c r="A3" s="95" t="s">
        <v>269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3" ht="21.75" customHeight="1">
      <c r="A4" s="39"/>
      <c r="B4" s="93"/>
      <c r="C4" s="93"/>
      <c r="D4" s="93"/>
      <c r="E4" s="93"/>
      <c r="F4" s="93"/>
      <c r="G4" s="93"/>
      <c r="H4" s="93"/>
      <c r="I4" s="93"/>
      <c r="J4" s="93"/>
      <c r="L4" s="20" t="s">
        <v>101</v>
      </c>
    </row>
    <row r="5" spans="1:13" ht="21.75" customHeight="1">
      <c r="E5" s="173" t="s">
        <v>1</v>
      </c>
      <c r="F5" s="173"/>
      <c r="G5" s="173"/>
      <c r="I5" s="173" t="s">
        <v>2</v>
      </c>
      <c r="J5" s="173"/>
      <c r="K5" s="173"/>
    </row>
    <row r="6" spans="1:13" ht="21.75" customHeight="1">
      <c r="C6" s="97" t="s">
        <v>3</v>
      </c>
      <c r="D6" s="98"/>
      <c r="E6" s="99" t="s">
        <v>271</v>
      </c>
      <c r="F6" s="98"/>
      <c r="G6" s="99" t="s">
        <v>270</v>
      </c>
      <c r="H6" s="98"/>
      <c r="I6" s="99" t="s">
        <v>271</v>
      </c>
      <c r="J6" s="98"/>
      <c r="K6" s="99" t="s">
        <v>270</v>
      </c>
      <c r="L6" s="100"/>
    </row>
    <row r="7" spans="1:13" ht="21.75" customHeight="1">
      <c r="A7" s="52" t="s">
        <v>4</v>
      </c>
      <c r="E7" s="40"/>
      <c r="G7" s="40"/>
      <c r="I7" s="40"/>
      <c r="K7" s="39"/>
    </row>
    <row r="8" spans="1:13" ht="21.75" customHeight="1">
      <c r="A8" s="52" t="s">
        <v>5</v>
      </c>
      <c r="C8" s="101"/>
    </row>
    <row r="9" spans="1:13" ht="21.75" customHeight="1">
      <c r="A9" s="41" t="s">
        <v>6</v>
      </c>
      <c r="C9" s="143">
        <v>7</v>
      </c>
      <c r="D9" s="58"/>
      <c r="E9" s="59">
        <v>1786106609</v>
      </c>
      <c r="F9" s="59"/>
      <c r="G9" s="59">
        <v>2797092099</v>
      </c>
      <c r="H9" s="59"/>
      <c r="I9" s="59">
        <v>1501939249</v>
      </c>
      <c r="J9" s="81"/>
      <c r="K9" s="59">
        <v>2455082496</v>
      </c>
      <c r="L9" s="20"/>
      <c r="M9" s="59"/>
    </row>
    <row r="10" spans="1:13" ht="21.75" customHeight="1">
      <c r="A10" s="41" t="s">
        <v>158</v>
      </c>
      <c r="C10" s="143"/>
      <c r="D10" s="58"/>
      <c r="E10" s="64">
        <v>7313419</v>
      </c>
      <c r="F10" s="64"/>
      <c r="G10" s="64">
        <v>1764796</v>
      </c>
      <c r="H10" s="64"/>
      <c r="I10" s="81">
        <v>0</v>
      </c>
      <c r="J10" s="81"/>
      <c r="K10" s="81">
        <v>0</v>
      </c>
      <c r="L10" s="20"/>
      <c r="M10" s="59"/>
    </row>
    <row r="11" spans="1:13" ht="21.75" customHeight="1">
      <c r="A11" s="41" t="s">
        <v>7</v>
      </c>
      <c r="C11" s="143" t="s">
        <v>286</v>
      </c>
      <c r="D11" s="64"/>
      <c r="E11" s="64">
        <v>638484705</v>
      </c>
      <c r="F11" s="64"/>
      <c r="G11" s="64">
        <v>803781931</v>
      </c>
      <c r="H11" s="64"/>
      <c r="I11" s="81">
        <v>51951297</v>
      </c>
      <c r="J11" s="81"/>
      <c r="K11" s="81">
        <v>31280514</v>
      </c>
      <c r="L11" s="21"/>
      <c r="M11" s="59"/>
    </row>
    <row r="12" spans="1:13" ht="21.75" customHeight="1">
      <c r="A12" s="41" t="s">
        <v>75</v>
      </c>
      <c r="C12" s="143" t="s">
        <v>287</v>
      </c>
      <c r="D12" s="64"/>
      <c r="E12" s="64">
        <v>24189668</v>
      </c>
      <c r="F12" s="64"/>
      <c r="G12" s="64">
        <v>31666513</v>
      </c>
      <c r="H12" s="64"/>
      <c r="I12" s="81">
        <v>17178514</v>
      </c>
      <c r="J12" s="81"/>
      <c r="K12" s="81">
        <v>29912861</v>
      </c>
      <c r="L12" s="21"/>
      <c r="M12" s="59"/>
    </row>
    <row r="13" spans="1:13" ht="21.75" customHeight="1">
      <c r="A13" s="41" t="s">
        <v>148</v>
      </c>
      <c r="C13" s="143">
        <v>10</v>
      </c>
      <c r="D13" s="64"/>
      <c r="E13" s="64">
        <v>141555754</v>
      </c>
      <c r="F13" s="64"/>
      <c r="G13" s="64">
        <v>102700551</v>
      </c>
      <c r="H13" s="64"/>
      <c r="I13" s="81">
        <v>0</v>
      </c>
      <c r="J13" s="81"/>
      <c r="K13" s="81">
        <v>0</v>
      </c>
      <c r="L13" s="21"/>
      <c r="M13" s="59"/>
    </row>
    <row r="14" spans="1:13" ht="21.75" customHeight="1">
      <c r="A14" s="41" t="s">
        <v>134</v>
      </c>
      <c r="C14" s="143">
        <v>11</v>
      </c>
      <c r="D14" s="64"/>
      <c r="E14" s="64">
        <v>272928260</v>
      </c>
      <c r="F14" s="64"/>
      <c r="G14" s="64">
        <v>200961119</v>
      </c>
      <c r="H14" s="64"/>
      <c r="I14" s="81">
        <v>0</v>
      </c>
      <c r="J14" s="81"/>
      <c r="K14" s="81">
        <v>0</v>
      </c>
      <c r="L14" s="21"/>
      <c r="M14" s="59"/>
    </row>
    <row r="15" spans="1:13" ht="21.75" customHeight="1">
      <c r="A15" s="41" t="s">
        <v>135</v>
      </c>
      <c r="C15" s="143">
        <v>12</v>
      </c>
      <c r="D15" s="64"/>
      <c r="E15" s="64">
        <v>76720331</v>
      </c>
      <c r="F15" s="64"/>
      <c r="G15" s="64">
        <v>39050018</v>
      </c>
      <c r="H15" s="64"/>
      <c r="I15" s="81">
        <v>0</v>
      </c>
      <c r="J15" s="81"/>
      <c r="K15" s="81">
        <v>0</v>
      </c>
      <c r="L15" s="21"/>
      <c r="M15" s="59"/>
    </row>
    <row r="16" spans="1:13" ht="21.75" customHeight="1">
      <c r="A16" s="41" t="s">
        <v>117</v>
      </c>
      <c r="C16" s="143"/>
      <c r="D16" s="64"/>
      <c r="E16" s="64"/>
      <c r="F16" s="64"/>
      <c r="G16" s="64"/>
      <c r="H16" s="64"/>
      <c r="I16" s="64"/>
      <c r="J16" s="81"/>
      <c r="K16" s="64"/>
      <c r="L16" s="21"/>
      <c r="M16" s="59"/>
    </row>
    <row r="17" spans="1:13" ht="21.75" customHeight="1">
      <c r="A17" s="41" t="s">
        <v>118</v>
      </c>
      <c r="C17" s="143">
        <v>13</v>
      </c>
      <c r="D17" s="64"/>
      <c r="E17" s="64">
        <v>1084990286</v>
      </c>
      <c r="F17" s="64"/>
      <c r="G17" s="64">
        <v>744208886</v>
      </c>
      <c r="H17" s="64"/>
      <c r="I17" s="64">
        <v>676690241</v>
      </c>
      <c r="J17" s="81"/>
      <c r="K17" s="64">
        <v>368290124</v>
      </c>
      <c r="L17" s="21"/>
      <c r="M17" s="59"/>
    </row>
    <row r="18" spans="1:13" ht="21.75" customHeight="1">
      <c r="A18" s="94" t="s">
        <v>105</v>
      </c>
      <c r="B18" s="102"/>
      <c r="C18" s="143">
        <v>6</v>
      </c>
      <c r="D18" s="58"/>
      <c r="E18" s="59">
        <v>0</v>
      </c>
      <c r="F18" s="59"/>
      <c r="G18" s="59">
        <v>500000000</v>
      </c>
      <c r="H18" s="59"/>
      <c r="I18" s="59">
        <v>12628000000</v>
      </c>
      <c r="J18" s="81"/>
      <c r="K18" s="59">
        <v>16694000000</v>
      </c>
      <c r="L18" s="20"/>
      <c r="M18" s="59"/>
    </row>
    <row r="19" spans="1:13" ht="21.75" customHeight="1">
      <c r="A19" s="94" t="s">
        <v>305</v>
      </c>
      <c r="B19" s="102"/>
      <c r="C19" s="143">
        <v>6</v>
      </c>
      <c r="D19" s="58"/>
      <c r="E19" s="64">
        <v>467489047</v>
      </c>
      <c r="F19" s="64"/>
      <c r="G19" s="59">
        <v>0</v>
      </c>
      <c r="H19" s="64"/>
      <c r="I19" s="64">
        <v>467489047</v>
      </c>
      <c r="J19" s="81"/>
      <c r="K19" s="59">
        <v>0</v>
      </c>
      <c r="L19" s="20"/>
      <c r="M19" s="59"/>
    </row>
    <row r="20" spans="1:13" ht="21.75" customHeight="1">
      <c r="A20" s="94" t="s">
        <v>184</v>
      </c>
      <c r="B20" s="102"/>
      <c r="C20" s="143">
        <v>14</v>
      </c>
      <c r="D20" s="58"/>
      <c r="E20" s="64">
        <v>1969064513</v>
      </c>
      <c r="F20" s="64"/>
      <c r="G20" s="64">
        <v>2698543018</v>
      </c>
      <c r="H20" s="64"/>
      <c r="I20" s="81">
        <v>1661843004</v>
      </c>
      <c r="J20" s="81"/>
      <c r="K20" s="81">
        <v>2417253399</v>
      </c>
      <c r="L20" s="20"/>
      <c r="M20" s="59"/>
    </row>
    <row r="21" spans="1:13" ht="21.75" customHeight="1">
      <c r="A21" s="94" t="s">
        <v>285</v>
      </c>
      <c r="B21" s="102"/>
      <c r="C21" s="143">
        <v>16</v>
      </c>
      <c r="D21" s="58"/>
      <c r="E21" s="59">
        <v>0</v>
      </c>
      <c r="F21" s="64"/>
      <c r="G21" s="59">
        <v>1686207628</v>
      </c>
      <c r="H21" s="64"/>
      <c r="I21" s="81">
        <v>0</v>
      </c>
      <c r="J21" s="81"/>
      <c r="K21" s="81">
        <v>0</v>
      </c>
      <c r="L21" s="20"/>
      <c r="M21" s="59"/>
    </row>
    <row r="22" spans="1:13" ht="21.75" customHeight="1">
      <c r="A22" s="41" t="s">
        <v>8</v>
      </c>
      <c r="C22" s="143" t="s">
        <v>288</v>
      </c>
      <c r="D22" s="58"/>
      <c r="E22" s="64">
        <v>139444377</v>
      </c>
      <c r="F22" s="64"/>
      <c r="G22" s="64">
        <v>166119258</v>
      </c>
      <c r="H22" s="64"/>
      <c r="I22" s="81">
        <v>52264112</v>
      </c>
      <c r="J22" s="81"/>
      <c r="K22" s="81">
        <v>42438408</v>
      </c>
      <c r="L22" s="20"/>
      <c r="M22" s="59"/>
    </row>
    <row r="23" spans="1:13" ht="21.75" customHeight="1">
      <c r="A23" s="52" t="s">
        <v>9</v>
      </c>
      <c r="C23" s="143"/>
      <c r="D23" s="58"/>
      <c r="E23" s="144">
        <f>SUM(E9:E22)</f>
        <v>6608286969</v>
      </c>
      <c r="F23" s="59"/>
      <c r="G23" s="144">
        <f>SUM(G9:G22)</f>
        <v>9772095817</v>
      </c>
      <c r="H23" s="59"/>
      <c r="I23" s="144">
        <f>SUM(I9:I22)</f>
        <v>17057355464</v>
      </c>
      <c r="J23" s="59"/>
      <c r="K23" s="144">
        <f>SUM(K9:K22)</f>
        <v>22038257802</v>
      </c>
      <c r="L23" s="20"/>
      <c r="M23" s="59"/>
    </row>
    <row r="24" spans="1:13" ht="21.75" customHeight="1">
      <c r="A24" s="52" t="s">
        <v>10</v>
      </c>
      <c r="C24" s="143"/>
      <c r="D24" s="58"/>
      <c r="E24" s="59"/>
      <c r="F24" s="59"/>
      <c r="G24" s="59"/>
      <c r="H24" s="59"/>
      <c r="I24" s="59"/>
      <c r="J24" s="59"/>
      <c r="K24" s="59"/>
      <c r="L24" s="20"/>
    </row>
    <row r="25" spans="1:13" ht="21.75" customHeight="1">
      <c r="A25" s="41" t="s">
        <v>250</v>
      </c>
      <c r="C25" s="143"/>
      <c r="D25" s="58"/>
      <c r="E25" s="59">
        <v>2352767</v>
      </c>
      <c r="F25" s="59"/>
      <c r="G25" s="59">
        <v>3388168</v>
      </c>
      <c r="H25" s="59"/>
      <c r="I25" s="59">
        <v>955896</v>
      </c>
      <c r="J25" s="59"/>
      <c r="K25" s="59">
        <v>2197530</v>
      </c>
      <c r="L25" s="20"/>
    </row>
    <row r="26" spans="1:13" ht="21.75" customHeight="1">
      <c r="A26" s="41" t="s">
        <v>130</v>
      </c>
      <c r="C26" s="143"/>
      <c r="D26" s="58"/>
      <c r="E26" s="59"/>
      <c r="F26" s="59"/>
      <c r="G26" s="59"/>
      <c r="H26" s="59"/>
      <c r="I26" s="59"/>
      <c r="J26" s="59"/>
      <c r="K26" s="59"/>
      <c r="L26" s="20"/>
    </row>
    <row r="27" spans="1:13" ht="21.75" customHeight="1">
      <c r="A27" s="41" t="s">
        <v>131</v>
      </c>
      <c r="C27" s="143">
        <v>13</v>
      </c>
      <c r="D27" s="58"/>
      <c r="E27" s="59">
        <v>21814259316</v>
      </c>
      <c r="F27" s="59"/>
      <c r="G27" s="59">
        <v>17577298214</v>
      </c>
      <c r="H27" s="59"/>
      <c r="I27" s="59">
        <v>11356004979</v>
      </c>
      <c r="J27" s="59"/>
      <c r="K27" s="59">
        <v>5406315667</v>
      </c>
      <c r="L27" s="20"/>
    </row>
    <row r="28" spans="1:13" ht="21.75" customHeight="1">
      <c r="A28" s="41" t="s">
        <v>306</v>
      </c>
      <c r="C28" s="143">
        <v>6</v>
      </c>
      <c r="D28" s="58"/>
      <c r="E28" s="59">
        <v>4411317087</v>
      </c>
      <c r="F28" s="59"/>
      <c r="G28" s="59">
        <v>0</v>
      </c>
      <c r="H28" s="59"/>
      <c r="I28" s="59">
        <v>4411317087</v>
      </c>
      <c r="J28" s="59"/>
      <c r="K28" s="59">
        <v>0</v>
      </c>
      <c r="L28" s="20"/>
    </row>
    <row r="29" spans="1:13" ht="21.75" customHeight="1">
      <c r="A29" s="41" t="s">
        <v>183</v>
      </c>
      <c r="C29" s="143" t="s">
        <v>289</v>
      </c>
      <c r="D29" s="58"/>
      <c r="E29" s="59">
        <v>753149731</v>
      </c>
      <c r="F29" s="59"/>
      <c r="G29" s="59">
        <v>606524365</v>
      </c>
      <c r="H29" s="59"/>
      <c r="I29" s="59">
        <v>93056450</v>
      </c>
      <c r="J29" s="59"/>
      <c r="K29" s="59">
        <v>94542888</v>
      </c>
      <c r="L29" s="20"/>
    </row>
    <row r="30" spans="1:13" ht="21.75" customHeight="1">
      <c r="A30" s="102" t="s">
        <v>136</v>
      </c>
      <c r="B30" s="102"/>
      <c r="C30" s="143">
        <v>16</v>
      </c>
      <c r="D30" s="58"/>
      <c r="E30" s="59">
        <v>2287321282</v>
      </c>
      <c r="F30" s="59"/>
      <c r="G30" s="41">
        <v>0</v>
      </c>
      <c r="H30" s="59"/>
      <c r="I30" s="59">
        <v>0</v>
      </c>
      <c r="J30" s="59"/>
      <c r="K30" s="59">
        <v>0</v>
      </c>
      <c r="L30" s="20"/>
      <c r="M30" s="59"/>
    </row>
    <row r="31" spans="1:13" ht="21.75" customHeight="1">
      <c r="A31" s="41" t="s">
        <v>74</v>
      </c>
      <c r="C31" s="143">
        <v>17</v>
      </c>
      <c r="D31" s="58"/>
      <c r="E31" s="59">
        <v>0</v>
      </c>
      <c r="F31" s="59"/>
      <c r="G31" s="59">
        <v>0</v>
      </c>
      <c r="H31" s="59"/>
      <c r="I31" s="59">
        <v>6722554736</v>
      </c>
      <c r="J31" s="59"/>
      <c r="K31" s="59">
        <v>4602948852</v>
      </c>
      <c r="L31" s="20"/>
    </row>
    <row r="32" spans="1:13" ht="21.75" customHeight="1">
      <c r="A32" s="41" t="s">
        <v>251</v>
      </c>
      <c r="C32" s="143">
        <v>18</v>
      </c>
      <c r="D32" s="58"/>
      <c r="E32" s="59">
        <v>5635733659</v>
      </c>
      <c r="F32" s="59"/>
      <c r="G32" s="59">
        <v>5097860662</v>
      </c>
      <c r="H32" s="59"/>
      <c r="I32" s="59">
        <v>0</v>
      </c>
      <c r="J32" s="59"/>
      <c r="K32" s="59">
        <v>0</v>
      </c>
      <c r="L32" s="20"/>
    </row>
    <row r="33" spans="1:13" ht="21.75" customHeight="1">
      <c r="A33" s="41" t="s">
        <v>252</v>
      </c>
      <c r="C33" s="143">
        <v>19</v>
      </c>
      <c r="D33" s="58"/>
      <c r="E33" s="59">
        <v>27429480</v>
      </c>
      <c r="F33" s="59"/>
      <c r="G33" s="59">
        <v>28500948</v>
      </c>
      <c r="H33" s="59"/>
      <c r="I33" s="59">
        <v>27429480</v>
      </c>
      <c r="J33" s="59"/>
      <c r="K33" s="59">
        <v>28500948</v>
      </c>
      <c r="L33" s="20"/>
    </row>
    <row r="34" spans="1:13" ht="21.75" customHeight="1">
      <c r="A34" s="41" t="s">
        <v>217</v>
      </c>
      <c r="C34" s="143">
        <v>20</v>
      </c>
      <c r="D34" s="58"/>
      <c r="E34" s="59">
        <v>280671849</v>
      </c>
      <c r="F34" s="59"/>
      <c r="G34" s="59">
        <v>197610494</v>
      </c>
      <c r="H34" s="59"/>
      <c r="I34" s="59">
        <v>251641260</v>
      </c>
      <c r="J34" s="59"/>
      <c r="K34" s="59">
        <v>170197359</v>
      </c>
      <c r="L34" s="20"/>
    </row>
    <row r="35" spans="1:13" ht="21.75" customHeight="1">
      <c r="A35" s="41" t="s">
        <v>73</v>
      </c>
      <c r="C35" s="143">
        <v>21</v>
      </c>
      <c r="D35" s="58"/>
      <c r="E35" s="59">
        <v>119430650</v>
      </c>
      <c r="F35" s="59"/>
      <c r="G35" s="59">
        <v>112445770</v>
      </c>
      <c r="H35" s="59"/>
      <c r="I35" s="59">
        <v>116907201</v>
      </c>
      <c r="J35" s="59"/>
      <c r="K35" s="59">
        <v>108827138</v>
      </c>
      <c r="L35" s="20"/>
    </row>
    <row r="36" spans="1:13" ht="21.75" customHeight="1">
      <c r="A36" s="110" t="s">
        <v>168</v>
      </c>
      <c r="B36" s="102"/>
      <c r="C36" s="143">
        <v>22</v>
      </c>
      <c r="D36" s="58"/>
      <c r="E36" s="59">
        <v>107841411</v>
      </c>
      <c r="F36" s="59"/>
      <c r="G36" s="59">
        <v>105970626</v>
      </c>
      <c r="H36" s="59"/>
      <c r="I36" s="59">
        <v>85020568</v>
      </c>
      <c r="J36" s="59"/>
      <c r="K36" s="59">
        <v>90851468</v>
      </c>
      <c r="L36" s="20"/>
    </row>
    <row r="37" spans="1:13" ht="21.75" customHeight="1">
      <c r="A37" s="41" t="s">
        <v>142</v>
      </c>
      <c r="B37" s="102"/>
      <c r="C37" s="143">
        <v>23</v>
      </c>
      <c r="D37" s="58"/>
      <c r="E37" s="59">
        <v>284758860</v>
      </c>
      <c r="F37" s="59"/>
      <c r="G37" s="59">
        <v>284758860</v>
      </c>
      <c r="H37" s="59"/>
      <c r="I37" s="59">
        <v>0</v>
      </c>
      <c r="J37" s="59"/>
      <c r="K37" s="59">
        <v>0</v>
      </c>
      <c r="L37" s="20"/>
    </row>
    <row r="38" spans="1:13" ht="21.75" customHeight="1">
      <c r="A38" s="102" t="s">
        <v>11</v>
      </c>
      <c r="B38" s="102"/>
      <c r="C38" s="143">
        <v>40</v>
      </c>
      <c r="D38" s="58"/>
      <c r="E38" s="59">
        <v>98823926</v>
      </c>
      <c r="F38" s="59"/>
      <c r="G38" s="59">
        <v>65240206</v>
      </c>
      <c r="H38" s="59"/>
      <c r="I38" s="59">
        <v>0</v>
      </c>
      <c r="J38" s="59"/>
      <c r="K38" s="59">
        <v>0</v>
      </c>
      <c r="L38" s="20"/>
    </row>
    <row r="39" spans="1:13" ht="21.75" customHeight="1">
      <c r="A39" s="94" t="s">
        <v>51</v>
      </c>
      <c r="C39" s="143">
        <v>6</v>
      </c>
      <c r="D39" s="58"/>
      <c r="E39" s="59">
        <v>13069821</v>
      </c>
      <c r="F39" s="59"/>
      <c r="G39" s="59">
        <v>9933497</v>
      </c>
      <c r="H39" s="59"/>
      <c r="I39" s="59">
        <v>13002866</v>
      </c>
      <c r="J39" s="59"/>
      <c r="K39" s="59">
        <v>9894041</v>
      </c>
      <c r="L39" s="20"/>
    </row>
    <row r="40" spans="1:13" ht="21.75" customHeight="1">
      <c r="A40" s="52" t="s">
        <v>12</v>
      </c>
      <c r="C40" s="145"/>
      <c r="D40" s="58"/>
      <c r="E40" s="144">
        <f>SUM(E25:E39)</f>
        <v>35836159839</v>
      </c>
      <c r="F40" s="59"/>
      <c r="G40" s="144">
        <f>SUM(G25:G39)</f>
        <v>24089531810</v>
      </c>
      <c r="H40" s="59"/>
      <c r="I40" s="144">
        <f>SUM(I25:I39)</f>
        <v>23077890523</v>
      </c>
      <c r="J40" s="59"/>
      <c r="K40" s="144">
        <f>SUM(K25:K39)</f>
        <v>10514275891</v>
      </c>
      <c r="L40" s="23"/>
    </row>
    <row r="41" spans="1:13" ht="21.75" customHeight="1" thickBot="1">
      <c r="A41" s="52" t="s">
        <v>13</v>
      </c>
      <c r="C41" s="146"/>
      <c r="D41" s="58"/>
      <c r="E41" s="147">
        <f>E23+E40</f>
        <v>42444446808</v>
      </c>
      <c r="F41" s="59"/>
      <c r="G41" s="147">
        <f>G23+G40</f>
        <v>33861627627</v>
      </c>
      <c r="H41" s="59"/>
      <c r="I41" s="147">
        <f>I23+I40</f>
        <v>40135245987</v>
      </c>
      <c r="K41" s="147">
        <f>K23+K40</f>
        <v>32552533693</v>
      </c>
    </row>
    <row r="42" spans="1:13" ht="21.75" customHeight="1" thickTop="1">
      <c r="A42" s="52"/>
      <c r="C42" s="146"/>
      <c r="D42" s="58"/>
      <c r="E42" s="83"/>
      <c r="F42" s="59"/>
      <c r="G42" s="83"/>
      <c r="H42" s="59"/>
      <c r="I42" s="83"/>
      <c r="K42" s="83"/>
    </row>
    <row r="43" spans="1:13" ht="21.75" customHeight="1">
      <c r="A43" s="41" t="s">
        <v>14</v>
      </c>
    </row>
    <row r="44" spans="1:13" ht="21.75" customHeight="1">
      <c r="A44" s="103" t="s">
        <v>0</v>
      </c>
      <c r="B44" s="92"/>
      <c r="C44" s="93"/>
      <c r="D44" s="93"/>
      <c r="E44" s="94"/>
      <c r="F44" s="93"/>
      <c r="G44" s="94"/>
      <c r="H44" s="93"/>
      <c r="I44" s="94"/>
      <c r="J44" s="93"/>
      <c r="K44" s="93"/>
      <c r="L44" s="93"/>
      <c r="M44" s="94"/>
    </row>
    <row r="45" spans="1:13" ht="21.75" customHeight="1">
      <c r="A45" s="104" t="s">
        <v>85</v>
      </c>
      <c r="B45" s="92"/>
      <c r="C45" s="93"/>
      <c r="D45" s="93"/>
      <c r="E45" s="93"/>
      <c r="F45" s="93"/>
      <c r="G45" s="93"/>
      <c r="H45" s="93"/>
      <c r="I45" s="92"/>
      <c r="J45" s="93"/>
      <c r="K45" s="92"/>
      <c r="L45" s="93"/>
      <c r="M45" s="94"/>
    </row>
    <row r="46" spans="1:13" ht="21.75" customHeight="1">
      <c r="A46" s="95" t="s">
        <v>269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96"/>
    </row>
    <row r="47" spans="1:13" s="94" customFormat="1" ht="21.75" customHeight="1">
      <c r="A47" s="39"/>
      <c r="B47" s="93"/>
      <c r="C47" s="93"/>
      <c r="D47" s="93"/>
      <c r="E47" s="93"/>
      <c r="F47" s="93"/>
      <c r="G47" s="93"/>
      <c r="H47" s="93"/>
      <c r="I47" s="93"/>
      <c r="J47" s="93"/>
      <c r="K47" s="20"/>
      <c r="L47" s="20" t="s">
        <v>101</v>
      </c>
      <c r="M47" s="41"/>
    </row>
    <row r="48" spans="1:13" s="94" customFormat="1" ht="21.75" customHeight="1">
      <c r="A48" s="41"/>
      <c r="B48" s="41"/>
      <c r="C48" s="41"/>
      <c r="D48" s="41"/>
      <c r="E48" s="173" t="s">
        <v>1</v>
      </c>
      <c r="F48" s="173"/>
      <c r="G48" s="173"/>
      <c r="H48" s="41"/>
      <c r="I48" s="173" t="s">
        <v>2</v>
      </c>
      <c r="J48" s="173"/>
      <c r="K48" s="173"/>
      <c r="L48" s="41"/>
      <c r="M48" s="41"/>
    </row>
    <row r="49" spans="1:13" s="96" customFormat="1" ht="21.75" customHeight="1">
      <c r="A49" s="41"/>
      <c r="B49" s="41"/>
      <c r="C49" s="97" t="s">
        <v>3</v>
      </c>
      <c r="D49" s="98"/>
      <c r="E49" s="99" t="s">
        <v>271</v>
      </c>
      <c r="F49" s="98"/>
      <c r="G49" s="99" t="s">
        <v>270</v>
      </c>
      <c r="H49" s="98"/>
      <c r="I49" s="99" t="s">
        <v>271</v>
      </c>
      <c r="J49" s="98"/>
      <c r="K49" s="99" t="s">
        <v>270</v>
      </c>
      <c r="L49" s="100"/>
      <c r="M49" s="41"/>
    </row>
    <row r="50" spans="1:13" ht="21.75" customHeight="1">
      <c r="A50" s="52" t="s">
        <v>15</v>
      </c>
    </row>
    <row r="51" spans="1:13" ht="21.75" customHeight="1">
      <c r="A51" s="52" t="s">
        <v>16</v>
      </c>
      <c r="C51" s="65"/>
    </row>
    <row r="52" spans="1:13" ht="21.75" customHeight="1">
      <c r="A52" s="41" t="s">
        <v>164</v>
      </c>
      <c r="B52" s="102"/>
      <c r="C52" s="143">
        <v>24</v>
      </c>
      <c r="D52" s="58"/>
      <c r="E52" s="59">
        <v>100000000</v>
      </c>
      <c r="F52" s="59"/>
      <c r="G52" s="59">
        <v>0</v>
      </c>
      <c r="H52" s="59"/>
      <c r="I52" s="59">
        <v>100000000</v>
      </c>
      <c r="J52" s="81"/>
      <c r="K52" s="59">
        <v>0</v>
      </c>
      <c r="L52" s="39"/>
    </row>
    <row r="53" spans="1:13" ht="21.75" customHeight="1">
      <c r="A53" s="41" t="s">
        <v>17</v>
      </c>
      <c r="B53" s="102"/>
      <c r="C53" s="143" t="s">
        <v>290</v>
      </c>
      <c r="D53" s="58"/>
      <c r="E53" s="64">
        <v>242419677</v>
      </c>
      <c r="F53" s="64"/>
      <c r="G53" s="64">
        <v>185098315</v>
      </c>
      <c r="H53" s="64"/>
      <c r="I53" s="64">
        <v>147857979</v>
      </c>
      <c r="J53" s="81"/>
      <c r="K53" s="64">
        <v>83458528</v>
      </c>
      <c r="L53" s="39"/>
    </row>
    <row r="54" spans="1:13" ht="21.75" customHeight="1">
      <c r="A54" s="41" t="s">
        <v>169</v>
      </c>
      <c r="B54" s="102"/>
      <c r="C54" s="143">
        <v>6</v>
      </c>
      <c r="D54" s="58"/>
      <c r="E54" s="64">
        <v>843821891</v>
      </c>
      <c r="F54" s="64"/>
      <c r="G54" s="64">
        <v>466506774</v>
      </c>
      <c r="H54" s="64"/>
      <c r="I54" s="81">
        <v>843821891</v>
      </c>
      <c r="J54" s="81"/>
      <c r="K54" s="81">
        <v>0</v>
      </c>
      <c r="L54" s="39"/>
    </row>
    <row r="55" spans="1:13" ht="21.75" customHeight="1">
      <c r="A55" s="41" t="s">
        <v>137</v>
      </c>
      <c r="B55" s="102"/>
      <c r="C55" s="143">
        <v>26</v>
      </c>
      <c r="D55" s="58"/>
      <c r="E55" s="64">
        <v>450137487</v>
      </c>
      <c r="F55" s="64"/>
      <c r="G55" s="64">
        <v>385367575</v>
      </c>
      <c r="H55" s="64"/>
      <c r="I55" s="81">
        <v>0</v>
      </c>
      <c r="J55" s="81"/>
      <c r="K55" s="81">
        <v>0</v>
      </c>
      <c r="L55" s="39"/>
    </row>
    <row r="56" spans="1:13" ht="21.75" customHeight="1">
      <c r="A56" s="41" t="s">
        <v>138</v>
      </c>
      <c r="B56" s="102"/>
      <c r="C56" s="143">
        <v>27</v>
      </c>
      <c r="D56" s="58"/>
      <c r="E56" s="64">
        <v>284362807</v>
      </c>
      <c r="F56" s="64"/>
      <c r="G56" s="64">
        <v>151483835</v>
      </c>
      <c r="H56" s="64"/>
      <c r="I56" s="81">
        <v>0</v>
      </c>
      <c r="J56" s="81"/>
      <c r="K56" s="81">
        <v>0</v>
      </c>
      <c r="L56" s="39"/>
    </row>
    <row r="57" spans="1:13" ht="21.6" customHeight="1">
      <c r="A57" s="41" t="s">
        <v>170</v>
      </c>
      <c r="B57" s="102"/>
      <c r="C57" s="143" t="s">
        <v>291</v>
      </c>
      <c r="D57" s="58"/>
      <c r="E57" s="64">
        <v>51197367</v>
      </c>
      <c r="F57" s="64"/>
      <c r="G57" s="64">
        <v>50140388</v>
      </c>
      <c r="H57" s="64"/>
      <c r="I57" s="81">
        <v>37008156</v>
      </c>
      <c r="J57" s="81"/>
      <c r="K57" s="81">
        <v>39755414</v>
      </c>
      <c r="L57" s="39"/>
    </row>
    <row r="58" spans="1:13" ht="21.75" customHeight="1">
      <c r="A58" s="41" t="s">
        <v>18</v>
      </c>
      <c r="B58" s="102"/>
      <c r="C58" s="143">
        <v>29</v>
      </c>
      <c r="D58" s="58"/>
      <c r="E58" s="64">
        <v>503145938</v>
      </c>
      <c r="F58" s="64"/>
      <c r="G58" s="64">
        <v>190112402</v>
      </c>
      <c r="H58" s="64"/>
      <c r="I58" s="64">
        <v>295249452</v>
      </c>
      <c r="J58" s="81"/>
      <c r="K58" s="64">
        <v>189542452</v>
      </c>
      <c r="L58" s="39"/>
    </row>
    <row r="59" spans="1:13" ht="21.75" customHeight="1">
      <c r="A59" s="41" t="s">
        <v>94</v>
      </c>
      <c r="C59" s="143">
        <v>30</v>
      </c>
      <c r="D59" s="58"/>
      <c r="E59" s="64">
        <v>3480226237</v>
      </c>
      <c r="F59" s="64"/>
      <c r="G59" s="64">
        <v>2646975173</v>
      </c>
      <c r="H59" s="64"/>
      <c r="I59" s="64">
        <v>3480226237</v>
      </c>
      <c r="J59" s="81"/>
      <c r="K59" s="64">
        <v>2646975173</v>
      </c>
      <c r="L59" s="40"/>
    </row>
    <row r="60" spans="1:13" ht="21.75" customHeight="1">
      <c r="A60" s="41" t="s">
        <v>19</v>
      </c>
      <c r="B60" s="102"/>
      <c r="C60" s="143"/>
      <c r="D60" s="58"/>
      <c r="E60" s="64">
        <v>198987011</v>
      </c>
      <c r="F60" s="64"/>
      <c r="G60" s="64">
        <v>74880628</v>
      </c>
      <c r="H60" s="64"/>
      <c r="I60" s="64">
        <v>167416283</v>
      </c>
      <c r="J60" s="81"/>
      <c r="K60" s="64">
        <v>38149955</v>
      </c>
      <c r="L60" s="39"/>
    </row>
    <row r="61" spans="1:13" ht="21.75" customHeight="1">
      <c r="A61" s="41" t="s">
        <v>20</v>
      </c>
      <c r="B61" s="102"/>
      <c r="C61" s="143" t="s">
        <v>292</v>
      </c>
      <c r="D61" s="58"/>
      <c r="E61" s="64">
        <v>55353407</v>
      </c>
      <c r="F61" s="64"/>
      <c r="G61" s="64">
        <v>82899968</v>
      </c>
      <c r="H61" s="64"/>
      <c r="I61" s="64">
        <v>34099095</v>
      </c>
      <c r="J61" s="81"/>
      <c r="K61" s="64">
        <v>23138625</v>
      </c>
      <c r="L61" s="39"/>
    </row>
    <row r="62" spans="1:13" ht="21.75" customHeight="1">
      <c r="A62" s="52" t="s">
        <v>21</v>
      </c>
      <c r="B62" s="65"/>
      <c r="C62" s="143"/>
      <c r="D62" s="58"/>
      <c r="E62" s="142">
        <f>SUM(E52:E61)</f>
        <v>6209651822</v>
      </c>
      <c r="F62" s="64"/>
      <c r="G62" s="142">
        <f>SUM(G52:G61)</f>
        <v>4233465058</v>
      </c>
      <c r="H62" s="64"/>
      <c r="I62" s="142">
        <f>SUM(I52:I61)</f>
        <v>5105679093</v>
      </c>
      <c r="J62" s="62"/>
      <c r="K62" s="142">
        <f>SUM(K52:K61)</f>
        <v>3021020147</v>
      </c>
      <c r="L62" s="39"/>
    </row>
    <row r="63" spans="1:13" ht="21.75" customHeight="1">
      <c r="A63" s="52" t="s">
        <v>22</v>
      </c>
      <c r="B63" s="65"/>
      <c r="C63" s="143"/>
      <c r="D63" s="58"/>
      <c r="E63" s="64"/>
      <c r="F63" s="64"/>
      <c r="G63" s="64"/>
      <c r="H63" s="64"/>
      <c r="I63" s="64"/>
      <c r="J63" s="62"/>
      <c r="K63" s="64"/>
      <c r="L63" s="40"/>
    </row>
    <row r="64" spans="1:13" ht="21.75" customHeight="1">
      <c r="A64" s="41" t="s">
        <v>171</v>
      </c>
      <c r="B64" s="65"/>
      <c r="C64" s="143" t="s">
        <v>291</v>
      </c>
      <c r="D64" s="58"/>
      <c r="E64" s="81">
        <v>70586092</v>
      </c>
      <c r="F64" s="64"/>
      <c r="G64" s="81">
        <v>68669362</v>
      </c>
      <c r="H64" s="64"/>
      <c r="I64" s="81">
        <v>61501383</v>
      </c>
      <c r="J64" s="81"/>
      <c r="K64" s="81">
        <v>63791193</v>
      </c>
      <c r="L64" s="40"/>
    </row>
    <row r="65" spans="1:14" ht="21.75" customHeight="1">
      <c r="A65" s="41" t="s">
        <v>76</v>
      </c>
      <c r="B65" s="65"/>
      <c r="C65" s="143">
        <v>29</v>
      </c>
      <c r="D65" s="58"/>
      <c r="E65" s="81">
        <v>852297856</v>
      </c>
      <c r="F65" s="64"/>
      <c r="G65" s="81">
        <v>585347762</v>
      </c>
      <c r="H65" s="64"/>
      <c r="I65" s="81">
        <v>441737260</v>
      </c>
      <c r="J65" s="81"/>
      <c r="K65" s="81">
        <v>584187032</v>
      </c>
      <c r="L65" s="40"/>
    </row>
    <row r="66" spans="1:14" ht="21.75" customHeight="1">
      <c r="A66" s="41" t="s">
        <v>93</v>
      </c>
      <c r="B66" s="65"/>
      <c r="C66" s="143">
        <v>30</v>
      </c>
      <c r="D66" s="58"/>
      <c r="E66" s="64">
        <v>7939766999</v>
      </c>
      <c r="F66" s="64"/>
      <c r="G66" s="64">
        <v>5827196392</v>
      </c>
      <c r="H66" s="64"/>
      <c r="I66" s="64">
        <v>7939766999</v>
      </c>
      <c r="J66" s="81"/>
      <c r="K66" s="64">
        <v>5827196392</v>
      </c>
      <c r="L66" s="40"/>
    </row>
    <row r="67" spans="1:14" ht="21.75" customHeight="1">
      <c r="A67" s="41" t="s">
        <v>23</v>
      </c>
      <c r="B67" s="65"/>
      <c r="C67" s="143">
        <v>31</v>
      </c>
      <c r="D67" s="58"/>
      <c r="E67" s="64">
        <v>17941045</v>
      </c>
      <c r="F67" s="64"/>
      <c r="G67" s="64">
        <v>11247673</v>
      </c>
      <c r="H67" s="64"/>
      <c r="I67" s="64">
        <v>5165519</v>
      </c>
      <c r="J67" s="81"/>
      <c r="K67" s="64">
        <v>4383621</v>
      </c>
      <c r="L67" s="40"/>
    </row>
    <row r="68" spans="1:14" ht="21.75" customHeight="1">
      <c r="A68" s="41" t="s">
        <v>172</v>
      </c>
      <c r="B68" s="65"/>
      <c r="C68" s="143">
        <v>40</v>
      </c>
      <c r="D68" s="58"/>
      <c r="E68" s="64">
        <v>23263668</v>
      </c>
      <c r="F68" s="64"/>
      <c r="G68" s="64">
        <v>24045429</v>
      </c>
      <c r="H68" s="64"/>
      <c r="I68" s="81">
        <v>20733837</v>
      </c>
      <c r="J68" s="81"/>
      <c r="K68" s="81">
        <v>18823841</v>
      </c>
      <c r="L68" s="40"/>
    </row>
    <row r="69" spans="1:14" ht="21.75" customHeight="1">
      <c r="A69" s="41" t="s">
        <v>87</v>
      </c>
      <c r="B69" s="65"/>
      <c r="C69" s="143">
        <v>6</v>
      </c>
      <c r="D69" s="58"/>
      <c r="E69" s="81">
        <v>23511241</v>
      </c>
      <c r="F69" s="81"/>
      <c r="G69" s="81">
        <v>23485125</v>
      </c>
      <c r="H69" s="81"/>
      <c r="I69" s="81">
        <v>16755032</v>
      </c>
      <c r="J69" s="81"/>
      <c r="K69" s="81">
        <v>16755419</v>
      </c>
      <c r="L69" s="40"/>
    </row>
    <row r="70" spans="1:14" ht="21.75" customHeight="1">
      <c r="A70" s="52" t="s">
        <v>24</v>
      </c>
      <c r="B70" s="65"/>
      <c r="C70" s="145"/>
      <c r="D70" s="58"/>
      <c r="E70" s="142">
        <f>SUM(E63:E69)</f>
        <v>8927366901</v>
      </c>
      <c r="F70" s="64"/>
      <c r="G70" s="142">
        <f>SUM(G63:G69)</f>
        <v>6539991743</v>
      </c>
      <c r="H70" s="64"/>
      <c r="I70" s="142">
        <f>SUM(I63:I69)</f>
        <v>8485660030</v>
      </c>
      <c r="J70" s="62"/>
      <c r="K70" s="142">
        <f>SUM(K63:K69)</f>
        <v>6515137498</v>
      </c>
      <c r="L70" s="40"/>
    </row>
    <row r="71" spans="1:14" ht="21.75" customHeight="1">
      <c r="A71" s="52" t="s">
        <v>25</v>
      </c>
      <c r="C71" s="146"/>
      <c r="D71" s="58"/>
      <c r="E71" s="142">
        <f>E62+E70</f>
        <v>15137018723</v>
      </c>
      <c r="F71" s="64"/>
      <c r="G71" s="142">
        <f>G62+G70</f>
        <v>10773456801</v>
      </c>
      <c r="H71" s="64"/>
      <c r="I71" s="142">
        <f>I62+I70</f>
        <v>13591339123</v>
      </c>
      <c r="J71" s="62"/>
      <c r="K71" s="142">
        <f>K62+K70</f>
        <v>9536157645</v>
      </c>
      <c r="L71" s="40"/>
    </row>
    <row r="72" spans="1:14" ht="21.75" customHeight="1">
      <c r="A72" s="52" t="s">
        <v>26</v>
      </c>
      <c r="C72" s="65"/>
      <c r="D72" s="105"/>
      <c r="E72" s="59"/>
      <c r="F72" s="105"/>
      <c r="G72" s="59"/>
      <c r="H72" s="105"/>
      <c r="I72" s="59"/>
      <c r="J72" s="105"/>
      <c r="K72" s="59"/>
      <c r="L72" s="20"/>
      <c r="N72" s="94"/>
    </row>
    <row r="73" spans="1:14" s="94" customFormat="1" ht="21.75" customHeight="1">
      <c r="A73" s="41" t="s">
        <v>27</v>
      </c>
      <c r="B73" s="41"/>
      <c r="C73" s="65">
        <v>32</v>
      </c>
      <c r="D73" s="105"/>
      <c r="E73" s="59"/>
      <c r="F73" s="59"/>
      <c r="G73" s="59"/>
      <c r="H73" s="59"/>
      <c r="I73" s="59"/>
      <c r="J73" s="105"/>
      <c r="K73" s="59"/>
      <c r="L73" s="20"/>
      <c r="M73" s="41"/>
      <c r="N73" s="96"/>
    </row>
    <row r="74" spans="1:14" s="94" customFormat="1" ht="21.75" customHeight="1">
      <c r="A74" s="41" t="s">
        <v>28</v>
      </c>
      <c r="B74" s="102"/>
      <c r="C74" s="65"/>
      <c r="D74" s="105"/>
      <c r="E74" s="59"/>
      <c r="F74" s="59"/>
      <c r="G74" s="59"/>
      <c r="H74" s="59"/>
      <c r="I74" s="59"/>
      <c r="J74" s="105"/>
      <c r="K74" s="59"/>
      <c r="L74" s="20"/>
      <c r="M74" s="41"/>
      <c r="N74" s="41"/>
    </row>
    <row r="75" spans="1:14" ht="21.75" customHeight="1" thickBot="1">
      <c r="A75" s="94" t="s">
        <v>237</v>
      </c>
      <c r="B75" s="94"/>
      <c r="C75" s="145"/>
      <c r="D75" s="58"/>
      <c r="E75" s="148">
        <v>765552324</v>
      </c>
      <c r="F75" s="60"/>
      <c r="G75" s="148">
        <v>765552324</v>
      </c>
      <c r="H75" s="60"/>
      <c r="I75" s="148">
        <v>765552324</v>
      </c>
      <c r="J75" s="59"/>
      <c r="K75" s="148">
        <v>765552324</v>
      </c>
      <c r="L75" s="23"/>
    </row>
    <row r="76" spans="1:14" ht="21.75" customHeight="1" thickTop="1">
      <c r="A76" s="41" t="s">
        <v>29</v>
      </c>
      <c r="B76" s="102"/>
      <c r="C76" s="145"/>
      <c r="D76" s="58"/>
      <c r="E76" s="60"/>
      <c r="F76" s="60"/>
      <c r="G76" s="60"/>
      <c r="H76" s="60"/>
      <c r="I76" s="60"/>
      <c r="J76" s="59"/>
      <c r="K76" s="60"/>
      <c r="L76" s="20"/>
    </row>
    <row r="77" spans="1:14" ht="21.75" customHeight="1">
      <c r="A77" s="94" t="s">
        <v>272</v>
      </c>
      <c r="B77" s="102"/>
      <c r="C77" s="145"/>
      <c r="D77" s="58"/>
      <c r="E77" s="60"/>
      <c r="F77" s="60"/>
      <c r="G77" s="60"/>
      <c r="H77" s="60"/>
      <c r="I77" s="60"/>
      <c r="J77" s="59"/>
      <c r="K77" s="60"/>
      <c r="L77" s="20"/>
    </row>
    <row r="78" spans="1:14" ht="21.75" customHeight="1">
      <c r="A78" s="94" t="s">
        <v>273</v>
      </c>
      <c r="B78" s="102"/>
      <c r="C78" s="146"/>
      <c r="D78" s="58"/>
      <c r="E78" s="60">
        <v>729869781</v>
      </c>
      <c r="F78" s="60"/>
      <c r="G78" s="60">
        <v>729574452</v>
      </c>
      <c r="H78" s="60"/>
      <c r="I78" s="60">
        <v>729869781</v>
      </c>
      <c r="J78" s="59"/>
      <c r="K78" s="60">
        <v>729574452</v>
      </c>
      <c r="L78" s="23"/>
    </row>
    <row r="79" spans="1:14" ht="21.75" customHeight="1">
      <c r="A79" s="41" t="s">
        <v>30</v>
      </c>
      <c r="C79" s="146"/>
      <c r="D79" s="58"/>
      <c r="E79" s="58">
        <v>20559745098</v>
      </c>
      <c r="F79" s="60"/>
      <c r="G79" s="58">
        <v>20539373851</v>
      </c>
      <c r="H79" s="60"/>
      <c r="I79" s="58">
        <v>20559745098</v>
      </c>
      <c r="J79" s="59"/>
      <c r="K79" s="58">
        <v>20539373851</v>
      </c>
      <c r="L79" s="20"/>
    </row>
    <row r="80" spans="1:14" ht="21.75" customHeight="1">
      <c r="A80" s="41" t="s">
        <v>165</v>
      </c>
      <c r="C80" s="149">
        <v>32</v>
      </c>
      <c r="D80" s="58"/>
      <c r="E80" s="81">
        <v>0</v>
      </c>
      <c r="F80" s="60"/>
      <c r="G80" s="58">
        <v>260660</v>
      </c>
      <c r="H80" s="60"/>
      <c r="I80" s="81">
        <v>0</v>
      </c>
      <c r="J80" s="59"/>
      <c r="K80" s="81">
        <v>260660</v>
      </c>
      <c r="L80" s="20"/>
    </row>
    <row r="81" spans="1:12" ht="21.75" customHeight="1">
      <c r="A81" s="41" t="s">
        <v>274</v>
      </c>
      <c r="C81" s="149"/>
      <c r="D81" s="58"/>
      <c r="E81" s="58"/>
      <c r="F81" s="60"/>
      <c r="G81" s="58"/>
      <c r="H81" s="60"/>
      <c r="I81" s="81"/>
      <c r="J81" s="59"/>
      <c r="K81" s="81"/>
      <c r="L81" s="20"/>
    </row>
    <row r="82" spans="1:12" ht="21.75" customHeight="1">
      <c r="A82" s="41" t="s">
        <v>219</v>
      </c>
      <c r="C82" s="149">
        <v>17</v>
      </c>
      <c r="D82" s="58"/>
      <c r="E82" s="58">
        <v>2751091888</v>
      </c>
      <c r="F82" s="60"/>
      <c r="G82" s="58">
        <v>-115907077</v>
      </c>
      <c r="H82" s="60"/>
      <c r="I82" s="81">
        <v>2751091888</v>
      </c>
      <c r="J82" s="59"/>
      <c r="K82" s="81">
        <v>-115907077</v>
      </c>
      <c r="L82" s="20"/>
    </row>
    <row r="83" spans="1:12" ht="21.75" customHeight="1">
      <c r="A83" s="41" t="s">
        <v>190</v>
      </c>
      <c r="C83" s="143">
        <v>33</v>
      </c>
      <c r="D83" s="58"/>
      <c r="E83" s="81">
        <v>0</v>
      </c>
      <c r="F83" s="60"/>
      <c r="G83" s="58">
        <v>7820666</v>
      </c>
      <c r="H83" s="60"/>
      <c r="I83" s="81">
        <v>0</v>
      </c>
      <c r="J83" s="59"/>
      <c r="K83" s="81">
        <v>7820666</v>
      </c>
      <c r="L83" s="20"/>
    </row>
    <row r="84" spans="1:12" ht="21.75" customHeight="1">
      <c r="A84" s="41" t="s">
        <v>149</v>
      </c>
      <c r="C84" s="143"/>
      <c r="D84" s="58"/>
      <c r="E84" s="58">
        <v>735007</v>
      </c>
      <c r="F84" s="60"/>
      <c r="G84" s="58">
        <v>735007</v>
      </c>
      <c r="H84" s="60"/>
      <c r="I84" s="81">
        <v>735007</v>
      </c>
      <c r="J84" s="59"/>
      <c r="K84" s="81">
        <v>735007</v>
      </c>
      <c r="L84" s="20"/>
    </row>
    <row r="85" spans="1:12" ht="21.75" customHeight="1">
      <c r="A85" s="41" t="s">
        <v>31</v>
      </c>
      <c r="B85" s="94"/>
      <c r="C85" s="145"/>
      <c r="D85" s="58"/>
      <c r="E85" s="60"/>
      <c r="F85" s="60"/>
      <c r="G85" s="60"/>
      <c r="H85" s="60"/>
      <c r="I85" s="60"/>
      <c r="J85" s="59"/>
      <c r="K85" s="60"/>
      <c r="L85" s="20"/>
    </row>
    <row r="86" spans="1:12" ht="21.75" customHeight="1">
      <c r="A86" s="41" t="s">
        <v>167</v>
      </c>
      <c r="B86" s="94"/>
      <c r="C86" s="143">
        <v>34</v>
      </c>
      <c r="D86" s="58"/>
      <c r="E86" s="60">
        <v>78715029</v>
      </c>
      <c r="F86" s="60"/>
      <c r="G86" s="60">
        <v>78715029</v>
      </c>
      <c r="H86" s="60"/>
      <c r="I86" s="60">
        <v>78715029</v>
      </c>
      <c r="J86" s="59"/>
      <c r="K86" s="60">
        <v>78715029</v>
      </c>
      <c r="L86" s="20"/>
    </row>
    <row r="87" spans="1:12" ht="21.75" customHeight="1">
      <c r="A87" s="41" t="s">
        <v>32</v>
      </c>
      <c r="B87" s="94"/>
      <c r="C87" s="146"/>
      <c r="D87" s="58"/>
      <c r="E87" s="60">
        <v>2430703074</v>
      </c>
      <c r="F87" s="60"/>
      <c r="G87" s="60">
        <v>1774901035</v>
      </c>
      <c r="H87" s="60"/>
      <c r="I87" s="60">
        <v>2430703074</v>
      </c>
      <c r="J87" s="59"/>
      <c r="K87" s="60">
        <v>1774901035</v>
      </c>
      <c r="L87" s="23"/>
    </row>
    <row r="88" spans="1:12" ht="21.75" customHeight="1">
      <c r="A88" s="41" t="s">
        <v>129</v>
      </c>
      <c r="B88" s="94"/>
      <c r="C88" s="146"/>
      <c r="D88" s="58"/>
      <c r="E88" s="150">
        <v>-6953013</v>
      </c>
      <c r="F88" s="60"/>
      <c r="G88" s="150">
        <v>902425</v>
      </c>
      <c r="H88" s="60"/>
      <c r="I88" s="150">
        <v>-6953013</v>
      </c>
      <c r="J88" s="59"/>
      <c r="K88" s="150">
        <v>902425</v>
      </c>
      <c r="L88" s="23"/>
    </row>
    <row r="89" spans="1:12" ht="21.75" customHeight="1">
      <c r="A89" s="41" t="s">
        <v>98</v>
      </c>
      <c r="B89" s="94"/>
      <c r="C89" s="146"/>
      <c r="D89" s="58"/>
      <c r="E89" s="59">
        <f>SUM(E78:E88)</f>
        <v>26543906864</v>
      </c>
      <c r="F89" s="60"/>
      <c r="G89" s="59">
        <f>SUM(G78:G88)</f>
        <v>23016376048</v>
      </c>
      <c r="H89" s="60"/>
      <c r="I89" s="59">
        <f>SUM(I78:I88)</f>
        <v>26543906864</v>
      </c>
      <c r="J89" s="59"/>
      <c r="K89" s="59">
        <f>SUM(K78:K88)</f>
        <v>23016376048</v>
      </c>
      <c r="L89" s="20"/>
    </row>
    <row r="90" spans="1:12" ht="21.75" customHeight="1">
      <c r="A90" s="41" t="s">
        <v>156</v>
      </c>
      <c r="B90" s="94"/>
      <c r="C90" s="143">
        <v>17.3</v>
      </c>
      <c r="D90" s="58"/>
      <c r="E90" s="150">
        <v>763521221</v>
      </c>
      <c r="F90" s="60"/>
      <c r="G90" s="150">
        <v>71794778</v>
      </c>
      <c r="H90" s="60"/>
      <c r="I90" s="81">
        <v>0</v>
      </c>
      <c r="J90" s="59"/>
      <c r="K90" s="81">
        <v>0</v>
      </c>
      <c r="L90" s="20"/>
    </row>
    <row r="91" spans="1:12" ht="21.75" customHeight="1">
      <c r="A91" s="52" t="s">
        <v>33</v>
      </c>
      <c r="B91" s="94"/>
      <c r="C91" s="146"/>
      <c r="D91" s="58"/>
      <c r="E91" s="151">
        <f>SUM(E89:E90)</f>
        <v>27307428085</v>
      </c>
      <c r="F91" s="60"/>
      <c r="G91" s="151">
        <f>SUM(G89:G90)</f>
        <v>23088170826</v>
      </c>
      <c r="H91" s="60"/>
      <c r="I91" s="151">
        <f>SUM(I89:I90)</f>
        <v>26543906864</v>
      </c>
      <c r="J91" s="83"/>
      <c r="K91" s="151">
        <f>SUM(K89:K90)</f>
        <v>23016376048</v>
      </c>
      <c r="L91" s="20"/>
    </row>
    <row r="92" spans="1:12" ht="21.75" customHeight="1" thickBot="1">
      <c r="A92" s="52" t="s">
        <v>34</v>
      </c>
      <c r="C92" s="146"/>
      <c r="D92" s="58"/>
      <c r="E92" s="109">
        <f>E71+E91</f>
        <v>42444446808</v>
      </c>
      <c r="F92" s="60"/>
      <c r="G92" s="109">
        <f>G71+G91</f>
        <v>33861627627</v>
      </c>
      <c r="H92" s="60"/>
      <c r="I92" s="109">
        <f>I71+I91</f>
        <v>40135245987</v>
      </c>
      <c r="J92" s="59"/>
      <c r="K92" s="109">
        <f>K71+K91</f>
        <v>32552533693</v>
      </c>
      <c r="L92" s="20"/>
    </row>
    <row r="93" spans="1:12" ht="21.75" customHeight="1" thickTop="1">
      <c r="C93" s="65"/>
      <c r="E93" s="59">
        <f>E41-E92</f>
        <v>0</v>
      </c>
      <c r="F93" s="105"/>
      <c r="G93" s="59">
        <f>G41-G92</f>
        <v>0</v>
      </c>
      <c r="H93" s="105"/>
      <c r="I93" s="59">
        <f>I41-I92</f>
        <v>0</v>
      </c>
      <c r="J93" s="105"/>
      <c r="K93" s="59">
        <f>K41-K92</f>
        <v>0</v>
      </c>
    </row>
    <row r="94" spans="1:12" ht="21.75" customHeight="1">
      <c r="A94" s="102" t="s">
        <v>14</v>
      </c>
      <c r="C94" s="106"/>
    </row>
    <row r="95" spans="1:12" ht="21.75" customHeight="1">
      <c r="C95" s="106"/>
    </row>
    <row r="96" spans="1:12" ht="21.75" customHeight="1">
      <c r="A96" s="107"/>
      <c r="B96" s="108"/>
      <c r="C96" s="106"/>
    </row>
    <row r="97" spans="1:3" ht="21.75" customHeight="1">
      <c r="A97" s="108"/>
      <c r="B97" s="108"/>
      <c r="C97" s="106"/>
    </row>
    <row r="98" spans="1:3" ht="21.75" customHeight="1">
      <c r="C98" s="94" t="s">
        <v>35</v>
      </c>
    </row>
    <row r="99" spans="1:3" ht="21.75" customHeight="1">
      <c r="A99" s="107"/>
      <c r="B99" s="108"/>
      <c r="C99" s="106"/>
    </row>
  </sheetData>
  <mergeCells count="4">
    <mergeCell ref="E5:G5"/>
    <mergeCell ref="I5:K5"/>
    <mergeCell ref="E48:G48"/>
    <mergeCell ref="I48:K48"/>
  </mergeCells>
  <pageMargins left="0.78740157480314965" right="0.39370078740157483" top="0.78740157480314965" bottom="0.39370078740157483" header="0.19685039370078741" footer="0.19685039370078741"/>
  <pageSetup paperSize="9" scale="60" fitToHeight="7" orientation="portrait" r:id="rId1"/>
  <headerFooter>
    <evenHeader>&amp;R&amp;"Arial,Italic"&amp;12For internal use only</evenHeader>
  </headerFooter>
  <rowBreaks count="1" manualBreakCount="1">
    <brk id="4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8"/>
  <sheetViews>
    <sheetView showGridLines="0" view="pageBreakPreview" topLeftCell="A55" zoomScale="85" zoomScaleNormal="85" zoomScaleSheetLayoutView="85" workbookViewId="0">
      <selection activeCell="A60" sqref="A60"/>
    </sheetView>
  </sheetViews>
  <sheetFormatPr defaultColWidth="10.5703125" defaultRowHeight="21.75" customHeight="1"/>
  <cols>
    <col min="1" max="1" width="56.85546875" style="4" customWidth="1"/>
    <col min="2" max="2" width="1.85546875" style="13" customWidth="1"/>
    <col min="3" max="3" width="6.42578125" style="4" customWidth="1"/>
    <col min="4" max="4" width="1.5703125" style="13" customWidth="1"/>
    <col min="5" max="5" width="17.42578125" style="13" customWidth="1"/>
    <col min="6" max="6" width="1.28515625" style="27" customWidth="1"/>
    <col min="7" max="7" width="17.42578125" style="13" customWidth="1"/>
    <col min="8" max="8" width="1.28515625" style="13" customWidth="1"/>
    <col min="9" max="9" width="17.42578125" style="13" customWidth="1"/>
    <col min="10" max="10" width="1.28515625" style="13" customWidth="1"/>
    <col min="11" max="11" width="17.42578125" style="13" customWidth="1"/>
    <col min="12" max="12" width="0.85546875" style="13" customWidth="1"/>
    <col min="13" max="16384" width="10.5703125" style="13"/>
  </cols>
  <sheetData>
    <row r="1" spans="1:14" s="12" customFormat="1" ht="19.5" customHeight="1">
      <c r="A1" s="1" t="s">
        <v>0</v>
      </c>
      <c r="B1" s="28"/>
      <c r="C1" s="3"/>
      <c r="D1" s="24"/>
      <c r="E1" s="24"/>
      <c r="F1" s="139"/>
      <c r="G1" s="24"/>
      <c r="H1" s="24"/>
      <c r="I1" s="24"/>
      <c r="J1" s="24"/>
      <c r="K1" s="24"/>
    </row>
    <row r="2" spans="1:14" s="12" customFormat="1" ht="19.5" customHeight="1">
      <c r="A2" s="2" t="s">
        <v>43</v>
      </c>
      <c r="B2" s="28"/>
      <c r="C2" s="3"/>
      <c r="D2" s="24"/>
      <c r="E2" s="24"/>
      <c r="F2" s="139"/>
      <c r="G2" s="24"/>
      <c r="H2" s="24"/>
      <c r="I2" s="24"/>
      <c r="J2" s="24"/>
      <c r="K2" s="24"/>
    </row>
    <row r="3" spans="1:14" s="12" customFormat="1" ht="19.5" customHeight="1">
      <c r="A3" s="2" t="s">
        <v>266</v>
      </c>
      <c r="B3" s="28"/>
      <c r="C3" s="3"/>
      <c r="D3" s="24"/>
      <c r="E3" s="24"/>
      <c r="F3" s="139"/>
      <c r="G3" s="24"/>
      <c r="H3" s="24"/>
      <c r="I3" s="24"/>
      <c r="J3" s="24"/>
      <c r="K3" s="24"/>
    </row>
    <row r="4" spans="1:14" s="12" customFormat="1" ht="19.5" customHeight="1">
      <c r="A4" s="9"/>
      <c r="B4" s="28"/>
      <c r="C4" s="3"/>
      <c r="D4" s="24"/>
      <c r="E4" s="24"/>
      <c r="F4" s="139"/>
      <c r="G4" s="24"/>
      <c r="H4" s="24"/>
      <c r="I4" s="24"/>
      <c r="J4" s="24"/>
      <c r="K4" s="24"/>
    </row>
    <row r="5" spans="1:14" s="12" customFormat="1" ht="19.5" customHeight="1">
      <c r="B5" s="28"/>
      <c r="C5" s="3"/>
      <c r="D5" s="24"/>
      <c r="E5" s="24"/>
      <c r="F5" s="139"/>
      <c r="G5" s="24"/>
      <c r="H5" s="24"/>
      <c r="I5" s="28"/>
      <c r="J5" s="24"/>
      <c r="K5" s="14" t="s">
        <v>101</v>
      </c>
    </row>
    <row r="6" spans="1:14" ht="19.5" customHeight="1">
      <c r="E6" s="141"/>
      <c r="F6" s="15" t="s">
        <v>1</v>
      </c>
      <c r="G6" s="141"/>
      <c r="H6" s="29"/>
      <c r="I6" s="141"/>
      <c r="J6" s="141" t="s">
        <v>2</v>
      </c>
      <c r="K6" s="141"/>
      <c r="N6" s="12"/>
    </row>
    <row r="7" spans="1:14" ht="19.5" customHeight="1">
      <c r="C7" s="18" t="s">
        <v>3</v>
      </c>
      <c r="D7" s="16"/>
      <c r="E7" s="30">
        <v>2023</v>
      </c>
      <c r="F7" s="17"/>
      <c r="G7" s="30">
        <v>2022</v>
      </c>
      <c r="H7" s="31"/>
      <c r="I7" s="30">
        <v>2023</v>
      </c>
      <c r="J7" s="17"/>
      <c r="K7" s="30">
        <v>2022</v>
      </c>
    </row>
    <row r="8" spans="1:14" ht="19.5" customHeight="1">
      <c r="A8" s="8" t="s">
        <v>36</v>
      </c>
      <c r="C8" s="18"/>
      <c r="D8" s="16"/>
      <c r="E8" s="30"/>
      <c r="F8" s="17"/>
      <c r="G8" s="152"/>
      <c r="H8" s="31"/>
      <c r="I8" s="30"/>
      <c r="J8" s="17"/>
      <c r="K8" s="152"/>
    </row>
    <row r="9" spans="1:14" ht="19.5" customHeight="1">
      <c r="A9" s="8" t="s">
        <v>37</v>
      </c>
    </row>
    <row r="10" spans="1:14" ht="19.5" customHeight="1">
      <c r="A10" s="6" t="s">
        <v>163</v>
      </c>
      <c r="C10" s="153" t="s">
        <v>293</v>
      </c>
      <c r="D10" s="58"/>
      <c r="E10" s="84">
        <v>355321105</v>
      </c>
      <c r="F10" s="125"/>
      <c r="G10" s="84">
        <v>327451778</v>
      </c>
      <c r="H10" s="84"/>
      <c r="I10" s="84">
        <v>317077398</v>
      </c>
      <c r="J10" s="89"/>
      <c r="K10" s="84">
        <v>308882624</v>
      </c>
    </row>
    <row r="11" spans="1:14" ht="19.5" customHeight="1">
      <c r="A11" s="6" t="s">
        <v>174</v>
      </c>
      <c r="B11" s="22"/>
      <c r="C11" s="153">
        <v>6</v>
      </c>
      <c r="D11" s="58"/>
      <c r="E11" s="84">
        <v>3500068485</v>
      </c>
      <c r="F11" s="125"/>
      <c r="G11" s="84">
        <v>2615020359</v>
      </c>
      <c r="H11" s="84"/>
      <c r="I11" s="84">
        <v>2377199088</v>
      </c>
      <c r="J11" s="89"/>
      <c r="K11" s="84">
        <v>1542648430</v>
      </c>
    </row>
    <row r="12" spans="1:14" ht="19.5" customHeight="1">
      <c r="A12" s="6" t="s">
        <v>173</v>
      </c>
      <c r="B12" s="22"/>
      <c r="C12" s="153"/>
      <c r="D12" s="58"/>
      <c r="E12" s="84">
        <v>480988</v>
      </c>
      <c r="F12" s="125"/>
      <c r="G12" s="84">
        <v>1193300</v>
      </c>
      <c r="H12" s="84"/>
      <c r="I12" s="85">
        <v>0</v>
      </c>
      <c r="J12" s="89"/>
      <c r="K12" s="85">
        <v>0</v>
      </c>
    </row>
    <row r="13" spans="1:14" ht="19.5" customHeight="1">
      <c r="A13" s="6" t="s">
        <v>253</v>
      </c>
      <c r="B13" s="22"/>
      <c r="C13" s="153"/>
      <c r="D13" s="58"/>
      <c r="E13" s="13">
        <v>914434238</v>
      </c>
      <c r="F13" s="125"/>
      <c r="G13" s="13">
        <v>1187085764</v>
      </c>
      <c r="H13" s="84"/>
      <c r="I13" s="84">
        <v>268116658</v>
      </c>
      <c r="J13" s="89"/>
      <c r="K13" s="84">
        <v>316430618</v>
      </c>
    </row>
    <row r="14" spans="1:14" ht="19.5" customHeight="1">
      <c r="A14" s="6" t="s">
        <v>143</v>
      </c>
      <c r="B14" s="22"/>
      <c r="C14" s="153" t="s">
        <v>294</v>
      </c>
      <c r="D14" s="58"/>
      <c r="E14" s="84">
        <v>316282138</v>
      </c>
      <c r="F14" s="125"/>
      <c r="G14" s="84">
        <v>278763792</v>
      </c>
      <c r="H14" s="84"/>
      <c r="I14" s="85">
        <v>0</v>
      </c>
      <c r="J14" s="81"/>
      <c r="K14" s="85">
        <v>0</v>
      </c>
    </row>
    <row r="15" spans="1:14" ht="19.5" customHeight="1">
      <c r="A15" s="8" t="s">
        <v>82</v>
      </c>
      <c r="C15" s="154"/>
      <c r="D15" s="58"/>
      <c r="E15" s="123">
        <f>SUM(E10:E14)</f>
        <v>5086586954</v>
      </c>
      <c r="F15" s="125"/>
      <c r="G15" s="123">
        <f>SUM(G10:G14)</f>
        <v>4409514993</v>
      </c>
      <c r="H15" s="84"/>
      <c r="I15" s="123">
        <f>SUM(I10:I14)</f>
        <v>2962393144</v>
      </c>
      <c r="J15" s="89"/>
      <c r="K15" s="123">
        <f>SUM(K10:K14)</f>
        <v>2167961672</v>
      </c>
    </row>
    <row r="16" spans="1:14" ht="19.5" customHeight="1">
      <c r="A16" s="6" t="s">
        <v>78</v>
      </c>
      <c r="B16" s="22"/>
      <c r="C16" s="153">
        <v>6</v>
      </c>
      <c r="D16" s="58"/>
      <c r="E16" s="84">
        <v>-1307289987</v>
      </c>
      <c r="F16" s="125"/>
      <c r="G16" s="84">
        <v>-1098122005</v>
      </c>
      <c r="H16" s="84"/>
      <c r="I16" s="84">
        <v>-743759696</v>
      </c>
      <c r="J16" s="89"/>
      <c r="K16" s="84">
        <v>-678182274</v>
      </c>
    </row>
    <row r="17" spans="1:11" ht="19.5" customHeight="1">
      <c r="A17" s="6" t="s">
        <v>139</v>
      </c>
      <c r="B17" s="22"/>
      <c r="C17" s="153" t="s">
        <v>295</v>
      </c>
      <c r="D17" s="58"/>
      <c r="E17" s="124">
        <v>-259668216</v>
      </c>
      <c r="F17" s="125"/>
      <c r="G17" s="124">
        <v>-360842061</v>
      </c>
      <c r="H17" s="125"/>
      <c r="I17" s="86">
        <v>0</v>
      </c>
      <c r="J17" s="81"/>
      <c r="K17" s="86">
        <v>0</v>
      </c>
    </row>
    <row r="18" spans="1:11" ht="19.5" customHeight="1">
      <c r="A18" s="8" t="s">
        <v>79</v>
      </c>
      <c r="C18" s="154"/>
      <c r="D18" s="58"/>
      <c r="E18" s="84">
        <f>SUM(E15:E17)</f>
        <v>3519628751</v>
      </c>
      <c r="F18" s="125"/>
      <c r="G18" s="84">
        <f>SUM(G15:G17)</f>
        <v>2950550927</v>
      </c>
      <c r="H18" s="84"/>
      <c r="I18" s="84">
        <f>SUM(I15:I16)</f>
        <v>2218633448</v>
      </c>
      <c r="J18" s="89"/>
      <c r="K18" s="84">
        <f>SUM(K15:K16)</f>
        <v>1489779398</v>
      </c>
    </row>
    <row r="19" spans="1:11" ht="19.5" customHeight="1">
      <c r="A19" s="4" t="s">
        <v>260</v>
      </c>
      <c r="C19" s="154"/>
      <c r="D19" s="58"/>
      <c r="E19" s="84"/>
      <c r="F19" s="125"/>
      <c r="G19" s="84"/>
      <c r="H19" s="84"/>
      <c r="I19" s="84"/>
      <c r="J19" s="89"/>
      <c r="K19" s="84"/>
    </row>
    <row r="20" spans="1:11" ht="19.5" customHeight="1">
      <c r="A20" s="4" t="s">
        <v>261</v>
      </c>
      <c r="C20" s="154"/>
      <c r="D20" s="58"/>
      <c r="E20" s="85">
        <v>30272909</v>
      </c>
      <c r="F20" s="125"/>
      <c r="G20" s="85">
        <v>13910248</v>
      </c>
      <c r="H20" s="84"/>
      <c r="I20" s="85">
        <v>35787802</v>
      </c>
      <c r="J20" s="89"/>
      <c r="K20" s="85">
        <v>22007474</v>
      </c>
    </row>
    <row r="21" spans="1:11" ht="19.5" customHeight="1">
      <c r="A21" s="6" t="s">
        <v>80</v>
      </c>
      <c r="C21" s="153">
        <v>6</v>
      </c>
      <c r="D21" s="58"/>
      <c r="E21" s="126">
        <v>70956380</v>
      </c>
      <c r="F21" s="87"/>
      <c r="G21" s="126">
        <v>44965566</v>
      </c>
      <c r="H21" s="127"/>
      <c r="I21" s="126">
        <v>221886454</v>
      </c>
      <c r="J21" s="114"/>
      <c r="K21" s="126">
        <v>191164001</v>
      </c>
    </row>
    <row r="22" spans="1:11" ht="19.5" customHeight="1">
      <c r="A22" s="8" t="s">
        <v>83</v>
      </c>
      <c r="B22" s="22"/>
      <c r="C22" s="153"/>
      <c r="D22" s="58"/>
      <c r="E22" s="84">
        <f>SUM(E18:E21)</f>
        <v>3620858040</v>
      </c>
      <c r="F22" s="125"/>
      <c r="G22" s="84">
        <f>SUM(G18:G21)</f>
        <v>3009426741</v>
      </c>
      <c r="H22" s="84"/>
      <c r="I22" s="84">
        <f>SUM(I18:I21)</f>
        <v>2476307704</v>
      </c>
      <c r="J22" s="89"/>
      <c r="K22" s="84">
        <f>SUM(K18:K21)</f>
        <v>1702950873</v>
      </c>
    </row>
    <row r="23" spans="1:11" ht="19.5" customHeight="1">
      <c r="A23" s="6" t="s">
        <v>81</v>
      </c>
      <c r="B23" s="22"/>
      <c r="C23" s="153">
        <v>6</v>
      </c>
      <c r="D23" s="58"/>
      <c r="E23" s="125">
        <v>-793227163</v>
      </c>
      <c r="F23" s="125"/>
      <c r="G23" s="125">
        <v>-789495514</v>
      </c>
      <c r="H23" s="125"/>
      <c r="I23" s="125">
        <v>-428525752</v>
      </c>
      <c r="J23" s="125"/>
      <c r="K23" s="125">
        <v>-451442881</v>
      </c>
    </row>
    <row r="24" spans="1:11" ht="19.5" customHeight="1">
      <c r="A24" s="6" t="s">
        <v>206</v>
      </c>
      <c r="B24" s="22"/>
      <c r="C24" s="153"/>
      <c r="D24" s="58"/>
      <c r="E24" s="13">
        <v>-462421090</v>
      </c>
      <c r="G24" s="13">
        <v>-144285114</v>
      </c>
      <c r="I24" s="13">
        <v>-27624075</v>
      </c>
      <c r="K24" s="13">
        <v>110571506</v>
      </c>
    </row>
    <row r="25" spans="1:11" ht="19.5" customHeight="1">
      <c r="A25" s="6" t="s">
        <v>275</v>
      </c>
      <c r="B25" s="22"/>
      <c r="C25" s="153"/>
      <c r="D25" s="58"/>
      <c r="E25" s="90">
        <v>-291423</v>
      </c>
      <c r="F25" s="125"/>
      <c r="G25" s="90">
        <v>-296668</v>
      </c>
      <c r="H25" s="125"/>
      <c r="I25" s="85">
        <v>0</v>
      </c>
      <c r="J25" s="125"/>
      <c r="K25" s="85">
        <v>0</v>
      </c>
    </row>
    <row r="26" spans="1:11" ht="19.5" customHeight="1">
      <c r="A26" s="32" t="s">
        <v>86</v>
      </c>
      <c r="B26" s="22"/>
      <c r="C26" s="146"/>
      <c r="D26" s="58"/>
      <c r="E26" s="128">
        <f>SUM(E23:E25)</f>
        <v>-1255939676</v>
      </c>
      <c r="F26" s="125"/>
      <c r="G26" s="128">
        <f>SUM(G23:G25)</f>
        <v>-934077296</v>
      </c>
      <c r="H26" s="84"/>
      <c r="I26" s="128">
        <f>SUM(I23:I25)</f>
        <v>-456149827</v>
      </c>
      <c r="J26" s="89"/>
      <c r="K26" s="128">
        <f>SUM(K23:K25)</f>
        <v>-340871375</v>
      </c>
    </row>
    <row r="27" spans="1:11" ht="19.5" customHeight="1">
      <c r="A27" s="32" t="s">
        <v>89</v>
      </c>
      <c r="B27" s="12"/>
      <c r="C27" s="146"/>
      <c r="D27" s="58"/>
      <c r="E27" s="84">
        <f>SUM(E22,E26)</f>
        <v>2364918364</v>
      </c>
      <c r="F27" s="125"/>
      <c r="G27" s="84">
        <f>SUM(G22,G26)</f>
        <v>2075349445</v>
      </c>
      <c r="H27" s="84"/>
      <c r="I27" s="84">
        <f>SUM(I22,I26)</f>
        <v>2020157877</v>
      </c>
      <c r="J27" s="89"/>
      <c r="K27" s="84">
        <f>SUM(K22,K26)</f>
        <v>1362079498</v>
      </c>
    </row>
    <row r="28" spans="1:11" ht="19.5" customHeight="1">
      <c r="A28" s="5" t="s">
        <v>38</v>
      </c>
      <c r="B28" s="12"/>
      <c r="C28" s="153">
        <v>39</v>
      </c>
      <c r="D28" s="58"/>
      <c r="E28" s="124">
        <v>-466057019</v>
      </c>
      <c r="F28" s="125"/>
      <c r="G28" s="124">
        <v>-282908712</v>
      </c>
      <c r="H28" s="84"/>
      <c r="I28" s="124">
        <v>-450033018</v>
      </c>
      <c r="J28" s="84"/>
      <c r="K28" s="124">
        <v>-281202258</v>
      </c>
    </row>
    <row r="29" spans="1:11" ht="19.5" customHeight="1">
      <c r="A29" s="32" t="s">
        <v>119</v>
      </c>
      <c r="B29" s="12"/>
      <c r="C29" s="146"/>
      <c r="D29" s="58"/>
      <c r="E29" s="84">
        <f>SUM(E27:E28)</f>
        <v>1898861345</v>
      </c>
      <c r="F29" s="125"/>
      <c r="G29" s="84">
        <f>SUM(G27:G28)</f>
        <v>1792440733</v>
      </c>
      <c r="H29" s="84"/>
      <c r="I29" s="84">
        <f>SUM(I27:I28)</f>
        <v>1570124859</v>
      </c>
      <c r="J29" s="89"/>
      <c r="K29" s="84">
        <f>SUM(K27:K28)</f>
        <v>1080877240</v>
      </c>
    </row>
    <row r="30" spans="1:11" ht="19.5" customHeight="1">
      <c r="A30" s="6" t="s">
        <v>175</v>
      </c>
      <c r="B30" s="12"/>
      <c r="C30" s="143">
        <v>17.2</v>
      </c>
      <c r="D30" s="58"/>
      <c r="E30" s="155">
        <v>0</v>
      </c>
      <c r="F30" s="87"/>
      <c r="G30" s="155">
        <v>0</v>
      </c>
      <c r="H30" s="127"/>
      <c r="I30" s="87">
        <v>758130672</v>
      </c>
      <c r="J30" s="127"/>
      <c r="K30" s="87">
        <v>785683586</v>
      </c>
    </row>
    <row r="31" spans="1:11" ht="19.5" customHeight="1">
      <c r="A31" s="6" t="s">
        <v>229</v>
      </c>
      <c r="B31" s="12"/>
      <c r="C31" s="143">
        <v>18.2</v>
      </c>
      <c r="D31" s="58"/>
      <c r="E31" s="156">
        <v>537872997</v>
      </c>
      <c r="F31" s="87"/>
      <c r="G31" s="156">
        <v>97860862</v>
      </c>
      <c r="H31" s="127"/>
      <c r="I31" s="156">
        <v>0</v>
      </c>
      <c r="J31" s="127"/>
      <c r="K31" s="156">
        <v>0</v>
      </c>
    </row>
    <row r="32" spans="1:11" ht="19.5" customHeight="1">
      <c r="A32" s="32" t="s">
        <v>97</v>
      </c>
      <c r="B32" s="12"/>
      <c r="C32" s="146"/>
      <c r="D32" s="58"/>
      <c r="E32" s="129">
        <f>SUM(E29:E31)</f>
        <v>2436734342</v>
      </c>
      <c r="F32" s="131"/>
      <c r="G32" s="129">
        <f>SUM(G29:G31)</f>
        <v>1890301595</v>
      </c>
      <c r="H32" s="90"/>
      <c r="I32" s="129">
        <f>SUM(I29:I30)</f>
        <v>2328255531</v>
      </c>
      <c r="J32" s="115"/>
      <c r="K32" s="129">
        <f>SUM(K29:K30)</f>
        <v>1866560826</v>
      </c>
    </row>
    <row r="33" spans="1:14" ht="19.5" customHeight="1">
      <c r="A33" s="5" t="s">
        <v>120</v>
      </c>
      <c r="B33" s="12"/>
      <c r="C33" s="143">
        <v>40</v>
      </c>
      <c r="D33" s="58"/>
      <c r="E33" s="130">
        <v>-363117603</v>
      </c>
      <c r="F33" s="131"/>
      <c r="G33" s="130">
        <v>-208700406</v>
      </c>
      <c r="H33" s="131"/>
      <c r="I33" s="130">
        <v>-317599180</v>
      </c>
      <c r="J33" s="131"/>
      <c r="K33" s="130">
        <v>-120986227</v>
      </c>
    </row>
    <row r="34" spans="1:14" ht="19.5" customHeight="1">
      <c r="A34" s="8" t="s">
        <v>102</v>
      </c>
      <c r="C34" s="146"/>
      <c r="D34" s="58"/>
      <c r="E34" s="132">
        <f>SUM(E32:E33)</f>
        <v>2073616739</v>
      </c>
      <c r="F34" s="131"/>
      <c r="G34" s="132">
        <f>SUM(G32:G33)</f>
        <v>1681601189</v>
      </c>
      <c r="H34" s="131"/>
      <c r="I34" s="132">
        <f>SUM(I32:I33)</f>
        <v>2010656351</v>
      </c>
      <c r="J34" s="115"/>
      <c r="K34" s="132">
        <f>SUM(K32:K33)</f>
        <v>1745574599</v>
      </c>
    </row>
    <row r="35" spans="1:14" ht="19.5" customHeight="1">
      <c r="A35" s="46"/>
      <c r="E35" s="41"/>
      <c r="F35" s="108"/>
      <c r="G35" s="41"/>
      <c r="H35" s="41"/>
      <c r="I35" s="41"/>
      <c r="J35" s="116"/>
      <c r="K35" s="41"/>
    </row>
    <row r="36" spans="1:14" ht="19.5" customHeight="1">
      <c r="A36" s="43" t="s">
        <v>39</v>
      </c>
      <c r="C36" s="63"/>
      <c r="D36" s="58"/>
      <c r="E36" s="116"/>
      <c r="F36" s="116"/>
      <c r="G36" s="116"/>
      <c r="H36" s="116"/>
      <c r="I36" s="116"/>
      <c r="J36" s="67"/>
      <c r="K36" s="116"/>
    </row>
    <row r="37" spans="1:14" ht="19.5" customHeight="1">
      <c r="A37" s="80" t="s">
        <v>262</v>
      </c>
      <c r="B37" s="76"/>
      <c r="C37" s="77"/>
      <c r="D37" s="78"/>
      <c r="E37" s="120"/>
      <c r="F37" s="119"/>
      <c r="G37" s="120"/>
      <c r="H37" s="119"/>
      <c r="I37" s="120"/>
      <c r="J37" s="119"/>
      <c r="K37" s="120"/>
    </row>
    <row r="38" spans="1:14" ht="19.5" customHeight="1">
      <c r="A38" s="80" t="s">
        <v>263</v>
      </c>
      <c r="B38" s="76"/>
      <c r="C38" s="77"/>
      <c r="D38" s="78"/>
      <c r="E38" s="120"/>
      <c r="F38" s="119"/>
      <c r="G38" s="120"/>
      <c r="H38" s="119"/>
      <c r="I38" s="112"/>
      <c r="J38" s="119"/>
      <c r="K38" s="112"/>
    </row>
    <row r="39" spans="1:14" ht="19.5" customHeight="1">
      <c r="A39" s="75" t="s">
        <v>254</v>
      </c>
      <c r="B39" s="76"/>
      <c r="C39" s="77"/>
      <c r="D39" s="78"/>
      <c r="E39" s="87">
        <v>-4892591</v>
      </c>
      <c r="F39" s="163"/>
      <c r="G39" s="87">
        <v>-526906</v>
      </c>
      <c r="H39" s="146"/>
      <c r="I39" s="155">
        <v>0</v>
      </c>
      <c r="J39" s="146"/>
      <c r="K39" s="155">
        <v>-1959972</v>
      </c>
    </row>
    <row r="40" spans="1:14" ht="19.5" customHeight="1">
      <c r="A40" s="5" t="s">
        <v>276</v>
      </c>
      <c r="C40" s="57"/>
      <c r="D40" s="66"/>
      <c r="E40" s="112"/>
      <c r="F40" s="164"/>
      <c r="G40" s="112"/>
      <c r="H40" s="117"/>
      <c r="I40" s="155"/>
      <c r="J40" s="117"/>
      <c r="K40" s="155"/>
    </row>
    <row r="41" spans="1:14" ht="19.5" customHeight="1">
      <c r="A41" s="5" t="s">
        <v>264</v>
      </c>
      <c r="C41" s="57"/>
      <c r="D41" s="66"/>
      <c r="E41" s="105">
        <v>-10767028</v>
      </c>
      <c r="F41" s="165"/>
      <c r="G41" s="105">
        <v>-12498172</v>
      </c>
      <c r="H41" s="105"/>
      <c r="I41" s="105">
        <v>0</v>
      </c>
      <c r="J41" s="105"/>
      <c r="K41" s="105">
        <v>-16408593</v>
      </c>
    </row>
    <row r="42" spans="1:14" ht="19.5" customHeight="1">
      <c r="A42" s="75" t="s">
        <v>211</v>
      </c>
      <c r="B42" s="76"/>
      <c r="C42" s="77"/>
      <c r="D42" s="78"/>
    </row>
    <row r="43" spans="1:14" ht="19.5" customHeight="1">
      <c r="A43" s="75" t="s">
        <v>176</v>
      </c>
      <c r="B43" s="76"/>
      <c r="C43" s="143">
        <v>17.2</v>
      </c>
      <c r="D43" s="66"/>
      <c r="E43" s="156">
        <v>0</v>
      </c>
      <c r="F43" s="166"/>
      <c r="G43" s="156">
        <v>0</v>
      </c>
      <c r="H43" s="157"/>
      <c r="I43" s="156">
        <v>-11424991</v>
      </c>
      <c r="J43" s="157"/>
      <c r="K43" s="156">
        <v>3651359</v>
      </c>
      <c r="L43" s="76"/>
    </row>
    <row r="44" spans="1:14" ht="19.5" customHeight="1">
      <c r="A44" s="75" t="s">
        <v>133</v>
      </c>
      <c r="B44" s="76"/>
      <c r="C44" s="57"/>
      <c r="D44" s="78"/>
      <c r="E44" s="116"/>
      <c r="F44" s="119"/>
      <c r="G44" s="116"/>
      <c r="H44" s="119"/>
      <c r="I44" s="116"/>
      <c r="J44" s="119"/>
      <c r="K44" s="116"/>
      <c r="L44" s="76"/>
      <c r="M44" s="74"/>
    </row>
    <row r="45" spans="1:14" ht="19.5" customHeight="1">
      <c r="A45" s="75" t="s">
        <v>213</v>
      </c>
      <c r="B45" s="76"/>
      <c r="C45" s="77"/>
      <c r="D45" s="78"/>
      <c r="E45" s="118">
        <f>SUM(E39:E43)</f>
        <v>-15659619</v>
      </c>
      <c r="F45" s="119"/>
      <c r="G45" s="118">
        <f>SUM(G39:G43)</f>
        <v>-13025078</v>
      </c>
      <c r="H45" s="119"/>
      <c r="I45" s="118">
        <f>SUM(I39:I43)</f>
        <v>-11424991</v>
      </c>
      <c r="J45" s="119"/>
      <c r="K45" s="118">
        <f>SUM(K39:K43)</f>
        <v>-14717206</v>
      </c>
      <c r="L45" s="76"/>
      <c r="M45" s="74"/>
    </row>
    <row r="46" spans="1:14" s="79" customFormat="1" ht="19.5" customHeight="1">
      <c r="A46" s="82" t="s">
        <v>103</v>
      </c>
      <c r="B46" s="76"/>
      <c r="C46" s="88"/>
      <c r="D46" s="66"/>
      <c r="E46" s="118">
        <f>SUM(E45)</f>
        <v>-15659619</v>
      </c>
      <c r="F46" s="167"/>
      <c r="G46" s="118">
        <f>SUM(G45)</f>
        <v>-13025078</v>
      </c>
      <c r="H46" s="121"/>
      <c r="I46" s="118">
        <f>SUM(I45)</f>
        <v>-11424991</v>
      </c>
      <c r="J46" s="121"/>
      <c r="K46" s="118">
        <f>SUM(K45)</f>
        <v>-14717206</v>
      </c>
      <c r="L46" s="76"/>
      <c r="M46" s="74"/>
      <c r="N46" s="13"/>
    </row>
    <row r="47" spans="1:14" s="79" customFormat="1" ht="19.5" customHeight="1">
      <c r="A47" s="82"/>
      <c r="B47" s="76"/>
      <c r="C47" s="77"/>
      <c r="D47" s="78"/>
      <c r="E47" s="120"/>
      <c r="F47" s="119"/>
      <c r="G47" s="120"/>
      <c r="H47" s="119"/>
      <c r="I47" s="120"/>
      <c r="J47" s="119"/>
      <c r="K47" s="120"/>
      <c r="L47" s="76"/>
      <c r="M47" s="74"/>
      <c r="N47" s="13"/>
    </row>
    <row r="48" spans="1:14" s="79" customFormat="1" ht="19.5" customHeight="1" thickBot="1">
      <c r="A48" s="82" t="s">
        <v>104</v>
      </c>
      <c r="B48" s="76"/>
      <c r="C48" s="88"/>
      <c r="D48" s="66"/>
      <c r="E48" s="122">
        <f>SUM(E34,E46)</f>
        <v>2057957120</v>
      </c>
      <c r="F48" s="164"/>
      <c r="G48" s="122">
        <f>SUM(G34,G46)</f>
        <v>1668576111</v>
      </c>
      <c r="H48" s="117"/>
      <c r="I48" s="122">
        <f>SUM(I34,I46)</f>
        <v>1999231360</v>
      </c>
      <c r="J48" s="117"/>
      <c r="K48" s="122">
        <f>SUM(K34,K46)</f>
        <v>1730857393</v>
      </c>
      <c r="L48" s="76"/>
      <c r="M48" s="74"/>
      <c r="N48" s="13"/>
    </row>
    <row r="49" spans="1:14" s="79" customFormat="1" ht="19.5" customHeight="1" thickTop="1">
      <c r="A49" s="46"/>
      <c r="B49" s="13"/>
      <c r="C49" s="13"/>
      <c r="D49" s="13"/>
      <c r="E49" s="13"/>
      <c r="F49" s="27"/>
      <c r="G49" s="13"/>
      <c r="H49" s="13"/>
      <c r="I49" s="13"/>
      <c r="J49" s="49"/>
      <c r="K49" s="49"/>
      <c r="L49" s="13"/>
      <c r="M49" s="74"/>
      <c r="N49" s="13"/>
    </row>
    <row r="50" spans="1:14" s="79" customFormat="1" ht="19.5" customHeight="1">
      <c r="A50" s="4" t="s">
        <v>14</v>
      </c>
      <c r="B50" s="13"/>
      <c r="C50" s="13"/>
      <c r="D50" s="13"/>
      <c r="E50" s="13"/>
      <c r="F50" s="27"/>
      <c r="G50" s="13"/>
      <c r="H50" s="13"/>
      <c r="I50" s="13"/>
      <c r="J50" s="49"/>
      <c r="K50" s="49"/>
      <c r="L50" s="13"/>
      <c r="M50" s="13"/>
      <c r="N50" s="13"/>
    </row>
    <row r="51" spans="1:14" s="79" customFormat="1" ht="19.5" customHeight="1">
      <c r="A51" s="1" t="s">
        <v>0</v>
      </c>
      <c r="B51" s="28"/>
      <c r="C51" s="3"/>
      <c r="D51" s="24"/>
      <c r="E51" s="24"/>
      <c r="F51" s="139"/>
      <c r="G51" s="24"/>
      <c r="H51" s="24"/>
      <c r="I51" s="24"/>
      <c r="J51" s="24"/>
      <c r="K51" s="24"/>
      <c r="L51" s="76"/>
      <c r="M51" s="13"/>
      <c r="N51" s="13"/>
    </row>
    <row r="52" spans="1:14" ht="19.5" customHeight="1">
      <c r="A52" s="2" t="s">
        <v>132</v>
      </c>
      <c r="B52" s="28"/>
      <c r="C52" s="3"/>
      <c r="D52" s="24"/>
      <c r="E52" s="24"/>
      <c r="F52" s="139"/>
      <c r="G52" s="24"/>
      <c r="H52" s="24"/>
      <c r="I52" s="24"/>
      <c r="J52" s="24"/>
      <c r="K52" s="24"/>
      <c r="L52" s="76"/>
      <c r="M52" s="74"/>
    </row>
    <row r="53" spans="1:14" ht="19.5" customHeight="1">
      <c r="A53" s="2" t="s">
        <v>266</v>
      </c>
      <c r="B53" s="28"/>
      <c r="C53" s="3"/>
      <c r="D53" s="24"/>
      <c r="E53" s="24"/>
      <c r="F53" s="139"/>
      <c r="G53" s="24"/>
      <c r="H53" s="24"/>
      <c r="I53" s="24"/>
      <c r="J53" s="24"/>
      <c r="K53" s="24"/>
      <c r="L53" s="76"/>
      <c r="M53" s="74"/>
      <c r="N53" s="74"/>
    </row>
    <row r="54" spans="1:14" s="79" customFormat="1" ht="19.5" customHeight="1">
      <c r="A54" s="9"/>
      <c r="B54" s="28"/>
      <c r="C54" s="3"/>
      <c r="D54" s="24"/>
      <c r="E54" s="24"/>
      <c r="F54" s="139"/>
      <c r="G54" s="24"/>
      <c r="H54" s="24"/>
      <c r="I54" s="24"/>
      <c r="J54" s="24"/>
      <c r="K54" s="24"/>
      <c r="L54" s="76"/>
      <c r="M54" s="74"/>
      <c r="N54" s="74"/>
    </row>
    <row r="55" spans="1:14" s="79" customFormat="1" ht="19.5" customHeight="1">
      <c r="A55" s="12"/>
      <c r="B55" s="28"/>
      <c r="C55" s="3"/>
      <c r="D55" s="24"/>
      <c r="E55" s="24"/>
      <c r="F55" s="139"/>
      <c r="G55" s="24"/>
      <c r="H55" s="24"/>
      <c r="I55" s="28"/>
      <c r="J55" s="24"/>
      <c r="K55" s="14" t="s">
        <v>101</v>
      </c>
      <c r="L55" s="76"/>
      <c r="M55" s="74"/>
      <c r="N55" s="74"/>
    </row>
    <row r="56" spans="1:14" s="79" customFormat="1" ht="19.5" customHeight="1">
      <c r="A56" s="4"/>
      <c r="B56" s="13"/>
      <c r="C56" s="4"/>
      <c r="D56" s="13"/>
      <c r="E56" s="141"/>
      <c r="F56" s="15" t="s">
        <v>1</v>
      </c>
      <c r="G56" s="141"/>
      <c r="H56" s="29"/>
      <c r="I56" s="141"/>
      <c r="J56" s="141" t="s">
        <v>2</v>
      </c>
      <c r="K56" s="141"/>
      <c r="L56" s="76"/>
      <c r="M56" s="74"/>
      <c r="N56" s="74"/>
    </row>
    <row r="57" spans="1:14" s="79" customFormat="1" ht="19.5" customHeight="1">
      <c r="A57" s="4"/>
      <c r="B57" s="13"/>
      <c r="C57" s="18" t="s">
        <v>3</v>
      </c>
      <c r="D57" s="16"/>
      <c r="E57" s="30">
        <v>2023</v>
      </c>
      <c r="F57" s="17"/>
      <c r="G57" s="30">
        <v>2022</v>
      </c>
      <c r="H57" s="31"/>
      <c r="I57" s="30">
        <v>2023</v>
      </c>
      <c r="J57" s="17"/>
      <c r="K57" s="30">
        <v>2022</v>
      </c>
      <c r="L57" s="76"/>
      <c r="M57" s="74"/>
      <c r="N57" s="74"/>
    </row>
    <row r="58" spans="1:14" s="79" customFormat="1" ht="19.5" customHeight="1">
      <c r="A58" s="2" t="s">
        <v>255</v>
      </c>
      <c r="B58" s="13"/>
      <c r="C58" s="4"/>
      <c r="D58" s="13"/>
      <c r="E58" s="13"/>
      <c r="F58" s="27"/>
      <c r="G58" s="13"/>
      <c r="H58" s="13"/>
      <c r="I58" s="13"/>
      <c r="J58" s="25"/>
      <c r="K58" s="25"/>
      <c r="L58" s="13"/>
      <c r="M58" s="74"/>
      <c r="N58" s="74"/>
    </row>
    <row r="59" spans="1:14" s="79" customFormat="1" ht="19.5" customHeight="1" thickBot="1">
      <c r="A59" s="5" t="s">
        <v>100</v>
      </c>
      <c r="B59" s="13"/>
      <c r="C59" s="4"/>
      <c r="D59" s="13"/>
      <c r="E59" s="13">
        <f>I59</f>
        <v>2010656351</v>
      </c>
      <c r="F59" s="74"/>
      <c r="G59" s="13">
        <f>K59</f>
        <v>1745574599</v>
      </c>
      <c r="H59" s="58"/>
      <c r="I59" s="68">
        <f>I34</f>
        <v>2010656351</v>
      </c>
      <c r="J59" s="26"/>
      <c r="K59" s="68">
        <f>K34</f>
        <v>1745574599</v>
      </c>
      <c r="L59" s="13"/>
      <c r="M59" s="13"/>
      <c r="N59" s="74"/>
    </row>
    <row r="60" spans="1:14" s="79" customFormat="1" ht="19.5" customHeight="1" thickTop="1">
      <c r="A60" s="5" t="s">
        <v>99</v>
      </c>
      <c r="B60" s="13"/>
      <c r="C60" s="19"/>
      <c r="D60" s="13"/>
      <c r="E60" s="13">
        <f>E61-E59</f>
        <v>62960388</v>
      </c>
      <c r="F60" s="27"/>
      <c r="G60" s="13">
        <f>G61-G59</f>
        <v>-63973410</v>
      </c>
      <c r="H60" s="13"/>
      <c r="I60" s="23"/>
      <c r="J60" s="25"/>
      <c r="K60" s="23"/>
      <c r="L60" s="12"/>
      <c r="M60" s="13"/>
      <c r="N60" s="13"/>
    </row>
    <row r="61" spans="1:14" ht="19.5" customHeight="1" thickBot="1">
      <c r="A61" s="5"/>
      <c r="C61" s="19"/>
      <c r="E61" s="37">
        <f>E34</f>
        <v>2073616739</v>
      </c>
      <c r="F61" s="139"/>
      <c r="G61" s="37">
        <f>G34</f>
        <v>1681601189</v>
      </c>
      <c r="H61" s="139"/>
      <c r="I61" s="23"/>
      <c r="J61" s="139"/>
      <c r="K61" s="23"/>
      <c r="L61" s="12"/>
      <c r="M61" s="12"/>
    </row>
    <row r="62" spans="1:14" ht="19.5" customHeight="1" thickTop="1">
      <c r="A62" s="46"/>
      <c r="C62" s="44"/>
      <c r="D62" s="45"/>
      <c r="E62" s="48"/>
      <c r="F62" s="168"/>
      <c r="G62" s="48"/>
      <c r="H62" s="52"/>
      <c r="I62" s="53"/>
      <c r="J62" s="49"/>
      <c r="K62" s="53"/>
      <c r="L62" s="12"/>
      <c r="M62" s="12"/>
      <c r="N62" s="74"/>
    </row>
    <row r="63" spans="1:14" s="12" customFormat="1" ht="21.75" customHeight="1">
      <c r="A63" s="2" t="s">
        <v>256</v>
      </c>
      <c r="B63" s="13"/>
      <c r="C63" s="49"/>
      <c r="D63" s="50"/>
      <c r="E63" s="33"/>
      <c r="F63" s="169"/>
      <c r="G63" s="33"/>
      <c r="H63" s="41"/>
      <c r="I63" s="20"/>
      <c r="J63" s="49"/>
      <c r="K63" s="20"/>
      <c r="N63" s="74"/>
    </row>
    <row r="64" spans="1:14" s="12" customFormat="1" ht="21.75" customHeight="1" thickBot="1">
      <c r="A64" s="5" t="s">
        <v>100</v>
      </c>
      <c r="B64" s="13"/>
      <c r="C64" s="49"/>
      <c r="D64" s="50"/>
      <c r="E64" s="13">
        <f>I64</f>
        <v>1999231360</v>
      </c>
      <c r="F64" s="27"/>
      <c r="G64" s="13">
        <f>K64</f>
        <v>1730857393</v>
      </c>
      <c r="H64" s="41"/>
      <c r="I64" s="42">
        <f>SUM(I48)</f>
        <v>1999231360</v>
      </c>
      <c r="J64" s="49"/>
      <c r="K64" s="42">
        <f>SUM(K48)</f>
        <v>1730857393</v>
      </c>
      <c r="N64" s="74"/>
    </row>
    <row r="65" spans="1:14" s="12" customFormat="1" ht="21.75" customHeight="1" thickTop="1">
      <c r="A65" s="5" t="s">
        <v>99</v>
      </c>
      <c r="B65" s="13"/>
      <c r="C65" s="19">
        <v>17.3</v>
      </c>
      <c r="D65" s="50"/>
      <c r="E65" s="13">
        <f t="shared" ref="E65:G65" si="0">E66-E64</f>
        <v>58725760</v>
      </c>
      <c r="F65" s="27">
        <f t="shared" si="0"/>
        <v>0</v>
      </c>
      <c r="G65" s="13">
        <f t="shared" si="0"/>
        <v>-62281282</v>
      </c>
      <c r="H65" s="41"/>
      <c r="I65" s="23"/>
      <c r="J65" s="54"/>
      <c r="K65" s="23"/>
      <c r="L65" s="13"/>
      <c r="N65" s="74"/>
    </row>
    <row r="66" spans="1:14" s="12" customFormat="1" ht="21.75" customHeight="1" thickBot="1">
      <c r="A66" s="47"/>
      <c r="B66" s="13"/>
      <c r="C66" s="49"/>
      <c r="D66" s="50"/>
      <c r="E66" s="37">
        <f>E48</f>
        <v>2057957120</v>
      </c>
      <c r="F66" s="139">
        <f t="shared" ref="F66:G66" si="1">F48</f>
        <v>0</v>
      </c>
      <c r="G66" s="37">
        <f t="shared" si="1"/>
        <v>1668576111</v>
      </c>
      <c r="H66" s="41"/>
      <c r="I66" s="23"/>
      <c r="J66" s="54"/>
      <c r="K66" s="23"/>
      <c r="L66" s="13"/>
      <c r="M66" s="13"/>
      <c r="N66" s="74"/>
    </row>
    <row r="67" spans="1:14" s="12" customFormat="1" ht="21.75" customHeight="1" thickTop="1">
      <c r="A67" s="46"/>
      <c r="B67" s="13"/>
      <c r="C67" s="44"/>
      <c r="D67" s="45"/>
      <c r="E67" s="48"/>
      <c r="F67" s="168"/>
      <c r="G67" s="48"/>
      <c r="H67" s="52"/>
      <c r="I67" s="53"/>
      <c r="J67" s="49"/>
      <c r="K67" s="53"/>
      <c r="L67" s="13"/>
      <c r="M67" s="13"/>
      <c r="N67" s="74"/>
    </row>
    <row r="68" spans="1:14" ht="21.75" customHeight="1">
      <c r="A68" s="2" t="s">
        <v>40</v>
      </c>
      <c r="C68" s="19">
        <v>41</v>
      </c>
      <c r="E68" s="26"/>
      <c r="G68" s="26"/>
      <c r="I68" s="26"/>
      <c r="J68" s="26"/>
      <c r="K68" s="26"/>
      <c r="N68" s="74"/>
    </row>
    <row r="69" spans="1:14" ht="21.75" customHeight="1">
      <c r="A69" s="5" t="s">
        <v>41</v>
      </c>
      <c r="B69" s="12"/>
      <c r="C69" s="19"/>
      <c r="E69" s="26"/>
      <c r="G69" s="26"/>
      <c r="H69" s="26"/>
      <c r="I69" s="26"/>
      <c r="J69" s="26"/>
      <c r="K69" s="26"/>
      <c r="N69" s="74"/>
    </row>
    <row r="70" spans="1:14" ht="21.75" customHeight="1" thickBot="1">
      <c r="A70" s="5" t="s">
        <v>239</v>
      </c>
      <c r="B70" s="12"/>
      <c r="C70" s="19"/>
      <c r="E70" s="69">
        <v>1.38</v>
      </c>
      <c r="F70" s="170"/>
      <c r="G70" s="69">
        <v>1.22</v>
      </c>
      <c r="H70" s="60"/>
      <c r="I70" s="69">
        <v>1.38</v>
      </c>
      <c r="J70" s="60"/>
      <c r="K70" s="69">
        <v>1.22</v>
      </c>
    </row>
    <row r="71" spans="1:14" ht="21.75" customHeight="1" thickTop="1">
      <c r="A71" s="5"/>
      <c r="B71" s="12"/>
      <c r="C71" s="19"/>
      <c r="E71" s="158"/>
      <c r="F71" s="170"/>
      <c r="G71" s="158"/>
      <c r="H71" s="60"/>
      <c r="I71" s="158"/>
      <c r="J71" s="60"/>
      <c r="K71" s="158"/>
    </row>
    <row r="72" spans="1:14" ht="21.75" customHeight="1">
      <c r="A72" s="5" t="s">
        <v>121</v>
      </c>
      <c r="B72" s="12"/>
      <c r="C72" s="19"/>
      <c r="E72" s="158"/>
      <c r="F72" s="171"/>
      <c r="G72" s="158"/>
      <c r="H72" s="70"/>
      <c r="I72" s="158"/>
      <c r="J72" s="70"/>
      <c r="K72" s="158"/>
      <c r="N72" s="12"/>
    </row>
    <row r="73" spans="1:14" ht="21.75" customHeight="1" thickBot="1">
      <c r="A73" s="5" t="s">
        <v>239</v>
      </c>
      <c r="B73" s="12"/>
      <c r="C73" s="19"/>
      <c r="E73" s="69">
        <v>1.38</v>
      </c>
      <c r="F73" s="171"/>
      <c r="G73" s="69">
        <v>1.21</v>
      </c>
      <c r="H73" s="70"/>
      <c r="I73" s="69">
        <v>1.38</v>
      </c>
      <c r="J73" s="70"/>
      <c r="K73" s="69">
        <v>1.21</v>
      </c>
      <c r="N73" s="12"/>
    </row>
    <row r="74" spans="1:14" ht="21.75" customHeight="1" thickTop="1">
      <c r="A74" s="46"/>
      <c r="C74" s="49"/>
      <c r="D74" s="50"/>
      <c r="E74" s="53"/>
      <c r="F74" s="172"/>
      <c r="G74" s="53"/>
      <c r="H74" s="52"/>
      <c r="I74" s="53"/>
      <c r="J74" s="55"/>
      <c r="K74" s="53"/>
      <c r="N74" s="12"/>
    </row>
    <row r="75" spans="1:14" ht="21.75" customHeight="1">
      <c r="A75" s="4" t="s">
        <v>14</v>
      </c>
      <c r="C75" s="49"/>
      <c r="D75" s="50"/>
      <c r="E75" s="51"/>
      <c r="F75" s="169"/>
      <c r="G75" s="51"/>
      <c r="H75" s="52"/>
      <c r="I75" s="51"/>
      <c r="J75" s="49"/>
      <c r="K75" s="51"/>
      <c r="N75" s="12"/>
    </row>
    <row r="76" spans="1:14" ht="21.75" customHeight="1">
      <c r="N76" s="12"/>
    </row>
    <row r="97" spans="2:14" s="4" customFormat="1" ht="21.75" customHeight="1">
      <c r="B97" s="13"/>
      <c r="D97" s="13"/>
      <c r="E97" s="13"/>
      <c r="F97" s="27"/>
      <c r="G97" s="13"/>
      <c r="H97" s="13"/>
      <c r="I97" s="13"/>
      <c r="J97" s="13"/>
      <c r="K97" s="13"/>
      <c r="L97" s="13"/>
      <c r="M97" s="13"/>
      <c r="N97" s="13"/>
    </row>
    <row r="98" spans="2:14" s="4" customFormat="1" ht="21.75" customHeight="1">
      <c r="B98" s="13"/>
      <c r="D98" s="13"/>
      <c r="E98" s="13"/>
      <c r="F98" s="27"/>
      <c r="G98" s="13"/>
      <c r="H98" s="13"/>
      <c r="I98" s="13"/>
      <c r="J98" s="13"/>
      <c r="K98" s="13"/>
      <c r="L98" s="13"/>
      <c r="M98" s="13"/>
      <c r="N98" s="13"/>
    </row>
    <row r="99" spans="2:14" s="4" customFormat="1" ht="21.75" customHeight="1">
      <c r="B99" s="13"/>
      <c r="D99" s="13"/>
      <c r="E99" s="13"/>
      <c r="F99" s="27"/>
      <c r="G99" s="13"/>
      <c r="H99" s="13"/>
      <c r="I99" s="13"/>
      <c r="J99" s="13"/>
      <c r="K99" s="13"/>
      <c r="L99" s="13"/>
      <c r="M99" s="13"/>
      <c r="N99" s="13"/>
    </row>
    <row r="100" spans="2:14" s="4" customFormat="1" ht="21.75" customHeight="1">
      <c r="B100" s="13"/>
      <c r="D100" s="13"/>
      <c r="E100" s="13"/>
      <c r="F100" s="27"/>
      <c r="G100" s="13"/>
      <c r="H100" s="13"/>
      <c r="I100" s="13"/>
      <c r="J100" s="13"/>
      <c r="K100" s="13"/>
      <c r="L100" s="13"/>
      <c r="M100" s="13"/>
      <c r="N100" s="13"/>
    </row>
    <row r="101" spans="2:14" s="4" customFormat="1" ht="21.75" customHeight="1">
      <c r="B101" s="13"/>
      <c r="D101" s="13"/>
      <c r="E101" s="13"/>
      <c r="F101" s="27"/>
      <c r="G101" s="13"/>
      <c r="H101" s="13"/>
      <c r="I101" s="13"/>
      <c r="J101" s="13"/>
      <c r="K101" s="13"/>
      <c r="L101" s="13"/>
      <c r="M101" s="13"/>
      <c r="N101" s="13"/>
    </row>
    <row r="102" spans="2:14" s="4" customFormat="1" ht="21.75" customHeight="1">
      <c r="B102" s="13"/>
      <c r="D102" s="13"/>
      <c r="E102" s="13"/>
      <c r="F102" s="27"/>
      <c r="G102" s="13"/>
      <c r="H102" s="13"/>
      <c r="I102" s="13"/>
      <c r="J102" s="13"/>
      <c r="K102" s="13"/>
      <c r="L102" s="13"/>
      <c r="M102" s="13"/>
      <c r="N102" s="13"/>
    </row>
    <row r="103" spans="2:14" s="4" customFormat="1" ht="21.75" customHeight="1">
      <c r="B103" s="13"/>
      <c r="D103" s="13"/>
      <c r="E103" s="13"/>
      <c r="F103" s="27"/>
      <c r="G103" s="13"/>
      <c r="H103" s="13"/>
      <c r="I103" s="13"/>
      <c r="J103" s="13"/>
      <c r="K103" s="13"/>
      <c r="L103" s="13"/>
      <c r="M103" s="13"/>
      <c r="N103" s="13"/>
    </row>
    <row r="104" spans="2:14" s="4" customFormat="1" ht="21.75" customHeight="1">
      <c r="B104" s="13"/>
      <c r="D104" s="13"/>
      <c r="E104" s="13"/>
      <c r="F104" s="27"/>
      <c r="G104" s="13"/>
      <c r="H104" s="13"/>
      <c r="I104" s="13"/>
      <c r="J104" s="13"/>
      <c r="K104" s="13"/>
      <c r="L104" s="13"/>
      <c r="M104" s="13"/>
      <c r="N104" s="13"/>
    </row>
    <row r="105" spans="2:14" s="4" customFormat="1" ht="21.75" customHeight="1">
      <c r="B105" s="13"/>
      <c r="D105" s="13"/>
      <c r="E105" s="13"/>
      <c r="F105" s="27"/>
      <c r="G105" s="13"/>
      <c r="H105" s="13"/>
      <c r="I105" s="13"/>
      <c r="J105" s="13"/>
      <c r="K105" s="13"/>
      <c r="L105" s="13"/>
      <c r="M105" s="13"/>
      <c r="N105" s="13"/>
    </row>
    <row r="106" spans="2:14" s="4" customFormat="1" ht="21.75" customHeight="1">
      <c r="B106" s="13"/>
      <c r="D106" s="13"/>
      <c r="E106" s="13"/>
      <c r="F106" s="27"/>
      <c r="G106" s="13"/>
      <c r="H106" s="13"/>
      <c r="I106" s="13"/>
      <c r="J106" s="13"/>
      <c r="K106" s="13"/>
      <c r="L106" s="13"/>
      <c r="M106" s="13"/>
      <c r="N106" s="13"/>
    </row>
    <row r="107" spans="2:14" s="4" customFormat="1" ht="21.75" customHeight="1">
      <c r="B107" s="13"/>
      <c r="D107" s="13"/>
      <c r="E107" s="13"/>
      <c r="F107" s="27"/>
      <c r="G107" s="13"/>
      <c r="H107" s="13"/>
      <c r="I107" s="13"/>
      <c r="J107" s="13"/>
      <c r="K107" s="13"/>
      <c r="L107" s="13"/>
      <c r="M107" s="13"/>
      <c r="N107" s="13"/>
    </row>
    <row r="108" spans="2:14" s="4" customFormat="1" ht="21.75" customHeight="1">
      <c r="B108" s="13"/>
      <c r="D108" s="13"/>
      <c r="E108" s="13"/>
      <c r="F108" s="27"/>
      <c r="G108" s="13"/>
      <c r="H108" s="13"/>
      <c r="I108" s="13"/>
      <c r="J108" s="13"/>
      <c r="K108" s="13"/>
      <c r="L108" s="13"/>
      <c r="M108" s="13"/>
      <c r="N108" s="13"/>
    </row>
    <row r="109" spans="2:14" s="4" customFormat="1" ht="21.75" customHeight="1">
      <c r="B109" s="13"/>
      <c r="D109" s="13"/>
      <c r="E109" s="13"/>
      <c r="F109" s="27"/>
      <c r="G109" s="13"/>
      <c r="H109" s="13"/>
      <c r="I109" s="13"/>
      <c r="J109" s="13"/>
      <c r="K109" s="13"/>
      <c r="L109" s="13"/>
      <c r="M109" s="13"/>
      <c r="N109" s="13"/>
    </row>
    <row r="110" spans="2:14" s="4" customFormat="1" ht="21.75" customHeight="1">
      <c r="B110" s="13"/>
      <c r="D110" s="13"/>
      <c r="E110" s="13"/>
      <c r="F110" s="27"/>
      <c r="G110" s="13"/>
      <c r="H110" s="13"/>
      <c r="I110" s="13"/>
      <c r="J110" s="13"/>
      <c r="K110" s="13"/>
      <c r="L110" s="13"/>
      <c r="M110" s="13"/>
      <c r="N110" s="13"/>
    </row>
    <row r="111" spans="2:14" s="4" customFormat="1" ht="21.75" customHeight="1">
      <c r="B111" s="13"/>
      <c r="D111" s="13"/>
      <c r="E111" s="13"/>
      <c r="F111" s="27"/>
      <c r="G111" s="13"/>
      <c r="H111" s="13"/>
      <c r="I111" s="13"/>
      <c r="J111" s="13"/>
      <c r="K111" s="13"/>
      <c r="L111" s="13"/>
      <c r="M111" s="13"/>
      <c r="N111" s="13"/>
    </row>
    <row r="112" spans="2:14" s="4" customFormat="1" ht="21.75" customHeight="1">
      <c r="B112" s="13"/>
      <c r="D112" s="13"/>
      <c r="E112" s="13"/>
      <c r="F112" s="27"/>
      <c r="G112" s="13"/>
      <c r="H112" s="13"/>
      <c r="I112" s="13"/>
      <c r="J112" s="13"/>
      <c r="K112" s="13"/>
      <c r="L112" s="13"/>
      <c r="M112" s="13"/>
      <c r="N112" s="13"/>
    </row>
    <row r="113" spans="2:14" s="4" customFormat="1" ht="21.75" customHeight="1">
      <c r="B113" s="13"/>
      <c r="D113" s="13"/>
      <c r="E113" s="13"/>
      <c r="F113" s="27"/>
      <c r="G113" s="13"/>
      <c r="H113" s="13"/>
      <c r="I113" s="13"/>
      <c r="J113" s="13"/>
      <c r="K113" s="13"/>
      <c r="L113" s="13"/>
      <c r="M113" s="13"/>
      <c r="N113" s="13"/>
    </row>
    <row r="114" spans="2:14" s="4" customFormat="1" ht="21.75" customHeight="1">
      <c r="B114" s="13"/>
      <c r="D114" s="13"/>
      <c r="E114" s="13"/>
      <c r="F114" s="27"/>
      <c r="G114" s="13"/>
      <c r="H114" s="13"/>
      <c r="I114" s="13"/>
      <c r="J114" s="13"/>
      <c r="K114" s="13"/>
      <c r="L114" s="13"/>
      <c r="M114" s="13"/>
      <c r="N114" s="13"/>
    </row>
    <row r="115" spans="2:14" s="4" customFormat="1" ht="21.75" customHeight="1">
      <c r="B115" s="13"/>
      <c r="D115" s="13"/>
      <c r="E115" s="13"/>
      <c r="F115" s="27"/>
      <c r="G115" s="13"/>
      <c r="H115" s="13"/>
      <c r="I115" s="13"/>
      <c r="J115" s="13"/>
      <c r="K115" s="13"/>
      <c r="L115" s="13"/>
      <c r="M115" s="13"/>
      <c r="N115" s="13"/>
    </row>
    <row r="116" spans="2:14" s="4" customFormat="1" ht="21.75" customHeight="1">
      <c r="B116" s="13"/>
      <c r="D116" s="13"/>
      <c r="E116" s="13"/>
      <c r="F116" s="27"/>
      <c r="G116" s="13"/>
      <c r="H116" s="13"/>
      <c r="I116" s="13"/>
      <c r="J116" s="13"/>
      <c r="K116" s="13"/>
      <c r="L116" s="13"/>
      <c r="M116" s="13"/>
      <c r="N116" s="13"/>
    </row>
    <row r="117" spans="2:14" s="4" customFormat="1" ht="21.75" customHeight="1">
      <c r="B117" s="13"/>
      <c r="D117" s="13"/>
      <c r="E117" s="13"/>
      <c r="F117" s="27"/>
      <c r="G117" s="13"/>
      <c r="H117" s="13"/>
      <c r="I117" s="13"/>
      <c r="J117" s="13"/>
      <c r="K117" s="13"/>
      <c r="L117" s="13"/>
      <c r="M117" s="13"/>
      <c r="N117" s="13"/>
    </row>
    <row r="118" spans="2:14" s="4" customFormat="1" ht="21.75" customHeight="1">
      <c r="B118" s="13"/>
      <c r="D118" s="13"/>
      <c r="E118" s="13"/>
      <c r="F118" s="27"/>
      <c r="G118" s="13"/>
      <c r="H118" s="13"/>
      <c r="I118" s="13"/>
      <c r="J118" s="13"/>
      <c r="K118" s="13"/>
      <c r="L118" s="13"/>
      <c r="M118" s="13"/>
      <c r="N118" s="13"/>
    </row>
    <row r="119" spans="2:14" s="4" customFormat="1" ht="21.75" customHeight="1">
      <c r="B119" s="13"/>
      <c r="D119" s="13"/>
      <c r="E119" s="13"/>
      <c r="F119" s="27"/>
      <c r="G119" s="13"/>
      <c r="H119" s="13"/>
      <c r="I119" s="13"/>
      <c r="J119" s="13"/>
      <c r="K119" s="13"/>
      <c r="L119" s="13"/>
      <c r="M119" s="13"/>
      <c r="N119" s="13"/>
    </row>
    <row r="120" spans="2:14" s="4" customFormat="1" ht="21.75" customHeight="1">
      <c r="B120" s="13"/>
      <c r="D120" s="13"/>
      <c r="E120" s="13"/>
      <c r="F120" s="27"/>
      <c r="G120" s="13"/>
      <c r="H120" s="13"/>
      <c r="I120" s="13"/>
      <c r="J120" s="13"/>
      <c r="K120" s="13"/>
      <c r="L120" s="13"/>
      <c r="M120" s="13"/>
      <c r="N120" s="13"/>
    </row>
    <row r="121" spans="2:14" s="4" customFormat="1" ht="21.75" customHeight="1">
      <c r="B121" s="13"/>
      <c r="D121" s="13"/>
      <c r="E121" s="13"/>
      <c r="F121" s="27"/>
      <c r="G121" s="13"/>
      <c r="H121" s="13"/>
      <c r="I121" s="13"/>
      <c r="J121" s="13"/>
      <c r="K121" s="13"/>
      <c r="L121" s="13"/>
      <c r="M121" s="13"/>
      <c r="N121" s="13"/>
    </row>
    <row r="122" spans="2:14" s="4" customFormat="1" ht="21.75" customHeight="1">
      <c r="B122" s="13"/>
      <c r="D122" s="13"/>
      <c r="E122" s="13"/>
      <c r="F122" s="27"/>
      <c r="G122" s="13"/>
      <c r="H122" s="13"/>
      <c r="I122" s="13"/>
      <c r="J122" s="13"/>
      <c r="K122" s="13"/>
      <c r="L122" s="13"/>
      <c r="M122" s="13"/>
      <c r="N122" s="13"/>
    </row>
    <row r="123" spans="2:14" s="4" customFormat="1" ht="21.75" customHeight="1">
      <c r="B123" s="13"/>
      <c r="D123" s="13"/>
      <c r="E123" s="13"/>
      <c r="F123" s="27"/>
      <c r="G123" s="13"/>
      <c r="H123" s="13"/>
      <c r="I123" s="13"/>
      <c r="J123" s="13"/>
      <c r="K123" s="13"/>
      <c r="L123" s="13"/>
      <c r="M123" s="13"/>
      <c r="N123" s="13"/>
    </row>
    <row r="124" spans="2:14" s="4" customFormat="1" ht="21.75" customHeight="1">
      <c r="B124" s="13"/>
      <c r="D124" s="13"/>
      <c r="E124" s="13"/>
      <c r="F124" s="27"/>
      <c r="G124" s="13"/>
      <c r="H124" s="13"/>
      <c r="I124" s="13"/>
      <c r="J124" s="13"/>
      <c r="K124" s="13"/>
      <c r="L124" s="13"/>
      <c r="M124" s="13"/>
      <c r="N124" s="13"/>
    </row>
    <row r="125" spans="2:14" s="4" customFormat="1" ht="21.75" customHeight="1">
      <c r="B125" s="13"/>
      <c r="D125" s="13"/>
      <c r="E125" s="13"/>
      <c r="F125" s="27"/>
      <c r="G125" s="13"/>
      <c r="H125" s="13"/>
      <c r="I125" s="13"/>
      <c r="J125" s="13"/>
      <c r="K125" s="13"/>
      <c r="L125" s="13"/>
      <c r="M125" s="13"/>
      <c r="N125" s="13"/>
    </row>
    <row r="126" spans="2:14" s="4" customFormat="1" ht="21.75" customHeight="1">
      <c r="B126" s="13"/>
      <c r="D126" s="13"/>
      <c r="E126" s="13"/>
      <c r="F126" s="27"/>
      <c r="G126" s="13"/>
      <c r="H126" s="13"/>
      <c r="I126" s="13"/>
      <c r="J126" s="13"/>
      <c r="K126" s="13"/>
      <c r="L126" s="13"/>
      <c r="M126" s="13"/>
      <c r="N126" s="13"/>
    </row>
    <row r="127" spans="2:14" s="4" customFormat="1" ht="21.75" customHeight="1">
      <c r="B127" s="13"/>
      <c r="D127" s="13"/>
      <c r="E127" s="13"/>
      <c r="F127" s="27"/>
      <c r="G127" s="13"/>
      <c r="H127" s="13"/>
      <c r="I127" s="13"/>
      <c r="J127" s="13"/>
      <c r="K127" s="13"/>
      <c r="L127" s="13"/>
      <c r="M127" s="13"/>
      <c r="N127" s="13"/>
    </row>
    <row r="128" spans="2:14" s="4" customFormat="1" ht="21.75" customHeight="1">
      <c r="B128" s="13"/>
      <c r="D128" s="13"/>
      <c r="E128" s="13"/>
      <c r="F128" s="27"/>
      <c r="G128" s="13"/>
      <c r="H128" s="13"/>
      <c r="I128" s="13"/>
      <c r="J128" s="13"/>
      <c r="K128" s="13"/>
      <c r="L128" s="13"/>
      <c r="M128" s="13"/>
      <c r="N128" s="13"/>
    </row>
    <row r="129" spans="2:14" s="4" customFormat="1" ht="21.75" customHeight="1">
      <c r="B129" s="13"/>
      <c r="D129" s="13"/>
      <c r="E129" s="13"/>
      <c r="F129" s="27"/>
      <c r="G129" s="13"/>
      <c r="H129" s="13"/>
      <c r="I129" s="13"/>
      <c r="J129" s="13"/>
      <c r="K129" s="13"/>
      <c r="L129" s="13"/>
      <c r="M129" s="13"/>
      <c r="N129" s="13"/>
    </row>
    <row r="130" spans="2:14" s="4" customFormat="1" ht="21.75" customHeight="1">
      <c r="B130" s="13"/>
      <c r="D130" s="13"/>
      <c r="E130" s="13"/>
      <c r="F130" s="27"/>
      <c r="G130" s="13"/>
      <c r="H130" s="13"/>
      <c r="I130" s="13"/>
      <c r="J130" s="13"/>
      <c r="K130" s="13"/>
      <c r="L130" s="13"/>
      <c r="M130" s="13"/>
      <c r="N130" s="13"/>
    </row>
    <row r="131" spans="2:14" s="4" customFormat="1" ht="21.75" customHeight="1">
      <c r="B131" s="13"/>
      <c r="D131" s="13"/>
      <c r="E131" s="13"/>
      <c r="F131" s="27"/>
      <c r="G131" s="13"/>
      <c r="H131" s="13"/>
      <c r="I131" s="13"/>
      <c r="J131" s="13"/>
      <c r="K131" s="13"/>
      <c r="L131" s="13"/>
      <c r="M131" s="13"/>
      <c r="N131" s="13"/>
    </row>
    <row r="132" spans="2:14" s="4" customFormat="1" ht="21.75" customHeight="1">
      <c r="B132" s="13"/>
      <c r="D132" s="13"/>
      <c r="E132" s="13"/>
      <c r="F132" s="27"/>
      <c r="G132" s="13"/>
      <c r="H132" s="13"/>
      <c r="I132" s="13"/>
      <c r="J132" s="13"/>
      <c r="K132" s="13"/>
      <c r="L132" s="13"/>
      <c r="M132" s="13"/>
      <c r="N132" s="13"/>
    </row>
    <row r="133" spans="2:14" s="4" customFormat="1" ht="21.75" customHeight="1">
      <c r="B133" s="13"/>
      <c r="D133" s="13"/>
      <c r="E133" s="13"/>
      <c r="F133" s="27"/>
      <c r="G133" s="13"/>
      <c r="H133" s="13"/>
      <c r="I133" s="13"/>
      <c r="J133" s="13"/>
      <c r="K133" s="13"/>
      <c r="L133" s="13"/>
      <c r="M133" s="13"/>
      <c r="N133" s="13"/>
    </row>
    <row r="134" spans="2:14" s="4" customFormat="1" ht="21.75" customHeight="1">
      <c r="B134" s="13"/>
      <c r="D134" s="13"/>
      <c r="E134" s="13"/>
      <c r="F134" s="27"/>
      <c r="G134" s="13"/>
      <c r="H134" s="13"/>
      <c r="I134" s="13"/>
      <c r="J134" s="13"/>
      <c r="K134" s="13"/>
      <c r="L134" s="13"/>
      <c r="M134" s="13"/>
      <c r="N134" s="13"/>
    </row>
    <row r="135" spans="2:14" s="4" customFormat="1" ht="21.75" customHeight="1">
      <c r="B135" s="13"/>
      <c r="D135" s="13"/>
      <c r="E135" s="13"/>
      <c r="F135" s="27"/>
      <c r="G135" s="13"/>
      <c r="H135" s="13"/>
      <c r="I135" s="13"/>
      <c r="J135" s="13"/>
      <c r="K135" s="13"/>
      <c r="L135" s="13"/>
      <c r="M135" s="13"/>
      <c r="N135" s="13"/>
    </row>
    <row r="136" spans="2:14" s="4" customFormat="1" ht="21.75" customHeight="1">
      <c r="B136" s="13"/>
      <c r="D136" s="13"/>
      <c r="E136" s="13"/>
      <c r="F136" s="27"/>
      <c r="G136" s="13"/>
      <c r="H136" s="13"/>
      <c r="I136" s="13"/>
      <c r="J136" s="13"/>
      <c r="K136" s="13"/>
      <c r="L136" s="13"/>
      <c r="M136" s="13"/>
      <c r="N136" s="13"/>
    </row>
    <row r="137" spans="2:14" s="4" customFormat="1" ht="21.75" customHeight="1">
      <c r="B137" s="13"/>
      <c r="D137" s="13"/>
      <c r="E137" s="13"/>
      <c r="F137" s="27"/>
      <c r="G137" s="13"/>
      <c r="H137" s="13"/>
      <c r="I137" s="13"/>
      <c r="J137" s="13"/>
      <c r="K137" s="13"/>
      <c r="L137" s="13"/>
      <c r="M137" s="13"/>
      <c r="N137" s="13"/>
    </row>
    <row r="138" spans="2:14" s="4" customFormat="1" ht="21.75" customHeight="1">
      <c r="B138" s="13"/>
      <c r="D138" s="13"/>
      <c r="E138" s="13"/>
      <c r="F138" s="27"/>
      <c r="G138" s="13"/>
      <c r="H138" s="13"/>
      <c r="I138" s="13"/>
      <c r="J138" s="13"/>
      <c r="K138" s="13"/>
      <c r="L138" s="13"/>
      <c r="M138" s="13"/>
      <c r="N138" s="13"/>
    </row>
    <row r="139" spans="2:14" s="4" customFormat="1" ht="21.75" customHeight="1">
      <c r="B139" s="13"/>
      <c r="D139" s="13"/>
      <c r="E139" s="13"/>
      <c r="F139" s="27"/>
      <c r="G139" s="13"/>
      <c r="H139" s="13"/>
      <c r="I139" s="13"/>
      <c r="J139" s="13"/>
      <c r="K139" s="13"/>
      <c r="L139" s="13"/>
      <c r="M139" s="13"/>
      <c r="N139" s="13"/>
    </row>
    <row r="140" spans="2:14" s="4" customFormat="1" ht="21.75" customHeight="1">
      <c r="B140" s="13"/>
      <c r="D140" s="13"/>
      <c r="E140" s="13"/>
      <c r="F140" s="27"/>
      <c r="G140" s="13"/>
      <c r="H140" s="13"/>
      <c r="I140" s="13"/>
      <c r="J140" s="13"/>
      <c r="K140" s="13"/>
      <c r="L140" s="13"/>
      <c r="M140" s="13"/>
      <c r="N140" s="13"/>
    </row>
    <row r="141" spans="2:14" s="4" customFormat="1" ht="21.75" customHeight="1">
      <c r="B141" s="13"/>
      <c r="D141" s="13"/>
      <c r="E141" s="13"/>
      <c r="F141" s="27"/>
      <c r="G141" s="13"/>
      <c r="H141" s="13"/>
      <c r="I141" s="13"/>
      <c r="J141" s="13"/>
      <c r="K141" s="13"/>
      <c r="L141" s="13"/>
      <c r="M141" s="13"/>
      <c r="N141" s="13"/>
    </row>
    <row r="142" spans="2:14" s="4" customFormat="1" ht="21.75" customHeight="1">
      <c r="B142" s="13"/>
      <c r="D142" s="13"/>
      <c r="E142" s="13"/>
      <c r="F142" s="27"/>
      <c r="G142" s="13"/>
      <c r="H142" s="13"/>
      <c r="I142" s="13"/>
      <c r="J142" s="13"/>
      <c r="K142" s="13"/>
      <c r="L142" s="13"/>
      <c r="M142" s="13"/>
      <c r="N142" s="13"/>
    </row>
    <row r="143" spans="2:14" s="4" customFormat="1" ht="21.75" customHeight="1">
      <c r="B143" s="13"/>
      <c r="D143" s="13"/>
      <c r="E143" s="13"/>
      <c r="F143" s="27"/>
      <c r="G143" s="13"/>
      <c r="H143" s="13"/>
      <c r="I143" s="13"/>
      <c r="J143" s="13"/>
      <c r="K143" s="13"/>
      <c r="L143" s="13"/>
      <c r="M143" s="13"/>
      <c r="N143" s="13"/>
    </row>
    <row r="144" spans="2:14" s="4" customFormat="1" ht="21.75" customHeight="1">
      <c r="B144" s="13"/>
      <c r="D144" s="13"/>
      <c r="E144" s="13"/>
      <c r="F144" s="27"/>
      <c r="G144" s="13"/>
      <c r="H144" s="13"/>
      <c r="I144" s="13"/>
      <c r="J144" s="13"/>
      <c r="K144" s="13"/>
      <c r="L144" s="13"/>
      <c r="M144" s="13"/>
      <c r="N144" s="13"/>
    </row>
    <row r="145" spans="2:14" s="4" customFormat="1" ht="21.75" customHeight="1">
      <c r="B145" s="13"/>
      <c r="D145" s="13"/>
      <c r="E145" s="13"/>
      <c r="F145" s="27"/>
      <c r="G145" s="13"/>
      <c r="H145" s="13"/>
      <c r="I145" s="13"/>
      <c r="J145" s="13"/>
      <c r="K145" s="13"/>
      <c r="L145" s="13"/>
      <c r="M145" s="13"/>
      <c r="N145" s="13"/>
    </row>
    <row r="146" spans="2:14" s="4" customFormat="1" ht="21.75" customHeight="1">
      <c r="B146" s="13"/>
      <c r="D146" s="13"/>
      <c r="E146" s="13"/>
      <c r="F146" s="27"/>
      <c r="G146" s="13"/>
      <c r="H146" s="13"/>
      <c r="I146" s="13"/>
      <c r="J146" s="13"/>
      <c r="K146" s="13"/>
      <c r="L146" s="13"/>
      <c r="M146" s="13"/>
      <c r="N146" s="13"/>
    </row>
    <row r="147" spans="2:14" s="4" customFormat="1" ht="21.75" customHeight="1">
      <c r="B147" s="13"/>
      <c r="D147" s="13"/>
      <c r="E147" s="13"/>
      <c r="F147" s="27"/>
      <c r="G147" s="13"/>
      <c r="H147" s="13"/>
      <c r="I147" s="13"/>
      <c r="J147" s="13"/>
      <c r="K147" s="13"/>
      <c r="L147" s="13"/>
      <c r="M147" s="13"/>
      <c r="N147" s="13"/>
    </row>
    <row r="148" spans="2:14" s="4" customFormat="1" ht="21.75" customHeight="1">
      <c r="B148" s="13"/>
      <c r="D148" s="13"/>
      <c r="E148" s="13"/>
      <c r="F148" s="27"/>
      <c r="G148" s="13"/>
      <c r="H148" s="13"/>
      <c r="I148" s="13"/>
      <c r="J148" s="13"/>
      <c r="K148" s="13"/>
      <c r="L148" s="13"/>
      <c r="M148" s="13"/>
      <c r="N148" s="13"/>
    </row>
  </sheetData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1"/>
  <sheetViews>
    <sheetView showGridLines="0" topLeftCell="A19" zoomScale="85" zoomScaleNormal="85" zoomScaleSheetLayoutView="70" workbookViewId="0">
      <selection activeCell="A34" sqref="A34"/>
    </sheetView>
  </sheetViews>
  <sheetFormatPr defaultColWidth="9.140625" defaultRowHeight="21.75" customHeight="1"/>
  <cols>
    <col min="1" max="1" width="14" style="13" customWidth="1"/>
    <col min="2" max="2" width="11.5703125" style="13" customWidth="1"/>
    <col min="3" max="3" width="23.85546875" style="13" customWidth="1"/>
    <col min="4" max="4" width="14.42578125" style="13" customWidth="1"/>
    <col min="5" max="5" width="1.5703125" style="13" customWidth="1"/>
    <col min="6" max="6" width="16.5703125" style="13" customWidth="1"/>
    <col min="7" max="7" width="1.85546875" style="13" customWidth="1"/>
    <col min="8" max="8" width="16.5703125" style="13" customWidth="1"/>
    <col min="9" max="9" width="1.85546875" style="13" customWidth="1"/>
    <col min="10" max="10" width="16.5703125" style="13" customWidth="1"/>
    <col min="11" max="11" width="1.85546875" style="13" customWidth="1"/>
    <col min="12" max="12" width="16.5703125" style="13" customWidth="1"/>
    <col min="13" max="13" width="1.85546875" style="13" customWidth="1"/>
    <col min="14" max="14" width="15.5703125" style="13" customWidth="1"/>
    <col min="15" max="15" width="1.85546875" style="13" customWidth="1"/>
    <col min="16" max="16" width="14.5703125" style="13" customWidth="1"/>
    <col min="17" max="17" width="1.5703125" style="13" customWidth="1"/>
    <col min="18" max="18" width="16.5703125" style="13" customWidth="1"/>
    <col min="19" max="19" width="1.5703125" style="13" customWidth="1"/>
    <col min="20" max="20" width="21.42578125" style="13" customWidth="1"/>
    <col min="21" max="21" width="1.5703125" style="13" customWidth="1"/>
    <col min="22" max="22" width="19.85546875" style="13" customWidth="1"/>
    <col min="23" max="23" width="1.5703125" style="13" customWidth="1"/>
    <col min="24" max="24" width="16.42578125" style="13" customWidth="1"/>
    <col min="25" max="25" width="1.5703125" style="13" customWidth="1"/>
    <col min="26" max="26" width="17.5703125" style="13" customWidth="1"/>
    <col min="27" max="27" width="1.5703125" style="13" customWidth="1"/>
    <col min="28" max="28" width="16.42578125" style="13" customWidth="1"/>
    <col min="29" max="29" width="23" style="13" customWidth="1"/>
    <col min="30" max="16384" width="9.140625" style="13"/>
  </cols>
  <sheetData>
    <row r="1" spans="1:28" ht="21.75" customHeight="1">
      <c r="A1" s="1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28" ht="21.75" customHeight="1">
      <c r="A2" s="2" t="s">
        <v>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28" ht="21.75" customHeight="1">
      <c r="A3" s="2" t="s">
        <v>266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28" ht="21.75" customHeight="1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AB4" s="14" t="s">
        <v>101</v>
      </c>
    </row>
    <row r="5" spans="1:28" ht="21.75" customHeight="1">
      <c r="A5" s="24"/>
      <c r="B5" s="24"/>
      <c r="C5" s="24"/>
      <c r="D5" s="175" t="s">
        <v>1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</row>
    <row r="6" spans="1:28" ht="21.75" customHeight="1">
      <c r="A6" s="24"/>
      <c r="B6" s="24"/>
      <c r="C6" s="24"/>
      <c r="D6" s="176" t="s">
        <v>98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72"/>
      <c r="Z6" s="72"/>
      <c r="AA6" s="15"/>
      <c r="AB6" s="15"/>
    </row>
    <row r="7" spans="1:28" ht="21.75" customHeight="1">
      <c r="A7" s="24"/>
      <c r="B7" s="24"/>
      <c r="C7" s="24"/>
      <c r="D7" s="139"/>
      <c r="E7" s="139"/>
      <c r="F7" s="139"/>
      <c r="G7" s="139"/>
      <c r="H7" s="139"/>
      <c r="I7" s="139"/>
      <c r="J7" s="139" t="s">
        <v>303</v>
      </c>
      <c r="K7" s="139"/>
      <c r="M7" s="139"/>
      <c r="N7" s="139"/>
      <c r="O7" s="139"/>
      <c r="P7" s="139"/>
      <c r="Q7" s="139"/>
      <c r="R7" s="139"/>
      <c r="S7" s="139"/>
      <c r="T7" s="176" t="s">
        <v>126</v>
      </c>
      <c r="U7" s="176"/>
      <c r="V7" s="176"/>
      <c r="W7" s="15"/>
      <c r="X7" s="15"/>
      <c r="Y7" s="15"/>
      <c r="Z7" s="15"/>
      <c r="AA7" s="15"/>
      <c r="AB7" s="15"/>
    </row>
    <row r="8" spans="1:28" ht="21.75" customHeight="1">
      <c r="A8" s="24"/>
      <c r="B8" s="24"/>
      <c r="C8" s="24"/>
      <c r="D8" s="139"/>
      <c r="E8" s="139"/>
      <c r="F8" s="139"/>
      <c r="G8" s="139"/>
      <c r="H8" s="139"/>
      <c r="I8" s="139"/>
      <c r="J8" s="87" t="s">
        <v>223</v>
      </c>
      <c r="K8" s="139"/>
      <c r="L8" s="139" t="s">
        <v>191</v>
      </c>
      <c r="M8" s="139"/>
      <c r="N8" s="139"/>
      <c r="O8" s="139"/>
      <c r="P8" s="139"/>
      <c r="Q8" s="139"/>
      <c r="R8" s="139"/>
      <c r="S8" s="139"/>
      <c r="T8" s="139" t="s">
        <v>127</v>
      </c>
      <c r="U8" s="15"/>
      <c r="W8" s="15"/>
      <c r="X8" s="139" t="s">
        <v>128</v>
      </c>
      <c r="Y8" s="15"/>
      <c r="Z8" s="139" t="s">
        <v>113</v>
      </c>
      <c r="AA8" s="15"/>
      <c r="AB8" s="15"/>
    </row>
    <row r="9" spans="1:28" s="24" customFormat="1" ht="21.75" customHeight="1">
      <c r="D9" s="139" t="s">
        <v>62</v>
      </c>
      <c r="H9" s="24" t="s">
        <v>106</v>
      </c>
      <c r="J9" s="127" t="s">
        <v>222</v>
      </c>
      <c r="L9" s="24" t="s">
        <v>214</v>
      </c>
      <c r="S9" s="139"/>
      <c r="T9" s="140" t="s">
        <v>284</v>
      </c>
      <c r="V9" s="139" t="s">
        <v>153</v>
      </c>
      <c r="X9" s="24" t="s">
        <v>110</v>
      </c>
      <c r="Z9" s="24" t="s">
        <v>114</v>
      </c>
      <c r="AB9" s="24" t="s">
        <v>68</v>
      </c>
    </row>
    <row r="10" spans="1:28" s="24" customFormat="1" ht="21.75" customHeight="1">
      <c r="D10" s="139" t="s">
        <v>63</v>
      </c>
      <c r="F10" s="24" t="s">
        <v>193</v>
      </c>
      <c r="H10" s="24" t="s">
        <v>107</v>
      </c>
      <c r="J10" s="127" t="s">
        <v>221</v>
      </c>
      <c r="L10" s="24" t="s">
        <v>192</v>
      </c>
      <c r="N10" s="24" t="s">
        <v>65</v>
      </c>
      <c r="P10" s="174" t="s">
        <v>31</v>
      </c>
      <c r="Q10" s="174"/>
      <c r="R10" s="174"/>
      <c r="S10" s="139"/>
      <c r="T10" s="24" t="s">
        <v>203</v>
      </c>
      <c r="V10" s="139" t="s">
        <v>154</v>
      </c>
      <c r="X10" s="24" t="s">
        <v>111</v>
      </c>
      <c r="Z10" s="24" t="s">
        <v>115</v>
      </c>
      <c r="AB10" s="139" t="s">
        <v>157</v>
      </c>
    </row>
    <row r="11" spans="1:28" s="24" customFormat="1" ht="21.75" customHeight="1">
      <c r="D11" s="140" t="s">
        <v>64</v>
      </c>
      <c r="F11" s="140" t="s">
        <v>202</v>
      </c>
      <c r="G11" s="139"/>
      <c r="H11" s="140" t="s">
        <v>108</v>
      </c>
      <c r="I11" s="139"/>
      <c r="J11" s="126" t="s">
        <v>220</v>
      </c>
      <c r="K11" s="139"/>
      <c r="L11" s="140" t="s">
        <v>207</v>
      </c>
      <c r="M11" s="139"/>
      <c r="N11" s="140" t="s">
        <v>152</v>
      </c>
      <c r="O11" s="139"/>
      <c r="P11" s="140" t="s">
        <v>66</v>
      </c>
      <c r="R11" s="140" t="s">
        <v>67</v>
      </c>
      <c r="T11" s="140" t="s">
        <v>204</v>
      </c>
      <c r="V11" s="140" t="s">
        <v>155</v>
      </c>
      <c r="X11" s="140" t="s">
        <v>112</v>
      </c>
      <c r="Z11" s="140" t="s">
        <v>116</v>
      </c>
      <c r="AB11" s="140" t="s">
        <v>70</v>
      </c>
    </row>
    <row r="12" spans="1:28" s="24" customFormat="1" ht="21.75" customHeight="1">
      <c r="A12" s="8" t="s">
        <v>227</v>
      </c>
      <c r="B12" s="13"/>
      <c r="C12" s="13"/>
      <c r="D12" s="39">
        <v>683655056</v>
      </c>
      <c r="E12" s="39"/>
      <c r="F12" s="39">
        <v>16810330038</v>
      </c>
      <c r="G12" s="39"/>
      <c r="H12" s="39">
        <v>112148717</v>
      </c>
      <c r="I12" s="39"/>
      <c r="J12" s="40">
        <v>-27356078</v>
      </c>
      <c r="K12" s="39"/>
      <c r="L12" s="40">
        <v>11258248</v>
      </c>
      <c r="M12" s="39"/>
      <c r="N12" s="39">
        <v>735007</v>
      </c>
      <c r="O12" s="39"/>
      <c r="P12" s="39">
        <v>78715029</v>
      </c>
      <c r="Q12" s="39"/>
      <c r="R12" s="39">
        <v>1393379489</v>
      </c>
      <c r="S12" s="39"/>
      <c r="T12" s="39">
        <v>-30736879</v>
      </c>
      <c r="U12" s="41"/>
      <c r="V12" s="39">
        <v>-30736879</v>
      </c>
      <c r="W12" s="41"/>
      <c r="X12" s="39">
        <v>19032128627</v>
      </c>
      <c r="Y12" s="41"/>
      <c r="Z12" s="39">
        <v>45525061</v>
      </c>
      <c r="AA12" s="41"/>
      <c r="AB12" s="39">
        <f>SUM(X12:Z12)</f>
        <v>19077653688</v>
      </c>
    </row>
    <row r="13" spans="1:28" s="24" customFormat="1" ht="21.75" customHeight="1">
      <c r="A13" s="4" t="s">
        <v>102</v>
      </c>
      <c r="B13" s="13"/>
      <c r="C13" s="35"/>
      <c r="D13" s="40">
        <v>0</v>
      </c>
      <c r="E13" s="40"/>
      <c r="F13" s="40">
        <v>0</v>
      </c>
      <c r="G13" s="40"/>
      <c r="H13" s="40">
        <v>0</v>
      </c>
      <c r="I13" s="40"/>
      <c r="J13" s="40">
        <v>0</v>
      </c>
      <c r="K13" s="40"/>
      <c r="L13" s="40">
        <v>0</v>
      </c>
      <c r="M13" s="40"/>
      <c r="N13" s="40">
        <v>0</v>
      </c>
      <c r="O13" s="40"/>
      <c r="P13" s="40">
        <v>0</v>
      </c>
      <c r="Q13" s="40"/>
      <c r="R13" s="40">
        <f>SUM(PL!G59)</f>
        <v>1745574599</v>
      </c>
      <c r="S13" s="40"/>
      <c r="T13" s="40">
        <v>0</v>
      </c>
      <c r="U13" s="40"/>
      <c r="V13" s="40">
        <f>SUM(T13:U13)</f>
        <v>0</v>
      </c>
      <c r="W13" s="40"/>
      <c r="X13" s="41">
        <f>SUM(D13:R13,V13)</f>
        <v>1745574599</v>
      </c>
      <c r="Y13" s="40"/>
      <c r="Z13" s="39">
        <f>SUM(PL!G60)</f>
        <v>-63973410</v>
      </c>
      <c r="AA13" s="108"/>
      <c r="AB13" s="41">
        <f>SUM(X13:Z13)</f>
        <v>1681601189</v>
      </c>
    </row>
    <row r="14" spans="1:28" s="24" customFormat="1" ht="21.75" customHeight="1">
      <c r="A14" s="36" t="s">
        <v>103</v>
      </c>
      <c r="B14" s="13"/>
      <c r="C14" s="35"/>
      <c r="D14" s="38">
        <v>0</v>
      </c>
      <c r="E14" s="39"/>
      <c r="F14" s="38">
        <v>0</v>
      </c>
      <c r="G14" s="40"/>
      <c r="H14" s="38">
        <v>0</v>
      </c>
      <c r="I14" s="40"/>
      <c r="J14" s="38">
        <v>0</v>
      </c>
      <c r="K14" s="40"/>
      <c r="L14" s="38">
        <v>0</v>
      </c>
      <c r="M14" s="40"/>
      <c r="N14" s="38">
        <v>0</v>
      </c>
      <c r="O14" s="40"/>
      <c r="P14" s="38">
        <v>0</v>
      </c>
      <c r="Q14" s="39"/>
      <c r="R14" s="38">
        <v>-1161591</v>
      </c>
      <c r="S14" s="39"/>
      <c r="T14" s="38">
        <v>-13555615</v>
      </c>
      <c r="U14" s="39"/>
      <c r="V14" s="38">
        <f>SUM(T14:U14)</f>
        <v>-13555615</v>
      </c>
      <c r="W14" s="39"/>
      <c r="X14" s="136">
        <f>SUM(D14:R14,V14)</f>
        <v>-14717206</v>
      </c>
      <c r="Y14" s="39"/>
      <c r="Z14" s="38">
        <v>1692128</v>
      </c>
      <c r="AA14" s="41"/>
      <c r="AB14" s="136">
        <f>SUM(X14:Z14)</f>
        <v>-13025078</v>
      </c>
    </row>
    <row r="15" spans="1:28" s="24" customFormat="1" ht="21.75" customHeight="1">
      <c r="A15" s="4" t="s">
        <v>104</v>
      </c>
      <c r="B15" s="13"/>
      <c r="C15" s="35"/>
      <c r="D15" s="40">
        <v>0</v>
      </c>
      <c r="E15" s="39"/>
      <c r="F15" s="40">
        <v>0</v>
      </c>
      <c r="G15" s="40"/>
      <c r="H15" s="40">
        <v>0</v>
      </c>
      <c r="I15" s="40"/>
      <c r="J15" s="40">
        <v>0</v>
      </c>
      <c r="K15" s="40"/>
      <c r="L15" s="40">
        <v>0</v>
      </c>
      <c r="M15" s="40"/>
      <c r="N15" s="40">
        <v>0</v>
      </c>
      <c r="O15" s="40"/>
      <c r="P15" s="40">
        <v>0</v>
      </c>
      <c r="Q15" s="39"/>
      <c r="R15" s="40">
        <f>SUM(R13:R14)</f>
        <v>1744413008</v>
      </c>
      <c r="S15" s="39"/>
      <c r="T15" s="40">
        <f>SUM(T13:T14)</f>
        <v>-13555615</v>
      </c>
      <c r="U15" s="39"/>
      <c r="V15" s="40">
        <f>SUM(T15:U15)</f>
        <v>-13555615</v>
      </c>
      <c r="W15" s="39"/>
      <c r="X15" s="41">
        <f>SUM(D15:R15,V15)</f>
        <v>1730857393</v>
      </c>
      <c r="Y15" s="39"/>
      <c r="Z15" s="40">
        <f>SUM(Z13:Z14)</f>
        <v>-62281282</v>
      </c>
      <c r="AA15" s="41"/>
      <c r="AB15" s="40">
        <f>SUM(AB13:AB14)</f>
        <v>1668576111</v>
      </c>
    </row>
    <row r="16" spans="1:28" ht="21.75" customHeight="1">
      <c r="A16" s="4" t="s">
        <v>218</v>
      </c>
      <c r="C16" s="35"/>
      <c r="D16" s="40"/>
      <c r="E16" s="39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39"/>
      <c r="R16" s="40"/>
      <c r="S16" s="39"/>
      <c r="T16" s="40"/>
      <c r="U16" s="39"/>
      <c r="V16" s="40"/>
      <c r="W16" s="39"/>
      <c r="X16" s="41"/>
      <c r="Y16" s="39"/>
      <c r="Z16" s="40"/>
      <c r="AA16" s="41"/>
      <c r="AB16" s="40"/>
    </row>
    <row r="17" spans="1:28" ht="21.75" customHeight="1">
      <c r="A17" s="4" t="s">
        <v>219</v>
      </c>
      <c r="C17" s="35"/>
      <c r="D17" s="116">
        <v>0</v>
      </c>
      <c r="E17" s="116"/>
      <c r="F17" s="116">
        <v>0</v>
      </c>
      <c r="G17" s="116"/>
      <c r="H17" s="116">
        <v>0</v>
      </c>
      <c r="I17" s="116"/>
      <c r="J17" s="116">
        <v>-88550999</v>
      </c>
      <c r="K17" s="116"/>
      <c r="L17" s="116">
        <v>0</v>
      </c>
      <c r="M17" s="114"/>
      <c r="N17" s="116">
        <v>0</v>
      </c>
      <c r="O17" s="116"/>
      <c r="P17" s="116">
        <v>0</v>
      </c>
      <c r="Q17" s="116"/>
      <c r="R17" s="116">
        <v>0</v>
      </c>
      <c r="S17" s="116"/>
      <c r="T17" s="40">
        <v>0</v>
      </c>
      <c r="U17" s="39"/>
      <c r="V17" s="40">
        <f>SUM(T17:U17)</f>
        <v>0</v>
      </c>
      <c r="W17" s="39"/>
      <c r="X17" s="41">
        <f>SUM(D17:R17,V17)</f>
        <v>-88550999</v>
      </c>
      <c r="Y17" s="39"/>
      <c r="Z17" s="116">
        <v>88550999</v>
      </c>
      <c r="AA17" s="41"/>
      <c r="AB17" s="41">
        <f>SUM(X17:Z17)</f>
        <v>0</v>
      </c>
    </row>
    <row r="18" spans="1:28" ht="21.75" customHeight="1">
      <c r="A18" s="4" t="s">
        <v>296</v>
      </c>
      <c r="C18" s="35"/>
      <c r="D18" s="116">
        <v>0</v>
      </c>
      <c r="E18" s="116"/>
      <c r="F18" s="116">
        <v>0</v>
      </c>
      <c r="G18" s="116"/>
      <c r="H18" s="116">
        <v>0</v>
      </c>
      <c r="I18" s="116"/>
      <c r="J18" s="116">
        <v>0</v>
      </c>
      <c r="K18" s="116"/>
      <c r="L18" s="116">
        <v>5480505</v>
      </c>
      <c r="M18" s="114"/>
      <c r="N18" s="116">
        <v>0</v>
      </c>
      <c r="O18" s="116"/>
      <c r="P18" s="116">
        <v>0</v>
      </c>
      <c r="Q18" s="116"/>
      <c r="R18" s="116">
        <v>0</v>
      </c>
      <c r="S18" s="116"/>
      <c r="T18" s="40">
        <v>0</v>
      </c>
      <c r="U18" s="39"/>
      <c r="V18" s="40">
        <f>SUM(T18:U18)</f>
        <v>0</v>
      </c>
      <c r="W18" s="39"/>
      <c r="X18" s="41">
        <f>SUM(D18:R18,V18)</f>
        <v>5480505</v>
      </c>
      <c r="Y18" s="39"/>
      <c r="Z18" s="116">
        <v>0</v>
      </c>
      <c r="AA18" s="41"/>
      <c r="AB18" s="41">
        <f>SUM(X18:Z18)</f>
        <v>5480505</v>
      </c>
    </row>
    <row r="19" spans="1:28" ht="21.75" customHeight="1">
      <c r="A19" s="4" t="s">
        <v>166</v>
      </c>
      <c r="C19" s="3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40"/>
      <c r="U19" s="39"/>
      <c r="V19" s="40"/>
      <c r="W19" s="39"/>
      <c r="X19" s="41"/>
      <c r="Y19" s="39"/>
      <c r="Z19" s="105"/>
      <c r="AA19" s="41"/>
      <c r="AB19" s="41"/>
    </row>
    <row r="20" spans="1:28" ht="21.75" customHeight="1">
      <c r="A20" s="4" t="s">
        <v>297</v>
      </c>
      <c r="C20" s="35"/>
      <c r="D20" s="116">
        <v>45919396</v>
      </c>
      <c r="E20" s="116"/>
      <c r="F20" s="116">
        <v>3729043813</v>
      </c>
      <c r="G20" s="116"/>
      <c r="H20" s="116">
        <v>-111888057</v>
      </c>
      <c r="I20" s="116"/>
      <c r="J20" s="116">
        <v>0</v>
      </c>
      <c r="K20" s="116"/>
      <c r="L20" s="116">
        <v>-8918087</v>
      </c>
      <c r="M20" s="114"/>
      <c r="N20" s="116">
        <v>0</v>
      </c>
      <c r="O20" s="116"/>
      <c r="P20" s="116">
        <v>0</v>
      </c>
      <c r="Q20" s="116"/>
      <c r="R20" s="116">
        <v>0</v>
      </c>
      <c r="S20" s="116"/>
      <c r="T20" s="40">
        <v>0</v>
      </c>
      <c r="U20" s="39"/>
      <c r="V20" s="40">
        <f>SUM(T20:U20)</f>
        <v>0</v>
      </c>
      <c r="W20" s="39"/>
      <c r="X20" s="41">
        <f>SUM(D20:R20,V20)</f>
        <v>3654157065</v>
      </c>
      <c r="Y20" s="39"/>
      <c r="Z20" s="116">
        <v>0</v>
      </c>
      <c r="AA20" s="41"/>
      <c r="AB20" s="41">
        <f>SUM(X20:Z20)</f>
        <v>3654157065</v>
      </c>
    </row>
    <row r="21" spans="1:28" ht="21.75" customHeight="1">
      <c r="A21" s="36" t="s">
        <v>298</v>
      </c>
      <c r="C21" s="35"/>
      <c r="D21" s="116">
        <v>0</v>
      </c>
      <c r="E21" s="116"/>
      <c r="F21" s="116">
        <v>0</v>
      </c>
      <c r="G21" s="116"/>
      <c r="H21" s="116">
        <v>0</v>
      </c>
      <c r="I21" s="116"/>
      <c r="J21" s="116">
        <v>0</v>
      </c>
      <c r="K21" s="116"/>
      <c r="L21" s="116">
        <v>0</v>
      </c>
      <c r="M21" s="116"/>
      <c r="N21" s="116">
        <v>0</v>
      </c>
      <c r="O21" s="116"/>
      <c r="P21" s="116">
        <v>0</v>
      </c>
      <c r="Q21" s="116"/>
      <c r="R21" s="116">
        <v>-1317696543</v>
      </c>
      <c r="S21" s="114"/>
      <c r="T21" s="40">
        <v>0</v>
      </c>
      <c r="U21" s="39"/>
      <c r="V21" s="40">
        <f>SUM(T21:U21)</f>
        <v>0</v>
      </c>
      <c r="W21" s="39"/>
      <c r="X21" s="41">
        <f>SUM(D21:R21,V21)</f>
        <v>-1317696543</v>
      </c>
      <c r="Y21" s="39"/>
      <c r="Z21" s="116">
        <v>0</v>
      </c>
      <c r="AA21" s="41"/>
      <c r="AB21" s="40">
        <f>SUM(X21:Z21)</f>
        <v>-1317696543</v>
      </c>
    </row>
    <row r="22" spans="1:28" ht="21.75" customHeight="1">
      <c r="A22" s="36" t="s">
        <v>299</v>
      </c>
      <c r="C22" s="35"/>
      <c r="D22" s="135">
        <v>0</v>
      </c>
      <c r="E22" s="81"/>
      <c r="F22" s="135">
        <v>0</v>
      </c>
      <c r="G22" s="81"/>
      <c r="H22" s="135">
        <v>0</v>
      </c>
      <c r="I22" s="81"/>
      <c r="J22" s="135">
        <v>0</v>
      </c>
      <c r="K22" s="81"/>
      <c r="L22" s="135">
        <v>0</v>
      </c>
      <c r="M22" s="81"/>
      <c r="N22" s="116">
        <v>0</v>
      </c>
      <c r="O22" s="116"/>
      <c r="P22" s="116">
        <v>0</v>
      </c>
      <c r="Q22" s="116"/>
      <c r="R22" s="135">
        <v>-45194919</v>
      </c>
      <c r="S22" s="114"/>
      <c r="T22" s="40">
        <v>45194919</v>
      </c>
      <c r="U22" s="39"/>
      <c r="V22" s="40">
        <f>SUM(T22:U22)</f>
        <v>45194919</v>
      </c>
      <c r="W22" s="39"/>
      <c r="X22" s="40">
        <f>SUM(D22:R22,V22)</f>
        <v>0</v>
      </c>
      <c r="Y22" s="39"/>
      <c r="Z22" s="116">
        <v>0</v>
      </c>
      <c r="AA22" s="41"/>
      <c r="AB22" s="40">
        <f>SUM(X22:Z22)</f>
        <v>0</v>
      </c>
    </row>
    <row r="23" spans="1:28" s="24" customFormat="1" ht="21.75" customHeight="1" thickBot="1">
      <c r="A23" s="8" t="s">
        <v>228</v>
      </c>
      <c r="B23" s="13"/>
      <c r="C23" s="13"/>
      <c r="D23" s="56">
        <f>D12+SUM(D15:D22)</f>
        <v>729574452</v>
      </c>
      <c r="E23" s="40">
        <f>E12+SUM(E15:E21)</f>
        <v>0</v>
      </c>
      <c r="F23" s="56">
        <f>F12+SUM(F15:F22)</f>
        <v>20539373851</v>
      </c>
      <c r="G23" s="40">
        <f>G12+SUM(G15:G21)</f>
        <v>0</v>
      </c>
      <c r="H23" s="56">
        <f>H12+SUM(H15:H22)</f>
        <v>260660</v>
      </c>
      <c r="I23" s="40"/>
      <c r="J23" s="56">
        <f>J12+SUM(J15:J22)</f>
        <v>-115907077</v>
      </c>
      <c r="K23" s="40"/>
      <c r="L23" s="56">
        <f>L12+SUM(L15:L22)</f>
        <v>7820666</v>
      </c>
      <c r="M23" s="40"/>
      <c r="N23" s="56">
        <f>N12+SUM(N15:N22)</f>
        <v>735007</v>
      </c>
      <c r="O23" s="40"/>
      <c r="P23" s="56">
        <f>P12+SUM(P15:P22)</f>
        <v>78715029</v>
      </c>
      <c r="Q23" s="40">
        <f>Q12+SUM(Q15:Q21)</f>
        <v>0</v>
      </c>
      <c r="R23" s="56">
        <f>R12+SUM(R15:R22)</f>
        <v>1774901035</v>
      </c>
      <c r="S23" s="39">
        <f>S12+SUM(S15:S21)</f>
        <v>0</v>
      </c>
      <c r="T23" s="56">
        <f>T12+SUM(T15:T22)</f>
        <v>902425</v>
      </c>
      <c r="U23" s="41"/>
      <c r="V23" s="56">
        <f>V12+SUM(V15:V22)</f>
        <v>902425</v>
      </c>
      <c r="W23" s="41"/>
      <c r="X23" s="56">
        <f>X12+SUM(X15:X22)</f>
        <v>23016376048</v>
      </c>
      <c r="Y23" s="41">
        <f>Y12+SUM(Y15:Y21)</f>
        <v>0</v>
      </c>
      <c r="Z23" s="56">
        <f>Z12+SUM(Z15:Z22)</f>
        <v>71794778</v>
      </c>
      <c r="AA23" s="41">
        <f>AA12+SUM(AA15:AA21)</f>
        <v>0</v>
      </c>
      <c r="AB23" s="56">
        <f>AB12+SUM(AB15:AB22)</f>
        <v>23088170826</v>
      </c>
    </row>
    <row r="24" spans="1:28" ht="21.75" customHeight="1" thickTop="1">
      <c r="A24" s="8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39"/>
      <c r="T24" s="23"/>
      <c r="U24" s="41"/>
      <c r="V24" s="41"/>
      <c r="W24" s="41"/>
      <c r="X24" s="41"/>
      <c r="Y24" s="41"/>
      <c r="Z24" s="41"/>
      <c r="AA24" s="41"/>
      <c r="AB24" s="41"/>
    </row>
    <row r="25" spans="1:28" s="58" customFormat="1" ht="21.75" customHeight="1">
      <c r="A25" s="8" t="s">
        <v>267</v>
      </c>
      <c r="D25" s="81">
        <f>D23</f>
        <v>729574452</v>
      </c>
      <c r="E25" s="81"/>
      <c r="F25" s="81">
        <f>F23</f>
        <v>20539373851</v>
      </c>
      <c r="G25" s="81"/>
      <c r="H25" s="81">
        <f>H23</f>
        <v>260660</v>
      </c>
      <c r="I25" s="81"/>
      <c r="J25" s="81">
        <f>J23</f>
        <v>-115907077</v>
      </c>
      <c r="K25" s="81"/>
      <c r="L25" s="81">
        <f>L23</f>
        <v>7820666</v>
      </c>
      <c r="M25" s="81"/>
      <c r="N25" s="81">
        <f>N23</f>
        <v>735007</v>
      </c>
      <c r="O25" s="81"/>
      <c r="P25" s="81">
        <f>P23</f>
        <v>78715029</v>
      </c>
      <c r="Q25" s="81">
        <v>0</v>
      </c>
      <c r="R25" s="81">
        <f>R23</f>
        <v>1774901035</v>
      </c>
      <c r="S25" s="81"/>
      <c r="T25" s="81">
        <f>T23</f>
        <v>902425</v>
      </c>
      <c r="U25" s="81"/>
      <c r="V25" s="81">
        <f>V23</f>
        <v>902425</v>
      </c>
      <c r="W25" s="81"/>
      <c r="X25" s="81">
        <f>X23</f>
        <v>23016376048</v>
      </c>
      <c r="Y25" s="81"/>
      <c r="Z25" s="81">
        <f>Z23</f>
        <v>71794778</v>
      </c>
      <c r="AA25" s="81"/>
      <c r="AB25" s="81">
        <f>AB23</f>
        <v>23088170826</v>
      </c>
    </row>
    <row r="26" spans="1:28" ht="21.75" customHeight="1">
      <c r="A26" s="4" t="s">
        <v>102</v>
      </c>
      <c r="C26" s="35"/>
      <c r="D26" s="40">
        <v>0</v>
      </c>
      <c r="E26" s="40"/>
      <c r="F26" s="40">
        <v>0</v>
      </c>
      <c r="G26" s="40"/>
      <c r="H26" s="40">
        <v>0</v>
      </c>
      <c r="I26" s="40"/>
      <c r="J26" s="40">
        <v>0</v>
      </c>
      <c r="K26" s="40"/>
      <c r="L26" s="40">
        <v>0</v>
      </c>
      <c r="M26" s="40"/>
      <c r="N26" s="40">
        <v>0</v>
      </c>
      <c r="O26" s="40"/>
      <c r="P26" s="40">
        <v>0</v>
      </c>
      <c r="Q26" s="40"/>
      <c r="R26" s="40">
        <f>PL!I59</f>
        <v>2010656351</v>
      </c>
      <c r="S26" s="40"/>
      <c r="T26" s="40">
        <v>0</v>
      </c>
      <c r="U26" s="40"/>
      <c r="V26" s="40">
        <f>SUM(T26:U26)</f>
        <v>0</v>
      </c>
      <c r="W26" s="40"/>
      <c r="X26" s="41">
        <f>SUM(D26:R26,V26)</f>
        <v>2010656351</v>
      </c>
      <c r="Y26" s="40"/>
      <c r="Z26" s="39">
        <f>PL!E60</f>
        <v>62960388</v>
      </c>
      <c r="AA26" s="108"/>
      <c r="AB26" s="41">
        <f>SUM(X26:Z26)</f>
        <v>2073616739</v>
      </c>
    </row>
    <row r="27" spans="1:28" ht="21.75" customHeight="1">
      <c r="A27" s="36" t="s">
        <v>103</v>
      </c>
      <c r="C27" s="35"/>
      <c r="D27" s="38">
        <v>0</v>
      </c>
      <c r="E27" s="39"/>
      <c r="F27" s="38">
        <v>0</v>
      </c>
      <c r="G27" s="40"/>
      <c r="H27" s="38">
        <v>0</v>
      </c>
      <c r="I27" s="40"/>
      <c r="J27" s="38">
        <v>0</v>
      </c>
      <c r="K27" s="40"/>
      <c r="L27" s="38">
        <v>0</v>
      </c>
      <c r="M27" s="40"/>
      <c r="N27" s="38">
        <v>0</v>
      </c>
      <c r="O27" s="40"/>
      <c r="P27" s="38">
        <v>0</v>
      </c>
      <c r="Q27" s="39"/>
      <c r="R27" s="113">
        <v>-3569553</v>
      </c>
      <c r="S27" s="116"/>
      <c r="T27" s="113">
        <v>-7855438</v>
      </c>
      <c r="U27" s="39"/>
      <c r="V27" s="38">
        <f>SUM(T27:U27)</f>
        <v>-7855438</v>
      </c>
      <c r="W27" s="39"/>
      <c r="X27" s="136">
        <f>SUM(D27:R27,V27)</f>
        <v>-11424991</v>
      </c>
      <c r="Y27" s="39"/>
      <c r="Z27" s="113">
        <v>-4234628</v>
      </c>
      <c r="AA27" s="41"/>
      <c r="AB27" s="136">
        <f>SUM(X27:Z27)</f>
        <v>-15659619</v>
      </c>
    </row>
    <row r="28" spans="1:28" ht="21.75" customHeight="1">
      <c r="A28" s="4" t="s">
        <v>104</v>
      </c>
      <c r="C28" s="35"/>
      <c r="D28" s="40">
        <f>SUM(D26:D27)</f>
        <v>0</v>
      </c>
      <c r="E28" s="39"/>
      <c r="F28" s="40">
        <f>SUM(F26:F27)</f>
        <v>0</v>
      </c>
      <c r="G28" s="40"/>
      <c r="H28" s="40">
        <f>SUM(H26:H27)</f>
        <v>0</v>
      </c>
      <c r="I28" s="40"/>
      <c r="J28" s="40">
        <f>SUM(J26:J27)</f>
        <v>0</v>
      </c>
      <c r="K28" s="40"/>
      <c r="L28" s="40">
        <f>SUM(L26:L27)</f>
        <v>0</v>
      </c>
      <c r="M28" s="40"/>
      <c r="N28" s="40">
        <f>SUM(N26:N27)</f>
        <v>0</v>
      </c>
      <c r="O28" s="40"/>
      <c r="P28" s="40">
        <f>SUM(P26:P27)</f>
        <v>0</v>
      </c>
      <c r="Q28" s="39"/>
      <c r="R28" s="40">
        <f>SUM(R26:R27)</f>
        <v>2007086798</v>
      </c>
      <c r="S28" s="39"/>
      <c r="T28" s="40">
        <f>SUM(T26:T27)</f>
        <v>-7855438</v>
      </c>
      <c r="U28" s="39"/>
      <c r="V28" s="40">
        <f>SUM(T28:U28)</f>
        <v>-7855438</v>
      </c>
      <c r="W28" s="39"/>
      <c r="X28" s="41">
        <f>SUM(D28:R28,V28)</f>
        <v>1999231360</v>
      </c>
      <c r="Y28" s="39"/>
      <c r="Z28" s="40">
        <f>SUM(Z26:Z27)</f>
        <v>58725760</v>
      </c>
      <c r="AA28" s="41"/>
      <c r="AB28" s="40">
        <f t="shared" ref="AB28" si="0">SUM(X28:Z28)</f>
        <v>2057957120</v>
      </c>
    </row>
    <row r="29" spans="1:28" ht="21.75" customHeight="1">
      <c r="A29" s="4" t="s">
        <v>308</v>
      </c>
      <c r="C29" s="35"/>
      <c r="D29" s="40"/>
      <c r="E29" s="39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39"/>
      <c r="R29" s="40"/>
      <c r="S29" s="39"/>
      <c r="T29" s="40"/>
      <c r="U29" s="39"/>
      <c r="V29" s="40"/>
      <c r="W29" s="39"/>
      <c r="X29" s="41"/>
      <c r="Y29" s="39"/>
      <c r="Z29" s="40"/>
      <c r="AA29" s="41"/>
      <c r="AB29" s="40"/>
    </row>
    <row r="30" spans="1:28" ht="21.75" customHeight="1">
      <c r="A30" s="4" t="s">
        <v>300</v>
      </c>
      <c r="C30" s="35"/>
      <c r="D30" s="116">
        <v>0</v>
      </c>
      <c r="E30" s="116"/>
      <c r="F30" s="116">
        <v>0</v>
      </c>
      <c r="G30" s="116"/>
      <c r="H30" s="116">
        <v>0</v>
      </c>
      <c r="I30" s="116"/>
      <c r="J30" s="116">
        <v>2866998965</v>
      </c>
      <c r="K30" s="116"/>
      <c r="L30" s="116">
        <v>0</v>
      </c>
      <c r="M30" s="114"/>
      <c r="N30" s="116">
        <v>0</v>
      </c>
      <c r="O30" s="116"/>
      <c r="P30" s="116">
        <v>0</v>
      </c>
      <c r="Q30" s="116"/>
      <c r="R30" s="116">
        <v>0</v>
      </c>
      <c r="S30" s="116"/>
      <c r="T30" s="40">
        <v>0</v>
      </c>
      <c r="U30" s="39"/>
      <c r="V30" s="40">
        <f>SUM(T30:U30)</f>
        <v>0</v>
      </c>
      <c r="W30" s="39"/>
      <c r="X30" s="41">
        <f>SUM(D30:R30,V30)</f>
        <v>2866998965</v>
      </c>
      <c r="Y30" s="39"/>
      <c r="Z30" s="116">
        <f>633000748-65</f>
        <v>633000683</v>
      </c>
      <c r="AA30" s="41"/>
      <c r="AB30" s="40">
        <f>SUM(X30:Z30)</f>
        <v>3499999648</v>
      </c>
    </row>
    <row r="31" spans="1:28" ht="21.75" customHeight="1">
      <c r="A31" s="4" t="s">
        <v>296</v>
      </c>
      <c r="C31" s="35"/>
      <c r="D31" s="116">
        <v>0</v>
      </c>
      <c r="E31" s="116"/>
      <c r="F31" s="116">
        <v>0</v>
      </c>
      <c r="G31" s="116"/>
      <c r="H31" s="116">
        <v>0</v>
      </c>
      <c r="I31" s="116"/>
      <c r="J31" s="116">
        <v>0</v>
      </c>
      <c r="K31" s="116"/>
      <c r="L31" s="116">
        <v>2115299</v>
      </c>
      <c r="M31" s="114"/>
      <c r="N31" s="116">
        <v>0</v>
      </c>
      <c r="O31" s="116"/>
      <c r="P31" s="116">
        <v>0</v>
      </c>
      <c r="Q31" s="116"/>
      <c r="R31" s="116">
        <v>0</v>
      </c>
      <c r="S31" s="116"/>
      <c r="T31" s="40">
        <v>0</v>
      </c>
      <c r="U31" s="39"/>
      <c r="V31" s="40">
        <f>SUM(T31:U31)</f>
        <v>0</v>
      </c>
      <c r="W31" s="39"/>
      <c r="X31" s="41">
        <f>SUM(D31:R31,V31)</f>
        <v>2115299</v>
      </c>
      <c r="Y31" s="39"/>
      <c r="Z31" s="116">
        <v>0</v>
      </c>
      <c r="AA31" s="41"/>
      <c r="AB31" s="40">
        <f>SUM(X31:Z31)</f>
        <v>2115299</v>
      </c>
    </row>
    <row r="32" spans="1:28" ht="21.75" customHeight="1">
      <c r="A32" s="4" t="s">
        <v>166</v>
      </c>
      <c r="C32" s="3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40"/>
      <c r="U32" s="39"/>
      <c r="V32" s="40"/>
      <c r="W32" s="39"/>
      <c r="X32" s="41"/>
      <c r="Y32" s="39"/>
      <c r="Z32" s="105"/>
      <c r="AA32" s="41"/>
      <c r="AB32" s="41"/>
    </row>
    <row r="33" spans="1:28" ht="21.75" customHeight="1">
      <c r="A33" s="4" t="s">
        <v>301</v>
      </c>
      <c r="C33" s="35"/>
      <c r="D33" s="116">
        <v>295329</v>
      </c>
      <c r="E33" s="116"/>
      <c r="F33" s="116">
        <v>20371247</v>
      </c>
      <c r="G33" s="116"/>
      <c r="H33" s="116">
        <v>-260660</v>
      </c>
      <c r="I33" s="116"/>
      <c r="J33" s="116">
        <v>0</v>
      </c>
      <c r="K33" s="116"/>
      <c r="L33" s="116">
        <v>-3895613</v>
      </c>
      <c r="M33" s="114"/>
      <c r="N33" s="116">
        <v>0</v>
      </c>
      <c r="O33" s="116"/>
      <c r="P33" s="116">
        <v>0</v>
      </c>
      <c r="Q33" s="116"/>
      <c r="R33" s="116">
        <v>0</v>
      </c>
      <c r="S33" s="116"/>
      <c r="T33" s="40">
        <v>0</v>
      </c>
      <c r="U33" s="39"/>
      <c r="V33" s="40">
        <f>SUM(T33:U33)</f>
        <v>0</v>
      </c>
      <c r="W33" s="39"/>
      <c r="X33" s="41">
        <f>SUM(D33:R33,V33)</f>
        <v>16510303</v>
      </c>
      <c r="Y33" s="39"/>
      <c r="Z33" s="116">
        <v>0</v>
      </c>
      <c r="AA33" s="41"/>
      <c r="AB33" s="41">
        <f>SUM(X33:Z33)</f>
        <v>16510303</v>
      </c>
    </row>
    <row r="34" spans="1:28" ht="21.75" customHeight="1">
      <c r="A34" s="4" t="s">
        <v>309</v>
      </c>
      <c r="C34" s="35"/>
      <c r="D34" s="116"/>
      <c r="E34" s="116"/>
      <c r="F34" s="116"/>
      <c r="G34" s="116"/>
      <c r="H34" s="116"/>
      <c r="I34" s="116"/>
      <c r="J34" s="116"/>
      <c r="K34" s="116"/>
      <c r="L34" s="116"/>
      <c r="M34" s="114"/>
      <c r="N34" s="116"/>
      <c r="O34" s="116"/>
      <c r="P34" s="116"/>
      <c r="Q34" s="116"/>
      <c r="R34" s="116"/>
      <c r="S34" s="116"/>
      <c r="T34" s="40"/>
      <c r="U34" s="39"/>
      <c r="V34" s="40"/>
      <c r="W34" s="39"/>
      <c r="X34" s="41"/>
      <c r="Y34" s="39"/>
      <c r="Z34" s="116"/>
      <c r="AA34" s="41"/>
      <c r="AB34" s="41"/>
    </row>
    <row r="35" spans="1:28" ht="21.75" customHeight="1">
      <c r="A35" s="4" t="s">
        <v>277</v>
      </c>
      <c r="C35" s="35"/>
    </row>
    <row r="36" spans="1:28" ht="21.75" customHeight="1">
      <c r="A36" s="4" t="s">
        <v>302</v>
      </c>
      <c r="C36" s="35"/>
      <c r="D36" s="116">
        <v>0</v>
      </c>
      <c r="E36" s="116"/>
      <c r="F36" s="116">
        <v>0</v>
      </c>
      <c r="G36" s="116"/>
      <c r="H36" s="116">
        <v>0</v>
      </c>
      <c r="I36" s="116"/>
      <c r="J36" s="116">
        <v>0</v>
      </c>
      <c r="K36" s="116"/>
      <c r="L36" s="116">
        <v>-6040352</v>
      </c>
      <c r="M36" s="114"/>
      <c r="N36" s="116">
        <v>0</v>
      </c>
      <c r="O36" s="116"/>
      <c r="P36" s="116">
        <v>0</v>
      </c>
      <c r="Q36" s="116"/>
      <c r="R36" s="116">
        <v>6040352</v>
      </c>
      <c r="S36" s="116"/>
      <c r="T36" s="40">
        <v>0</v>
      </c>
      <c r="U36" s="39"/>
      <c r="V36" s="40">
        <f>SUM(T36:U36)</f>
        <v>0</v>
      </c>
      <c r="W36" s="39"/>
      <c r="X36" s="41">
        <f>SUM(D36:R36,V36)</f>
        <v>0</v>
      </c>
      <c r="Y36" s="39"/>
      <c r="Z36" s="116">
        <v>0</v>
      </c>
      <c r="AA36" s="41"/>
      <c r="AB36" s="40">
        <f>SUM(X36:Z36)</f>
        <v>0</v>
      </c>
    </row>
    <row r="37" spans="1:28" ht="21.75" customHeight="1">
      <c r="A37" s="36" t="s">
        <v>298</v>
      </c>
      <c r="C37" s="35"/>
      <c r="D37" s="116">
        <v>0</v>
      </c>
      <c r="E37" s="116"/>
      <c r="F37" s="116">
        <v>0</v>
      </c>
      <c r="G37" s="116"/>
      <c r="H37" s="116">
        <v>0</v>
      </c>
      <c r="I37" s="116"/>
      <c r="J37" s="116">
        <v>0</v>
      </c>
      <c r="K37" s="116"/>
      <c r="L37" s="116">
        <v>0</v>
      </c>
      <c r="M37" s="116"/>
      <c r="N37" s="116">
        <v>0</v>
      </c>
      <c r="O37" s="116"/>
      <c r="P37" s="116">
        <v>0</v>
      </c>
      <c r="Q37" s="116"/>
      <c r="R37" s="114">
        <v>-1357325111</v>
      </c>
      <c r="S37" s="114"/>
      <c r="T37" s="40">
        <v>0</v>
      </c>
      <c r="U37" s="39"/>
      <c r="V37" s="40">
        <f>SUM(T37:U37)</f>
        <v>0</v>
      </c>
      <c r="W37" s="39"/>
      <c r="X37" s="41">
        <f>SUM(D37:R37,V37)</f>
        <v>-1357325111</v>
      </c>
      <c r="Y37" s="39"/>
      <c r="Z37" s="116">
        <v>0</v>
      </c>
      <c r="AA37" s="41"/>
      <c r="AB37" s="40">
        <f>SUM(X37:Z37)</f>
        <v>-1357325111</v>
      </c>
    </row>
    <row r="38" spans="1:28" ht="21.75" customHeight="1" thickBot="1">
      <c r="A38" s="8" t="s">
        <v>268</v>
      </c>
      <c r="D38" s="56">
        <f>D25+SUM(D28:D37)</f>
        <v>729869781</v>
      </c>
      <c r="E38" s="40"/>
      <c r="F38" s="56">
        <f>F25+SUM(F28:F37)</f>
        <v>20559745098</v>
      </c>
      <c r="G38" s="40"/>
      <c r="H38" s="56">
        <f>H25+SUM(H28:H37)</f>
        <v>0</v>
      </c>
      <c r="I38" s="40"/>
      <c r="J38" s="56">
        <f>J25+SUM(J28:J37)</f>
        <v>2751091888</v>
      </c>
      <c r="K38" s="40"/>
      <c r="L38" s="56">
        <f>L25+SUM(L28:L37)</f>
        <v>0</v>
      </c>
      <c r="M38" s="40"/>
      <c r="N38" s="56">
        <f>N25+SUM(N28:N37)</f>
        <v>735007</v>
      </c>
      <c r="O38" s="40"/>
      <c r="P38" s="56">
        <f>P25+SUM(P28:P37)</f>
        <v>78715029</v>
      </c>
      <c r="Q38" s="40"/>
      <c r="R38" s="56">
        <f>R25+SUM(R28:R37)</f>
        <v>2430703074</v>
      </c>
      <c r="S38" s="39"/>
      <c r="T38" s="56">
        <f>T25+SUM(T28:T37)</f>
        <v>-6953013</v>
      </c>
      <c r="U38" s="41"/>
      <c r="V38" s="56">
        <f>V25+SUM(V28:V37)</f>
        <v>-6953013</v>
      </c>
      <c r="W38" s="41"/>
      <c r="X38" s="56">
        <f>X25+SUM(X28:X37)</f>
        <v>26543906864</v>
      </c>
      <c r="Y38" s="41"/>
      <c r="Z38" s="56">
        <f>Z25+SUM(Z28:Z37)</f>
        <v>763521221</v>
      </c>
      <c r="AA38" s="41"/>
      <c r="AB38" s="56">
        <f>AB25+SUM(AB28:AB37)</f>
        <v>27307428085</v>
      </c>
    </row>
    <row r="39" spans="1:28" ht="21.75" customHeight="1" thickTop="1">
      <c r="A39" s="8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24"/>
    </row>
    <row r="40" spans="1:28" ht="21.75" customHeight="1">
      <c r="A40" s="8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</row>
    <row r="41" spans="1:28" ht="21.75" customHeight="1">
      <c r="A41" s="22" t="s">
        <v>14</v>
      </c>
    </row>
  </sheetData>
  <mergeCells count="4">
    <mergeCell ref="P10:R10"/>
    <mergeCell ref="D5:AB5"/>
    <mergeCell ref="D6:X6"/>
    <mergeCell ref="T7:V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85"/>
  <sheetViews>
    <sheetView showGridLines="0" topLeftCell="A7" zoomScale="85" zoomScaleNormal="85" zoomScaleSheetLayoutView="55" workbookViewId="0">
      <selection activeCell="A34" sqref="A34"/>
    </sheetView>
  </sheetViews>
  <sheetFormatPr defaultColWidth="9.140625" defaultRowHeight="21.6" customHeight="1"/>
  <cols>
    <col min="1" max="1" width="12.85546875" style="13" customWidth="1"/>
    <col min="2" max="2" width="9.85546875" style="13" customWidth="1"/>
    <col min="3" max="3" width="24.5703125" style="13" customWidth="1"/>
    <col min="4" max="4" width="15.42578125" style="13" customWidth="1"/>
    <col min="5" max="5" width="1.5703125" style="13" customWidth="1"/>
    <col min="6" max="6" width="16.5703125" style="13" customWidth="1"/>
    <col min="7" max="7" width="1.5703125" style="13" customWidth="1"/>
    <col min="8" max="8" width="16.5703125" style="13" customWidth="1"/>
    <col min="9" max="9" width="1.5703125" style="13" customWidth="1"/>
    <col min="10" max="10" width="16.5703125" style="13" customWidth="1"/>
    <col min="11" max="11" width="1.5703125" style="13" customWidth="1"/>
    <col min="12" max="12" width="16.5703125" style="13" customWidth="1"/>
    <col min="13" max="13" width="1.5703125" style="13" customWidth="1"/>
    <col min="14" max="14" width="16.5703125" style="13" customWidth="1"/>
    <col min="15" max="15" width="1.5703125" style="13" customWidth="1"/>
    <col min="16" max="16" width="15.42578125" style="13" customWidth="1"/>
    <col min="17" max="17" width="1.5703125" style="13" customWidth="1"/>
    <col min="18" max="18" width="16.42578125" style="13" customWidth="1"/>
    <col min="19" max="19" width="1.5703125" style="13" customWidth="1"/>
    <col min="20" max="20" width="26.42578125" style="13" customWidth="1"/>
    <col min="21" max="21" width="1.5703125" style="13" customWidth="1"/>
    <col min="22" max="22" width="16.42578125" style="13" customWidth="1"/>
    <col min="23" max="23" width="1.5703125" style="13" customWidth="1"/>
    <col min="24" max="24" width="21.5703125" style="13" customWidth="1"/>
    <col min="25" max="25" width="1.5703125" style="13" customWidth="1"/>
    <col min="26" max="26" width="16.85546875" style="13" customWidth="1"/>
    <col min="27" max="27" width="1" style="13" customWidth="1"/>
    <col min="28" max="28" width="16.42578125" style="13" bestFit="1" customWidth="1"/>
    <col min="29" max="29" width="9.140625" style="13"/>
    <col min="30" max="30" width="16.42578125" style="13" bestFit="1" customWidth="1"/>
    <col min="31" max="16384" width="9.140625" style="13"/>
  </cols>
  <sheetData>
    <row r="1" spans="1:27" ht="21.6" customHeight="1">
      <c r="A1" s="1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7" ht="21.6" customHeight="1">
      <c r="A2" s="2" t="s">
        <v>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7" ht="21.6" customHeight="1">
      <c r="A3" s="2" t="s">
        <v>266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7" ht="21.6" customHeight="1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14"/>
      <c r="Y4" s="34"/>
      <c r="Z4" s="14" t="s">
        <v>101</v>
      </c>
    </row>
    <row r="5" spans="1:27" ht="21.6" customHeight="1">
      <c r="A5" s="24"/>
      <c r="B5" s="24"/>
      <c r="C5" s="24"/>
      <c r="D5" s="175" t="s">
        <v>2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</row>
    <row r="6" spans="1:27" ht="21.6" customHeight="1">
      <c r="A6" s="24"/>
      <c r="B6" s="24"/>
      <c r="C6" s="24"/>
      <c r="D6" s="15"/>
      <c r="E6" s="15"/>
      <c r="F6" s="15"/>
      <c r="G6" s="15"/>
      <c r="H6" s="15"/>
      <c r="I6" s="15"/>
      <c r="J6" s="139" t="s">
        <v>303</v>
      </c>
      <c r="K6" s="15"/>
      <c r="M6" s="15"/>
      <c r="N6" s="15"/>
      <c r="O6" s="15"/>
      <c r="P6" s="15"/>
      <c r="Q6" s="15"/>
      <c r="R6" s="15"/>
      <c r="S6" s="15"/>
      <c r="T6" s="177" t="s">
        <v>126</v>
      </c>
      <c r="U6" s="177"/>
      <c r="V6" s="177"/>
      <c r="W6" s="177"/>
      <c r="X6" s="177"/>
      <c r="Y6" s="15"/>
      <c r="Z6" s="15"/>
    </row>
    <row r="7" spans="1:27" ht="21.6" customHeight="1">
      <c r="A7" s="24"/>
      <c r="B7" s="24"/>
      <c r="C7" s="24"/>
      <c r="D7" s="15"/>
      <c r="E7" s="15"/>
      <c r="F7" s="15"/>
      <c r="G7" s="15"/>
      <c r="H7" s="15"/>
      <c r="I7" s="15"/>
      <c r="J7" s="87" t="s">
        <v>223</v>
      </c>
      <c r="K7" s="15"/>
      <c r="L7" s="139" t="s">
        <v>191</v>
      </c>
      <c r="M7" s="15"/>
      <c r="N7" s="15"/>
      <c r="O7" s="15"/>
      <c r="P7" s="15"/>
      <c r="Q7" s="15"/>
      <c r="R7" s="15"/>
      <c r="S7" s="15"/>
      <c r="T7" s="177" t="s">
        <v>185</v>
      </c>
      <c r="U7" s="177"/>
      <c r="V7" s="177"/>
      <c r="W7" s="177"/>
      <c r="X7" s="74"/>
      <c r="Y7" s="15"/>
      <c r="Z7" s="15"/>
    </row>
    <row r="8" spans="1:27" s="24" customFormat="1" ht="21.6" customHeight="1">
      <c r="D8" s="139" t="s">
        <v>62</v>
      </c>
      <c r="H8" s="24" t="s">
        <v>106</v>
      </c>
      <c r="J8" s="127" t="s">
        <v>222</v>
      </c>
      <c r="L8" s="24" t="s">
        <v>214</v>
      </c>
      <c r="T8" s="61" t="s">
        <v>186</v>
      </c>
      <c r="U8" s="61"/>
      <c r="V8" s="61"/>
      <c r="W8" s="61"/>
      <c r="X8" s="61" t="s">
        <v>153</v>
      </c>
      <c r="Y8" s="139"/>
      <c r="Z8" s="24" t="s">
        <v>68</v>
      </c>
    </row>
    <row r="9" spans="1:27" s="24" customFormat="1" ht="21.6" customHeight="1">
      <c r="D9" s="139" t="s">
        <v>63</v>
      </c>
      <c r="F9" s="24" t="s">
        <v>193</v>
      </c>
      <c r="H9" s="24" t="s">
        <v>107</v>
      </c>
      <c r="J9" s="127" t="s">
        <v>221</v>
      </c>
      <c r="L9" s="24" t="s">
        <v>192</v>
      </c>
      <c r="N9" s="24" t="s">
        <v>65</v>
      </c>
      <c r="P9" s="174" t="s">
        <v>31</v>
      </c>
      <c r="Q9" s="174"/>
      <c r="R9" s="174"/>
      <c r="S9" s="139"/>
      <c r="T9" s="61" t="s">
        <v>187</v>
      </c>
      <c r="U9" s="61"/>
      <c r="V9" s="61" t="s">
        <v>205</v>
      </c>
      <c r="W9" s="61"/>
      <c r="X9" s="159" t="s">
        <v>188</v>
      </c>
      <c r="Y9" s="139"/>
      <c r="Z9" s="24" t="s">
        <v>69</v>
      </c>
    </row>
    <row r="10" spans="1:27" s="24" customFormat="1" ht="21.6" customHeight="1">
      <c r="A10" s="139"/>
      <c r="D10" s="140" t="s">
        <v>64</v>
      </c>
      <c r="F10" s="140" t="s">
        <v>202</v>
      </c>
      <c r="G10" s="139"/>
      <c r="H10" s="140" t="s">
        <v>108</v>
      </c>
      <c r="I10" s="139"/>
      <c r="J10" s="126" t="s">
        <v>220</v>
      </c>
      <c r="K10" s="139"/>
      <c r="L10" s="140" t="s">
        <v>210</v>
      </c>
      <c r="M10" s="139"/>
      <c r="N10" s="140" t="s">
        <v>152</v>
      </c>
      <c r="O10" s="139"/>
      <c r="P10" s="140" t="s">
        <v>66</v>
      </c>
      <c r="R10" s="140" t="s">
        <v>67</v>
      </c>
      <c r="S10" s="139"/>
      <c r="T10" s="111" t="s">
        <v>189</v>
      </c>
      <c r="U10" s="61"/>
      <c r="V10" s="111" t="s">
        <v>204</v>
      </c>
      <c r="W10" s="61"/>
      <c r="X10" s="111" t="s">
        <v>155</v>
      </c>
      <c r="Z10" s="140" t="s">
        <v>70</v>
      </c>
    </row>
    <row r="11" spans="1:27" ht="21.6" customHeight="1">
      <c r="A11" s="73" t="s">
        <v>227</v>
      </c>
      <c r="D11" s="71">
        <v>683655056</v>
      </c>
      <c r="E11" s="24"/>
      <c r="F11" s="71">
        <v>16810330038</v>
      </c>
      <c r="G11" s="139"/>
      <c r="H11" s="71">
        <v>112148717</v>
      </c>
      <c r="I11" s="24"/>
      <c r="J11" s="40">
        <v>-27356078</v>
      </c>
      <c r="K11" s="24"/>
      <c r="L11" s="40">
        <v>11258248</v>
      </c>
      <c r="M11" s="40"/>
      <c r="N11" s="71">
        <v>735007</v>
      </c>
      <c r="O11" s="24"/>
      <c r="P11" s="71">
        <v>78715029</v>
      </c>
      <c r="Q11" s="24"/>
      <c r="R11" s="71">
        <v>1393379489</v>
      </c>
      <c r="S11" s="139"/>
      <c r="T11" s="71">
        <v>9649427</v>
      </c>
      <c r="U11" s="24"/>
      <c r="V11" s="71">
        <v>-40386306</v>
      </c>
      <c r="W11" s="24"/>
      <c r="X11" s="71">
        <v>-30736879</v>
      </c>
      <c r="Y11" s="24"/>
      <c r="Z11" s="71">
        <v>19032128627</v>
      </c>
    </row>
    <row r="12" spans="1:27" ht="21.6" customHeight="1">
      <c r="A12" s="4" t="s">
        <v>102</v>
      </c>
      <c r="C12" s="35"/>
      <c r="D12" s="40">
        <v>0</v>
      </c>
      <c r="E12" s="139"/>
      <c r="F12" s="40">
        <v>0</v>
      </c>
      <c r="G12" s="40"/>
      <c r="H12" s="40">
        <v>0</v>
      </c>
      <c r="I12" s="40"/>
      <c r="J12" s="40">
        <v>0</v>
      </c>
      <c r="K12" s="40"/>
      <c r="L12" s="40">
        <v>0</v>
      </c>
      <c r="M12" s="40"/>
      <c r="N12" s="40">
        <v>0</v>
      </c>
      <c r="O12" s="40"/>
      <c r="P12" s="40">
        <v>0</v>
      </c>
      <c r="Q12" s="139"/>
      <c r="R12" s="40">
        <f>SUM(PL!K59)</f>
        <v>1745574599</v>
      </c>
      <c r="S12" s="40"/>
      <c r="T12" s="40">
        <v>0</v>
      </c>
      <c r="U12" s="24"/>
      <c r="V12" s="40">
        <v>0</v>
      </c>
      <c r="W12" s="24"/>
      <c r="X12" s="40">
        <f>SUM(T12:V12)</f>
        <v>0</v>
      </c>
      <c r="Y12" s="24"/>
      <c r="Z12" s="24">
        <f>SUM(D12:R12,X12)</f>
        <v>1745574599</v>
      </c>
    </row>
    <row r="13" spans="1:27" ht="21.6" customHeight="1">
      <c r="A13" s="36" t="s">
        <v>103</v>
      </c>
      <c r="C13" s="35"/>
      <c r="D13" s="38">
        <v>0</v>
      </c>
      <c r="E13" s="39"/>
      <c r="F13" s="38">
        <v>0</v>
      </c>
      <c r="G13" s="40"/>
      <c r="H13" s="38">
        <v>0</v>
      </c>
      <c r="I13" s="40"/>
      <c r="J13" s="38">
        <v>0</v>
      </c>
      <c r="K13" s="40"/>
      <c r="L13" s="38">
        <v>0</v>
      </c>
      <c r="M13" s="40"/>
      <c r="N13" s="38">
        <v>0</v>
      </c>
      <c r="O13" s="40"/>
      <c r="P13" s="38">
        <v>0</v>
      </c>
      <c r="Q13" s="39"/>
      <c r="R13" s="38">
        <v>-1161591</v>
      </c>
      <c r="S13" s="40"/>
      <c r="T13" s="38">
        <v>2852978</v>
      </c>
      <c r="U13" s="24"/>
      <c r="V13" s="38">
        <v>-16408593</v>
      </c>
      <c r="W13" s="24"/>
      <c r="X13" s="38">
        <f>SUM(T13:V13)</f>
        <v>-13555615</v>
      </c>
      <c r="Y13" s="24"/>
      <c r="Z13" s="140">
        <f>SUM(D13:R13,X13)</f>
        <v>-14717206</v>
      </c>
    </row>
    <row r="14" spans="1:27" ht="21.6" customHeight="1">
      <c r="A14" s="4" t="s">
        <v>104</v>
      </c>
      <c r="C14" s="35"/>
      <c r="D14" s="40">
        <f>SUM(D12:D13)</f>
        <v>0</v>
      </c>
      <c r="E14" s="139"/>
      <c r="F14" s="40">
        <f>SUM(F12:F13)</f>
        <v>0</v>
      </c>
      <c r="G14" s="40"/>
      <c r="H14" s="40">
        <f>SUM(H12:H13)</f>
        <v>0</v>
      </c>
      <c r="I14" s="40"/>
      <c r="J14" s="40">
        <f>SUM(J12:J13)</f>
        <v>0</v>
      </c>
      <c r="K14" s="40"/>
      <c r="L14" s="40">
        <f>SUM(L12:L13)</f>
        <v>0</v>
      </c>
      <c r="M14" s="40"/>
      <c r="N14" s="40">
        <f>SUM(N12:N13)</f>
        <v>0</v>
      </c>
      <c r="O14" s="40"/>
      <c r="P14" s="40">
        <f>SUM(P12:P13)</f>
        <v>0</v>
      </c>
      <c r="Q14" s="139"/>
      <c r="R14" s="40">
        <f>SUM(R12:R13)</f>
        <v>1744413008</v>
      </c>
      <c r="S14" s="40"/>
      <c r="T14" s="40">
        <f>SUM(T12:T13)</f>
        <v>2852978</v>
      </c>
      <c r="U14" s="24"/>
      <c r="V14" s="40">
        <f>SUM(V12:V13)</f>
        <v>-16408593</v>
      </c>
      <c r="W14" s="24"/>
      <c r="X14" s="40">
        <f>SUM(X12:X13)</f>
        <v>-13555615</v>
      </c>
      <c r="Y14" s="24"/>
      <c r="Z14" s="40">
        <f>SUM(Z12:Z13)</f>
        <v>1730857393</v>
      </c>
    </row>
    <row r="15" spans="1:27" ht="21" customHeight="1">
      <c r="A15" s="4" t="s">
        <v>218</v>
      </c>
      <c r="C15" s="35"/>
      <c r="D15" s="40"/>
      <c r="E15" s="139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139"/>
      <c r="R15" s="40"/>
      <c r="S15" s="40"/>
      <c r="T15" s="40"/>
      <c r="U15" s="139"/>
      <c r="V15" s="40"/>
      <c r="W15" s="139"/>
      <c r="X15" s="40"/>
      <c r="Y15" s="139"/>
      <c r="Z15" s="40"/>
      <c r="AA15" s="24"/>
    </row>
    <row r="16" spans="1:27" ht="21.6" customHeight="1">
      <c r="A16" s="4" t="s">
        <v>241</v>
      </c>
      <c r="C16" s="35"/>
      <c r="D16" s="116">
        <v>0</v>
      </c>
      <c r="E16" s="116"/>
      <c r="F16" s="116">
        <v>0</v>
      </c>
      <c r="G16" s="116"/>
      <c r="H16" s="116">
        <v>0</v>
      </c>
      <c r="I16" s="116"/>
      <c r="J16" s="116">
        <v>-88550999</v>
      </c>
      <c r="K16" s="116"/>
      <c r="L16" s="116">
        <v>0</v>
      </c>
      <c r="M16" s="116"/>
      <c r="N16" s="116">
        <v>0</v>
      </c>
      <c r="O16" s="116"/>
      <c r="P16" s="116">
        <v>0</v>
      </c>
      <c r="Q16" s="116"/>
      <c r="R16" s="116">
        <v>0</v>
      </c>
      <c r="S16" s="116"/>
      <c r="T16" s="116">
        <v>0</v>
      </c>
      <c r="U16" s="116"/>
      <c r="V16" s="116">
        <v>0</v>
      </c>
      <c r="W16" s="139"/>
      <c r="X16" s="40">
        <f>SUM(T16:V16)</f>
        <v>0</v>
      </c>
      <c r="Y16" s="139"/>
      <c r="Z16" s="24">
        <f>SUM(D16:R16,X16)</f>
        <v>-88550999</v>
      </c>
      <c r="AA16" s="24"/>
    </row>
    <row r="17" spans="1:30" ht="21.6" customHeight="1">
      <c r="A17" s="4" t="s">
        <v>296</v>
      </c>
      <c r="C17" s="35"/>
      <c r="D17" s="116">
        <v>0</v>
      </c>
      <c r="E17" s="116"/>
      <c r="F17" s="116">
        <v>0</v>
      </c>
      <c r="G17" s="116"/>
      <c r="H17" s="116">
        <v>0</v>
      </c>
      <c r="I17" s="116"/>
      <c r="J17" s="116">
        <v>0</v>
      </c>
      <c r="K17" s="116"/>
      <c r="L17" s="116">
        <v>5480505</v>
      </c>
      <c r="M17" s="116"/>
      <c r="N17" s="116">
        <v>0</v>
      </c>
      <c r="O17" s="116"/>
      <c r="P17" s="116">
        <v>0</v>
      </c>
      <c r="Q17" s="116"/>
      <c r="R17" s="116">
        <v>0</v>
      </c>
      <c r="S17" s="116"/>
      <c r="T17" s="116">
        <v>0</v>
      </c>
      <c r="U17" s="116"/>
      <c r="V17" s="116">
        <v>0</v>
      </c>
      <c r="W17" s="40"/>
      <c r="X17" s="40">
        <f>SUM(T17:V17)</f>
        <v>0</v>
      </c>
      <c r="Y17" s="139"/>
      <c r="Z17" s="24">
        <f>SUM(D17:R17,X17)</f>
        <v>5480505</v>
      </c>
      <c r="AA17" s="24"/>
    </row>
    <row r="18" spans="1:30" ht="21" customHeight="1">
      <c r="A18" s="4" t="s">
        <v>166</v>
      </c>
      <c r="C18" s="35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39"/>
      <c r="X18" s="40"/>
      <c r="Y18" s="139"/>
      <c r="Z18" s="40"/>
      <c r="AA18" s="24"/>
    </row>
    <row r="19" spans="1:30" ht="21.6" customHeight="1">
      <c r="A19" s="4" t="s">
        <v>297</v>
      </c>
      <c r="C19" s="35"/>
      <c r="D19" s="116">
        <v>45919396</v>
      </c>
      <c r="E19" s="116"/>
      <c r="F19" s="116">
        <v>3729043813</v>
      </c>
      <c r="G19" s="116"/>
      <c r="H19" s="116">
        <v>-111888057</v>
      </c>
      <c r="I19" s="116"/>
      <c r="J19" s="116">
        <v>0</v>
      </c>
      <c r="K19" s="116"/>
      <c r="L19" s="116">
        <v>-8918087</v>
      </c>
      <c r="M19" s="116"/>
      <c r="N19" s="116">
        <v>0</v>
      </c>
      <c r="O19" s="116"/>
      <c r="P19" s="116">
        <v>0</v>
      </c>
      <c r="Q19" s="116"/>
      <c r="R19" s="116">
        <v>0</v>
      </c>
      <c r="S19" s="116"/>
      <c r="T19" s="116">
        <v>0</v>
      </c>
      <c r="U19" s="116"/>
      <c r="V19" s="116">
        <v>0</v>
      </c>
      <c r="W19" s="40"/>
      <c r="X19" s="40">
        <f>SUM(T19:V19)</f>
        <v>0</v>
      </c>
      <c r="Y19" s="139"/>
      <c r="Z19" s="24">
        <f>SUM(D19:R19,X19)</f>
        <v>3654157065</v>
      </c>
      <c r="AA19" s="24"/>
    </row>
    <row r="20" spans="1:30" ht="21.6" customHeight="1">
      <c r="A20" s="36" t="s">
        <v>298</v>
      </c>
      <c r="D20" s="116">
        <v>0</v>
      </c>
      <c r="E20" s="114"/>
      <c r="F20" s="116">
        <v>0</v>
      </c>
      <c r="G20" s="114"/>
      <c r="H20" s="116">
        <v>0</v>
      </c>
      <c r="I20" s="114"/>
      <c r="J20" s="116">
        <v>0</v>
      </c>
      <c r="K20" s="114"/>
      <c r="L20" s="116">
        <v>0</v>
      </c>
      <c r="M20" s="114"/>
      <c r="N20" s="116">
        <v>0</v>
      </c>
      <c r="O20" s="114"/>
      <c r="P20" s="116">
        <v>0</v>
      </c>
      <c r="Q20" s="114"/>
      <c r="R20" s="114">
        <v>-1317696543</v>
      </c>
      <c r="S20" s="114"/>
      <c r="T20" s="114">
        <v>0</v>
      </c>
      <c r="U20" s="114"/>
      <c r="V20" s="114">
        <v>0</v>
      </c>
      <c r="W20" s="139"/>
      <c r="X20" s="40">
        <f>SUM(T20:W20)</f>
        <v>0</v>
      </c>
      <c r="Y20" s="139"/>
      <c r="Z20" s="24">
        <f>SUM(D20:R20,X20)</f>
        <v>-1317696543</v>
      </c>
    </row>
    <row r="21" spans="1:30" ht="21.6" customHeight="1">
      <c r="A21" s="36" t="s">
        <v>299</v>
      </c>
      <c r="D21" s="116">
        <v>0</v>
      </c>
      <c r="E21" s="114"/>
      <c r="F21" s="116">
        <v>0</v>
      </c>
      <c r="G21" s="114"/>
      <c r="H21" s="116">
        <v>0</v>
      </c>
      <c r="I21" s="114"/>
      <c r="J21" s="116">
        <v>0</v>
      </c>
      <c r="K21" s="114"/>
      <c r="L21" s="116">
        <v>0</v>
      </c>
      <c r="M21" s="114"/>
      <c r="N21" s="116">
        <v>0</v>
      </c>
      <c r="O21" s="114"/>
      <c r="P21" s="116">
        <v>0</v>
      </c>
      <c r="Q21" s="114"/>
      <c r="R21" s="114">
        <v>-45194919</v>
      </c>
      <c r="S21" s="114"/>
      <c r="T21" s="114">
        <v>0</v>
      </c>
      <c r="U21" s="114"/>
      <c r="V21" s="114">
        <v>45194919</v>
      </c>
      <c r="W21" s="139"/>
      <c r="X21" s="40">
        <v>45194919</v>
      </c>
      <c r="Y21" s="139"/>
      <c r="Z21" s="40">
        <f>SUM(D21:R21,X21)</f>
        <v>0</v>
      </c>
    </row>
    <row r="22" spans="1:30" ht="21.6" customHeight="1" thickBot="1">
      <c r="A22" s="8" t="s">
        <v>228</v>
      </c>
      <c r="D22" s="37">
        <f>D11+SUM(D14:D21)</f>
        <v>729574452</v>
      </c>
      <c r="E22" s="139"/>
      <c r="F22" s="37">
        <f>F11+SUM(F14:F21)</f>
        <v>20539373851</v>
      </c>
      <c r="G22" s="139"/>
      <c r="H22" s="37">
        <f>H11+SUM(H14:H21)</f>
        <v>260660</v>
      </c>
      <c r="I22" s="139"/>
      <c r="J22" s="37">
        <f>J11+SUM(J14:J21)</f>
        <v>-115907077</v>
      </c>
      <c r="K22" s="139"/>
      <c r="L22" s="37">
        <f>L11+SUM(L14:L21)</f>
        <v>7820666</v>
      </c>
      <c r="M22" s="139"/>
      <c r="N22" s="37">
        <f>N11+SUM(N14:N21)</f>
        <v>735007</v>
      </c>
      <c r="O22" s="139"/>
      <c r="P22" s="37">
        <f>P11+SUM(P14:P21)</f>
        <v>78715029</v>
      </c>
      <c r="Q22" s="139"/>
      <c r="R22" s="37">
        <f>R11+SUM(R14:R21)</f>
        <v>1774901035</v>
      </c>
      <c r="S22" s="139"/>
      <c r="T22" s="37">
        <f>T11+SUM(T14:T21)</f>
        <v>12502405</v>
      </c>
      <c r="U22" s="24"/>
      <c r="V22" s="37">
        <f>V11+SUM(V14:V21)</f>
        <v>-11599980</v>
      </c>
      <c r="W22" s="24"/>
      <c r="X22" s="37">
        <f>X11+SUM(X14:X21)</f>
        <v>902425</v>
      </c>
      <c r="Y22" s="24"/>
      <c r="Z22" s="37">
        <f>Z11+SUM(Z14:Z21)</f>
        <v>23016376048</v>
      </c>
    </row>
    <row r="23" spans="1:30" ht="21.6" customHeight="1" thickTop="1">
      <c r="A23" s="8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24"/>
      <c r="V23" s="139"/>
      <c r="W23" s="24"/>
      <c r="X23" s="139"/>
      <c r="Y23" s="24"/>
      <c r="Z23" s="139"/>
    </row>
    <row r="24" spans="1:30" s="64" customFormat="1" ht="21.6" customHeight="1">
      <c r="A24" s="8" t="s">
        <v>267</v>
      </c>
      <c r="D24" s="62">
        <f>SUM(D22)</f>
        <v>729574452</v>
      </c>
      <c r="E24" s="62"/>
      <c r="F24" s="62">
        <f>SUM(F22)</f>
        <v>20539373851</v>
      </c>
      <c r="G24" s="62"/>
      <c r="H24" s="62">
        <f>SUM(H22)</f>
        <v>260660</v>
      </c>
      <c r="I24" s="62"/>
      <c r="J24" s="62">
        <f>SUM(J22)</f>
        <v>-115907077</v>
      </c>
      <c r="K24" s="62"/>
      <c r="L24" s="62">
        <f>SUM(L22)</f>
        <v>7820666</v>
      </c>
      <c r="M24" s="62"/>
      <c r="N24" s="62">
        <f>SUM(N22)</f>
        <v>735007</v>
      </c>
      <c r="O24" s="62"/>
      <c r="P24" s="62">
        <f>SUM(P22)</f>
        <v>78715029</v>
      </c>
      <c r="Q24" s="62"/>
      <c r="R24" s="62">
        <f>SUM(R22)</f>
        <v>1774901035</v>
      </c>
      <c r="S24" s="62"/>
      <c r="T24" s="62">
        <f>SUM(T22)</f>
        <v>12502405</v>
      </c>
      <c r="U24" s="62"/>
      <c r="V24" s="62">
        <f>SUM(V22)</f>
        <v>-11599980</v>
      </c>
      <c r="W24" s="62"/>
      <c r="X24" s="62">
        <f>SUM(X22)</f>
        <v>902425</v>
      </c>
      <c r="Y24" s="62"/>
      <c r="Z24" s="62">
        <f>SUM(Z22)</f>
        <v>23016376048</v>
      </c>
      <c r="AA24" s="62"/>
      <c r="AB24" s="62"/>
      <c r="AC24" s="62"/>
      <c r="AD24" s="139"/>
    </row>
    <row r="25" spans="1:30" ht="21.6" customHeight="1">
      <c r="A25" s="4" t="s">
        <v>102</v>
      </c>
      <c r="C25" s="35"/>
      <c r="D25" s="40">
        <v>0</v>
      </c>
      <c r="E25" s="139"/>
      <c r="F25" s="40">
        <v>0</v>
      </c>
      <c r="G25" s="40"/>
      <c r="H25" s="40">
        <v>0</v>
      </c>
      <c r="I25" s="40"/>
      <c r="J25" s="40">
        <v>0</v>
      </c>
      <c r="K25" s="40"/>
      <c r="L25" s="40">
        <v>0</v>
      </c>
      <c r="M25" s="40"/>
      <c r="N25" s="40">
        <v>0</v>
      </c>
      <c r="O25" s="40"/>
      <c r="P25" s="40">
        <v>0</v>
      </c>
      <c r="Q25" s="139"/>
      <c r="R25" s="40">
        <f>PL!I59</f>
        <v>2010656351</v>
      </c>
      <c r="S25" s="40"/>
      <c r="T25" s="40">
        <v>0</v>
      </c>
      <c r="U25" s="24"/>
      <c r="V25" s="40">
        <v>0</v>
      </c>
      <c r="W25" s="24"/>
      <c r="X25" s="40">
        <f>SUM(T25:V25)</f>
        <v>0</v>
      </c>
      <c r="Y25" s="24"/>
      <c r="Z25" s="24">
        <f>SUM(D25:R25,X25)</f>
        <v>2010656351</v>
      </c>
      <c r="AA25" s="24"/>
    </row>
    <row r="26" spans="1:30" ht="21.6" customHeight="1">
      <c r="A26" s="36" t="s">
        <v>103</v>
      </c>
      <c r="C26" s="35"/>
      <c r="D26" s="38">
        <v>0</v>
      </c>
      <c r="E26" s="39"/>
      <c r="F26" s="38">
        <v>0</v>
      </c>
      <c r="G26" s="40"/>
      <c r="H26" s="38">
        <v>0</v>
      </c>
      <c r="I26" s="40"/>
      <c r="J26" s="38">
        <v>0</v>
      </c>
      <c r="K26" s="40"/>
      <c r="L26" s="38">
        <v>0</v>
      </c>
      <c r="M26" s="40"/>
      <c r="N26" s="38">
        <v>0</v>
      </c>
      <c r="O26" s="40"/>
      <c r="P26" s="38">
        <v>0</v>
      </c>
      <c r="Q26" s="39"/>
      <c r="R26" s="113">
        <v>-3569553</v>
      </c>
      <c r="S26" s="116"/>
      <c r="T26" s="113">
        <v>-7855438</v>
      </c>
      <c r="U26" s="39"/>
      <c r="V26" s="39">
        <v>0</v>
      </c>
      <c r="W26" s="39"/>
      <c r="X26" s="40">
        <f>SUM(T26:V26)</f>
        <v>-7855438</v>
      </c>
      <c r="Y26" s="39"/>
      <c r="Z26" s="140">
        <f>SUM(D26:R26,X26)</f>
        <v>-11424991</v>
      </c>
      <c r="AA26" s="24"/>
    </row>
    <row r="27" spans="1:30" ht="21" customHeight="1">
      <c r="A27" s="4" t="s">
        <v>104</v>
      </c>
      <c r="C27" s="35"/>
      <c r="D27" s="40">
        <f>SUM(D25:D26)</f>
        <v>0</v>
      </c>
      <c r="E27" s="139"/>
      <c r="F27" s="40">
        <f>SUM(F25:F26)</f>
        <v>0</v>
      </c>
      <c r="G27" s="40"/>
      <c r="H27" s="40">
        <f>SUM(H25:H26)</f>
        <v>0</v>
      </c>
      <c r="I27" s="40"/>
      <c r="J27" s="40">
        <f>SUM(J25:J26)</f>
        <v>0</v>
      </c>
      <c r="K27" s="40"/>
      <c r="L27" s="40">
        <f>SUM(L25:L26)</f>
        <v>0</v>
      </c>
      <c r="M27" s="40"/>
      <c r="N27" s="40">
        <f>SUM(N25:N26)</f>
        <v>0</v>
      </c>
      <c r="O27" s="40"/>
      <c r="P27" s="40">
        <f>SUM(P25:P26)</f>
        <v>0</v>
      </c>
      <c r="Q27" s="139"/>
      <c r="R27" s="40">
        <f>SUM(R25:R26)</f>
        <v>2007086798</v>
      </c>
      <c r="S27" s="40"/>
      <c r="T27" s="137">
        <f>SUM(T25:T26)</f>
        <v>-7855438</v>
      </c>
      <c r="U27" s="139"/>
      <c r="V27" s="137">
        <f>SUM(V25:V26)</f>
        <v>0</v>
      </c>
      <c r="W27" s="139"/>
      <c r="X27" s="137">
        <f>SUM(X25:X26)</f>
        <v>-7855438</v>
      </c>
      <c r="Y27" s="139"/>
      <c r="Z27" s="40">
        <f>SUM(Z25:Z26)</f>
        <v>1999231360</v>
      </c>
      <c r="AA27" s="24"/>
    </row>
    <row r="28" spans="1:30" ht="21" customHeight="1">
      <c r="A28" s="4" t="s">
        <v>308</v>
      </c>
      <c r="C28" s="35"/>
      <c r="D28" s="40"/>
      <c r="E28" s="139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139"/>
      <c r="R28" s="40"/>
      <c r="S28" s="40"/>
      <c r="T28" s="40"/>
      <c r="U28" s="139"/>
      <c r="V28" s="40"/>
      <c r="W28" s="139"/>
      <c r="X28" s="40"/>
      <c r="Y28" s="139"/>
      <c r="Z28" s="40"/>
      <c r="AA28" s="24"/>
    </row>
    <row r="29" spans="1:30" ht="21.6" customHeight="1">
      <c r="A29" s="4" t="s">
        <v>300</v>
      </c>
      <c r="C29" s="35"/>
      <c r="D29" s="116">
        <v>0</v>
      </c>
      <c r="E29" s="116"/>
      <c r="F29" s="116">
        <v>0</v>
      </c>
      <c r="G29" s="116"/>
      <c r="H29" s="116">
        <v>0</v>
      </c>
      <c r="I29" s="116"/>
      <c r="J29" s="116">
        <v>2866998965</v>
      </c>
      <c r="K29" s="116"/>
      <c r="L29" s="116">
        <v>0</v>
      </c>
      <c r="M29" s="116"/>
      <c r="N29" s="116">
        <v>0</v>
      </c>
      <c r="O29" s="116"/>
      <c r="P29" s="116">
        <v>0</v>
      </c>
      <c r="Q29" s="116"/>
      <c r="R29" s="116">
        <v>0</v>
      </c>
      <c r="S29" s="116"/>
      <c r="T29" s="116">
        <v>0</v>
      </c>
      <c r="U29" s="116"/>
      <c r="V29" s="116">
        <v>0</v>
      </c>
      <c r="W29" s="139"/>
      <c r="X29" s="40">
        <f>SUM(T29:V29)</f>
        <v>0</v>
      </c>
      <c r="Y29" s="139"/>
      <c r="Z29" s="24">
        <f>SUM(D29:R29,X29)</f>
        <v>2866998965</v>
      </c>
      <c r="AA29" s="24"/>
    </row>
    <row r="30" spans="1:30" ht="21.6" customHeight="1">
      <c r="A30" s="4" t="s">
        <v>296</v>
      </c>
      <c r="C30" s="35"/>
      <c r="D30" s="116">
        <v>0</v>
      </c>
      <c r="E30" s="116"/>
      <c r="F30" s="116">
        <v>0</v>
      </c>
      <c r="G30" s="116"/>
      <c r="H30" s="116">
        <v>0</v>
      </c>
      <c r="I30" s="116"/>
      <c r="J30" s="116">
        <v>0</v>
      </c>
      <c r="K30" s="116"/>
      <c r="L30" s="116">
        <v>2115299</v>
      </c>
      <c r="M30" s="116"/>
      <c r="N30" s="116">
        <v>0</v>
      </c>
      <c r="O30" s="116"/>
      <c r="P30" s="116">
        <v>0</v>
      </c>
      <c r="Q30" s="116"/>
      <c r="R30" s="116">
        <v>0</v>
      </c>
      <c r="S30" s="116"/>
      <c r="T30" s="116">
        <v>0</v>
      </c>
      <c r="U30" s="116"/>
      <c r="V30" s="116">
        <v>0</v>
      </c>
      <c r="W30" s="40"/>
      <c r="X30" s="40">
        <f>SUM(T30:V30)</f>
        <v>0</v>
      </c>
      <c r="Y30" s="139"/>
      <c r="Z30" s="24">
        <f>SUM(D30:R30,X30)</f>
        <v>2115299</v>
      </c>
      <c r="AA30" s="24"/>
    </row>
    <row r="31" spans="1:30" ht="21" customHeight="1">
      <c r="A31" s="4" t="s">
        <v>166</v>
      </c>
      <c r="C31" s="35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39"/>
      <c r="X31" s="40"/>
      <c r="Y31" s="139"/>
      <c r="Z31" s="40"/>
      <c r="AA31" s="24"/>
    </row>
    <row r="32" spans="1:30" ht="21.6" customHeight="1">
      <c r="A32" s="4" t="s">
        <v>301</v>
      </c>
      <c r="C32" s="35"/>
      <c r="D32" s="116">
        <v>295329</v>
      </c>
      <c r="E32" s="116"/>
      <c r="F32" s="116">
        <v>20371247</v>
      </c>
      <c r="G32" s="116"/>
      <c r="H32" s="116">
        <v>-260660</v>
      </c>
      <c r="I32" s="116"/>
      <c r="J32" s="116">
        <v>0</v>
      </c>
      <c r="K32" s="116"/>
      <c r="L32" s="116">
        <v>-3895613</v>
      </c>
      <c r="M32" s="116"/>
      <c r="N32" s="116">
        <v>0</v>
      </c>
      <c r="O32" s="116"/>
      <c r="P32" s="116">
        <v>0</v>
      </c>
      <c r="Q32" s="116"/>
      <c r="R32" s="116">
        <v>0</v>
      </c>
      <c r="S32" s="116"/>
      <c r="T32" s="116">
        <v>0</v>
      </c>
      <c r="U32" s="116"/>
      <c r="V32" s="116">
        <v>0</v>
      </c>
      <c r="W32" s="40"/>
      <c r="X32" s="40">
        <f>SUM(T32:V32)</f>
        <v>0</v>
      </c>
      <c r="Y32" s="139"/>
      <c r="Z32" s="24">
        <f>SUM(D32:R32,X32)</f>
        <v>16510303</v>
      </c>
      <c r="AA32" s="24"/>
    </row>
    <row r="33" spans="1:27" ht="21.6" customHeight="1">
      <c r="A33" s="4" t="s">
        <v>309</v>
      </c>
      <c r="C33" s="35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40"/>
      <c r="X33" s="40"/>
      <c r="Y33" s="139"/>
      <c r="Z33" s="24"/>
      <c r="AA33" s="24"/>
    </row>
    <row r="34" spans="1:27" ht="21.6" customHeight="1">
      <c r="A34" s="4" t="s">
        <v>277</v>
      </c>
      <c r="C34" s="35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40"/>
      <c r="X34" s="40"/>
      <c r="Y34" s="139"/>
      <c r="Z34" s="24"/>
      <c r="AA34" s="24"/>
    </row>
    <row r="35" spans="1:27" ht="21.6" customHeight="1">
      <c r="A35" s="4" t="s">
        <v>302</v>
      </c>
      <c r="C35" s="35"/>
      <c r="D35" s="116">
        <v>0</v>
      </c>
      <c r="E35" s="116"/>
      <c r="F35" s="116">
        <v>0</v>
      </c>
      <c r="G35" s="116"/>
      <c r="H35" s="116">
        <v>0</v>
      </c>
      <c r="I35" s="116">
        <v>0</v>
      </c>
      <c r="J35" s="116">
        <v>0</v>
      </c>
      <c r="K35" s="116"/>
      <c r="L35" s="116">
        <v>-6040352</v>
      </c>
      <c r="M35" s="116"/>
      <c r="N35" s="116">
        <v>0</v>
      </c>
      <c r="O35" s="116"/>
      <c r="P35" s="116">
        <v>0</v>
      </c>
      <c r="Q35" s="116"/>
      <c r="R35" s="116">
        <v>6040352</v>
      </c>
      <c r="S35" s="116"/>
      <c r="T35" s="116">
        <v>0</v>
      </c>
      <c r="U35" s="116"/>
      <c r="V35" s="116">
        <v>0</v>
      </c>
      <c r="W35" s="40"/>
      <c r="X35" s="40">
        <f>SUM(T35:V35)</f>
        <v>0</v>
      </c>
      <c r="Y35" s="139"/>
      <c r="Z35" s="40">
        <f>SUM(D35:R35,X35)</f>
        <v>0</v>
      </c>
      <c r="AA35" s="24"/>
    </row>
    <row r="36" spans="1:27" ht="21.6" customHeight="1">
      <c r="A36" s="36" t="s">
        <v>298</v>
      </c>
      <c r="D36" s="116">
        <v>0</v>
      </c>
      <c r="E36" s="114"/>
      <c r="F36" s="116">
        <v>0</v>
      </c>
      <c r="G36" s="114"/>
      <c r="H36" s="116">
        <v>0</v>
      </c>
      <c r="I36" s="114"/>
      <c r="J36" s="116">
        <v>0</v>
      </c>
      <c r="K36" s="114"/>
      <c r="L36" s="116">
        <v>0</v>
      </c>
      <c r="M36" s="114"/>
      <c r="N36" s="116">
        <v>0</v>
      </c>
      <c r="O36" s="114"/>
      <c r="P36" s="116">
        <v>0</v>
      </c>
      <c r="Q36" s="114"/>
      <c r="R36" s="114">
        <v>-1357325111</v>
      </c>
      <c r="S36" s="114"/>
      <c r="T36" s="114">
        <v>0</v>
      </c>
      <c r="U36" s="114"/>
      <c r="V36" s="116">
        <v>0</v>
      </c>
      <c r="W36" s="139"/>
      <c r="X36" s="40">
        <f>SUM(T36:V36)</f>
        <v>0</v>
      </c>
      <c r="Y36" s="139"/>
      <c r="Z36" s="24">
        <f>SUM(D36:R36,X36)</f>
        <v>-1357325111</v>
      </c>
    </row>
    <row r="37" spans="1:27" ht="21.6" customHeight="1" thickBot="1">
      <c r="A37" s="8" t="s">
        <v>268</v>
      </c>
      <c r="D37" s="37">
        <f>SUM(D24,D27:D36)</f>
        <v>729869781</v>
      </c>
      <c r="E37" s="139"/>
      <c r="F37" s="37">
        <f>SUM(F24,F27:F36)</f>
        <v>20559745098</v>
      </c>
      <c r="G37" s="139"/>
      <c r="H37" s="56">
        <f>SUM(H24,H27:H36)</f>
        <v>0</v>
      </c>
      <c r="I37" s="139" t="e">
        <f>#REF!+SUM(I27:I36)</f>
        <v>#REF!</v>
      </c>
      <c r="J37" s="37">
        <f>SUM(J24,J27:J36)</f>
        <v>2751091888</v>
      </c>
      <c r="K37" s="139"/>
      <c r="L37" s="56">
        <f>SUM(L24,L27:L36)</f>
        <v>0</v>
      </c>
      <c r="M37" s="139"/>
      <c r="N37" s="37">
        <f>SUM(N24,N27:N36)</f>
        <v>735007</v>
      </c>
      <c r="O37" s="139"/>
      <c r="P37" s="37">
        <f>SUM(P24,P27:P36)</f>
        <v>78715029</v>
      </c>
      <c r="Q37" s="139" t="e">
        <f>#REF!+SUM(Q27:Q36)</f>
        <v>#REF!</v>
      </c>
      <c r="R37" s="37">
        <f>SUM(R24,R27:R36)</f>
        <v>2430703074</v>
      </c>
      <c r="S37" s="139"/>
      <c r="T37" s="37">
        <f>SUM(T24,T27:T36)</f>
        <v>4646967</v>
      </c>
      <c r="U37" s="24" t="e">
        <f>#REF!+SUM(U27:U36)</f>
        <v>#REF!</v>
      </c>
      <c r="V37" s="37">
        <f>SUM(V24,V27:V36)</f>
        <v>-11599980</v>
      </c>
      <c r="W37" s="24"/>
      <c r="X37" s="37">
        <f>SUM(X24,X27:X36)</f>
        <v>-6953013</v>
      </c>
      <c r="Y37" s="24" t="e">
        <f>#REF!+SUM(Y27:Y36)</f>
        <v>#REF!</v>
      </c>
      <c r="Z37" s="37">
        <f>SUM(Z24,Z27:Z36)</f>
        <v>26543906864</v>
      </c>
    </row>
    <row r="38" spans="1:27" ht="21.6" customHeight="1" thickTop="1">
      <c r="A38" s="8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24"/>
      <c r="V38" s="24"/>
      <c r="W38" s="24"/>
      <c r="X38" s="139"/>
      <c r="Y38" s="24"/>
      <c r="Z38" s="139"/>
    </row>
    <row r="39" spans="1:27" ht="21.6" customHeight="1">
      <c r="A39" s="8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24"/>
      <c r="V39" s="24"/>
      <c r="W39" s="24"/>
      <c r="X39" s="139"/>
      <c r="Y39" s="24"/>
      <c r="Z39" s="139"/>
    </row>
    <row r="40" spans="1:27" ht="21.6" customHeight="1">
      <c r="A40" s="22" t="s">
        <v>14</v>
      </c>
    </row>
    <row r="43" spans="1:27" ht="21.6" customHeight="1">
      <c r="H43" s="138"/>
    </row>
    <row r="44" spans="1:27" ht="21.6" customHeight="1">
      <c r="H44" s="138"/>
    </row>
    <row r="45" spans="1:27" ht="21.6" customHeight="1">
      <c r="H45" s="138"/>
    </row>
    <row r="46" spans="1:27" ht="21.6" customHeight="1">
      <c r="H46" s="138"/>
    </row>
    <row r="47" spans="1:27" ht="21.6" customHeight="1">
      <c r="H47" s="138"/>
    </row>
    <row r="54" spans="10:10" ht="21.6" customHeight="1">
      <c r="J54" s="138"/>
    </row>
    <row r="55" spans="10:10" ht="21.6" customHeight="1">
      <c r="J55" s="138"/>
    </row>
    <row r="56" spans="10:10" ht="21.6" customHeight="1">
      <c r="J56" s="138"/>
    </row>
    <row r="57" spans="10:10" ht="21.6" customHeight="1">
      <c r="J57" s="138"/>
    </row>
    <row r="58" spans="10:10" ht="21.6" customHeight="1">
      <c r="J58" s="138"/>
    </row>
    <row r="59" spans="10:10" ht="21.6" customHeight="1">
      <c r="J59" s="138"/>
    </row>
    <row r="60" spans="10:10" ht="21.6" customHeight="1">
      <c r="J60" s="138"/>
    </row>
    <row r="61" spans="10:10" ht="21.6" customHeight="1">
      <c r="J61" s="138"/>
    </row>
    <row r="62" spans="10:10" ht="21.6" customHeight="1">
      <c r="J62" s="138"/>
    </row>
    <row r="63" spans="10:10" ht="21.6" customHeight="1">
      <c r="J63" s="138"/>
    </row>
    <row r="64" spans="10:10" ht="21.6" customHeight="1">
      <c r="J64" s="138"/>
    </row>
    <row r="65" spans="10:10" ht="21.6" customHeight="1">
      <c r="J65" s="138"/>
    </row>
    <row r="66" spans="10:10" ht="21.6" customHeight="1">
      <c r="J66" s="138"/>
    </row>
    <row r="67" spans="10:10" ht="21.6" customHeight="1">
      <c r="J67" s="138"/>
    </row>
    <row r="68" spans="10:10" ht="21.6" customHeight="1">
      <c r="J68" s="138"/>
    </row>
    <row r="69" spans="10:10" ht="21.6" customHeight="1">
      <c r="J69" s="138"/>
    </row>
    <row r="70" spans="10:10" ht="21.6" customHeight="1">
      <c r="J70" s="138"/>
    </row>
    <row r="71" spans="10:10" ht="21.6" customHeight="1">
      <c r="J71" s="138"/>
    </row>
    <row r="72" spans="10:10" ht="21.6" customHeight="1">
      <c r="J72" s="138"/>
    </row>
    <row r="73" spans="10:10" ht="21.6" customHeight="1">
      <c r="J73" s="138"/>
    </row>
    <row r="74" spans="10:10" ht="21.6" customHeight="1">
      <c r="J74" s="138"/>
    </row>
    <row r="75" spans="10:10" ht="21.6" customHeight="1">
      <c r="J75" s="138"/>
    </row>
    <row r="76" spans="10:10" ht="21.6" customHeight="1">
      <c r="J76" s="138"/>
    </row>
    <row r="77" spans="10:10" ht="21.6" customHeight="1">
      <c r="J77" s="138"/>
    </row>
    <row r="78" spans="10:10" ht="21.6" customHeight="1">
      <c r="J78" s="138"/>
    </row>
    <row r="79" spans="10:10" ht="21.6" customHeight="1">
      <c r="J79" s="138"/>
    </row>
    <row r="80" spans="10:10" ht="21.6" customHeight="1">
      <c r="J80" s="138"/>
    </row>
    <row r="81" spans="10:10" ht="21.6" customHeight="1">
      <c r="J81" s="138"/>
    </row>
    <row r="82" spans="10:10" ht="21.6" customHeight="1">
      <c r="J82" s="138"/>
    </row>
    <row r="83" spans="10:10" ht="21.6" customHeight="1">
      <c r="J83" s="138"/>
    </row>
    <row r="84" spans="10:10" ht="21.6" customHeight="1">
      <c r="J84" s="138"/>
    </row>
    <row r="85" spans="10:10" ht="21.6" customHeight="1">
      <c r="J85" s="138"/>
    </row>
  </sheetData>
  <mergeCells count="4">
    <mergeCell ref="D5:Z5"/>
    <mergeCell ref="P9:R9"/>
    <mergeCell ref="T6:X6"/>
    <mergeCell ref="T7:W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2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735DE-9674-4FEB-8248-D7B16EDA3DEA}">
  <dimension ref="A1:N173"/>
  <sheetViews>
    <sheetView showGridLines="0" view="pageBreakPreview" topLeftCell="A52" zoomScale="115" zoomScaleNormal="85" zoomScaleSheetLayoutView="115" workbookViewId="0">
      <selection activeCell="A70" sqref="A70"/>
    </sheetView>
  </sheetViews>
  <sheetFormatPr defaultColWidth="10.5703125" defaultRowHeight="21.75" customHeight="1"/>
  <cols>
    <col min="1" max="1" width="56.85546875" style="4" customWidth="1"/>
    <col min="2" max="2" width="1.85546875" style="13" customWidth="1"/>
    <col min="3" max="3" width="6.42578125" style="4" customWidth="1"/>
    <col min="4" max="4" width="1.5703125" style="13" customWidth="1"/>
    <col min="5" max="5" width="17.42578125" style="13" customWidth="1"/>
    <col min="6" max="6" width="1.28515625" style="13" customWidth="1"/>
    <col min="7" max="7" width="17.42578125" style="13" customWidth="1"/>
    <col min="8" max="8" width="1.28515625" style="13" customWidth="1"/>
    <col min="9" max="9" width="17.42578125" style="13" customWidth="1"/>
    <col min="10" max="10" width="1.28515625" style="13" customWidth="1"/>
    <col min="11" max="11" width="17.42578125" style="13" customWidth="1"/>
    <col min="12" max="12" width="0.85546875" style="13" customWidth="1"/>
    <col min="13" max="16384" width="10.5703125" style="13"/>
  </cols>
  <sheetData>
    <row r="1" spans="1:14" ht="20.45" customHeight="1">
      <c r="A1" s="1" t="s">
        <v>0</v>
      </c>
      <c r="B1" s="24"/>
      <c r="C1" s="3"/>
      <c r="D1" s="24"/>
      <c r="E1" s="24"/>
      <c r="F1" s="24"/>
      <c r="G1" s="24"/>
      <c r="H1" s="24"/>
      <c r="I1" s="24"/>
      <c r="J1" s="24"/>
      <c r="K1" s="24"/>
      <c r="L1" s="12"/>
    </row>
    <row r="2" spans="1:14" ht="20.45" customHeight="1">
      <c r="A2" s="2" t="s">
        <v>42</v>
      </c>
      <c r="B2" s="28"/>
      <c r="C2" s="3"/>
      <c r="D2" s="24"/>
      <c r="E2" s="24"/>
      <c r="F2" s="24"/>
      <c r="G2" s="24"/>
      <c r="H2" s="24"/>
      <c r="I2" s="24"/>
      <c r="J2" s="24"/>
      <c r="K2" s="24"/>
      <c r="L2" s="12"/>
      <c r="M2" s="12"/>
    </row>
    <row r="3" spans="1:14" ht="20.45" customHeight="1">
      <c r="A3" s="2" t="s">
        <v>266</v>
      </c>
      <c r="B3" s="28"/>
      <c r="C3" s="3"/>
      <c r="D3" s="24"/>
      <c r="E3" s="24"/>
      <c r="F3" s="24"/>
      <c r="G3" s="24"/>
      <c r="H3" s="24"/>
      <c r="I3" s="24"/>
      <c r="J3" s="24"/>
      <c r="K3" s="24"/>
      <c r="L3" s="12"/>
      <c r="M3" s="12"/>
    </row>
    <row r="4" spans="1:14" s="12" customFormat="1" ht="20.45" customHeight="1">
      <c r="B4" s="28"/>
      <c r="C4" s="3"/>
      <c r="D4" s="24"/>
      <c r="E4" s="24"/>
      <c r="F4" s="24"/>
      <c r="G4" s="24"/>
      <c r="H4" s="24"/>
      <c r="I4" s="28"/>
      <c r="J4" s="24"/>
      <c r="K4" s="14" t="s">
        <v>101</v>
      </c>
      <c r="N4" s="13"/>
    </row>
    <row r="5" spans="1:14" s="12" customFormat="1" ht="20.45" customHeight="1">
      <c r="A5" s="4"/>
      <c r="B5" s="13"/>
      <c r="C5" s="4"/>
      <c r="D5" s="13"/>
      <c r="E5" s="141"/>
      <c r="F5" s="141" t="s">
        <v>1</v>
      </c>
      <c r="G5" s="141"/>
      <c r="H5" s="29"/>
      <c r="I5" s="141"/>
      <c r="J5" s="141" t="s">
        <v>2</v>
      </c>
      <c r="K5" s="141"/>
      <c r="L5" s="13"/>
      <c r="N5" s="13"/>
    </row>
    <row r="6" spans="1:14" s="12" customFormat="1" ht="20.45" customHeight="1">
      <c r="A6" s="4"/>
      <c r="B6" s="13"/>
      <c r="C6" s="18"/>
      <c r="D6" s="16"/>
      <c r="E6" s="30">
        <v>2023</v>
      </c>
      <c r="F6" s="17"/>
      <c r="G6" s="30">
        <v>2022</v>
      </c>
      <c r="H6" s="31"/>
      <c r="I6" s="30">
        <v>2023</v>
      </c>
      <c r="J6" s="17"/>
      <c r="K6" s="30">
        <v>2022</v>
      </c>
      <c r="L6" s="13"/>
      <c r="M6" s="13"/>
      <c r="N6" s="13"/>
    </row>
    <row r="7" spans="1:14" s="12" customFormat="1" ht="20.45" customHeight="1">
      <c r="A7" s="8" t="s">
        <v>44</v>
      </c>
      <c r="B7" s="29"/>
      <c r="C7" s="3"/>
      <c r="D7" s="13"/>
      <c r="E7" s="24"/>
      <c r="F7" s="24"/>
      <c r="G7" s="24"/>
      <c r="H7" s="13"/>
      <c r="I7" s="24"/>
      <c r="J7" s="24"/>
      <c r="K7" s="24"/>
      <c r="L7" s="13"/>
      <c r="M7" s="13"/>
      <c r="N7" s="13"/>
    </row>
    <row r="8" spans="1:14" ht="20.45" customHeight="1">
      <c r="A8" s="4" t="s">
        <v>95</v>
      </c>
      <c r="C8" s="3"/>
      <c r="E8" s="40">
        <f>PL!E32</f>
        <v>2436734342</v>
      </c>
      <c r="F8" s="40"/>
      <c r="G8" s="40">
        <f>PL!G32</f>
        <v>1890301595</v>
      </c>
      <c r="H8" s="40"/>
      <c r="I8" s="40">
        <f>PL!I32</f>
        <v>2328255531</v>
      </c>
      <c r="J8" s="40"/>
      <c r="K8" s="40">
        <f>PL!K32</f>
        <v>1866560826</v>
      </c>
    </row>
    <row r="9" spans="1:14" ht="20.45" customHeight="1">
      <c r="A9" s="4" t="s">
        <v>96</v>
      </c>
      <c r="C9" s="3"/>
      <c r="E9" s="39"/>
      <c r="F9" s="39"/>
      <c r="G9" s="39"/>
      <c r="H9" s="39"/>
      <c r="I9" s="39"/>
      <c r="J9" s="39"/>
      <c r="K9" s="39"/>
    </row>
    <row r="10" spans="1:14" ht="20.45" customHeight="1">
      <c r="A10" s="4" t="s">
        <v>45</v>
      </c>
      <c r="C10" s="3"/>
      <c r="E10" s="39"/>
      <c r="F10" s="39"/>
      <c r="G10" s="39"/>
      <c r="H10" s="39"/>
      <c r="I10" s="39"/>
      <c r="J10" s="39"/>
      <c r="K10" s="39"/>
    </row>
    <row r="11" spans="1:14" ht="20.45" customHeight="1">
      <c r="A11" s="6" t="s">
        <v>46</v>
      </c>
      <c r="C11" s="3"/>
      <c r="E11" s="84">
        <v>158062275</v>
      </c>
      <c r="F11" s="64"/>
      <c r="G11" s="84">
        <v>153459086</v>
      </c>
      <c r="H11" s="64"/>
      <c r="I11" s="84">
        <v>131230844</v>
      </c>
      <c r="J11" s="81"/>
      <c r="K11" s="84">
        <v>127765111</v>
      </c>
      <c r="N11" s="12"/>
    </row>
    <row r="12" spans="1:14" ht="20.45" customHeight="1">
      <c r="A12" s="6" t="s">
        <v>177</v>
      </c>
      <c r="C12" s="3"/>
      <c r="E12" s="84">
        <v>462421090</v>
      </c>
      <c r="F12" s="64"/>
      <c r="G12" s="84">
        <v>144285114</v>
      </c>
      <c r="H12" s="64"/>
      <c r="I12" s="84">
        <v>27624075</v>
      </c>
      <c r="J12" s="81"/>
      <c r="K12" s="84">
        <v>-110571506</v>
      </c>
      <c r="N12" s="12"/>
    </row>
    <row r="13" spans="1:14" ht="20.45" customHeight="1">
      <c r="A13" s="4" t="s">
        <v>278</v>
      </c>
      <c r="C13" s="3"/>
      <c r="E13" s="84">
        <v>291423</v>
      </c>
      <c r="F13" s="64"/>
      <c r="G13" s="84">
        <v>296668</v>
      </c>
      <c r="H13" s="64"/>
      <c r="I13" s="59">
        <v>0</v>
      </c>
      <c r="J13" s="81"/>
      <c r="K13" s="59">
        <v>0</v>
      </c>
      <c r="N13" s="12"/>
    </row>
    <row r="14" spans="1:14" ht="20.45" customHeight="1">
      <c r="A14" s="4" t="s">
        <v>279</v>
      </c>
      <c r="C14" s="3"/>
      <c r="E14" s="84">
        <v>35873583</v>
      </c>
      <c r="F14" s="64"/>
      <c r="G14" s="84">
        <v>21157108</v>
      </c>
      <c r="H14" s="64"/>
      <c r="I14" s="59">
        <v>0</v>
      </c>
      <c r="J14" s="81"/>
      <c r="K14" s="59">
        <v>0</v>
      </c>
      <c r="N14" s="12"/>
    </row>
    <row r="15" spans="1:14" ht="20.45" customHeight="1">
      <c r="A15" s="4" t="s">
        <v>159</v>
      </c>
      <c r="C15" s="3"/>
      <c r="E15" s="84">
        <v>55072195</v>
      </c>
      <c r="F15" s="64"/>
      <c r="G15" s="84">
        <v>36855703</v>
      </c>
      <c r="H15" s="64"/>
      <c r="I15" s="59">
        <v>0</v>
      </c>
      <c r="J15" s="81"/>
      <c r="K15" s="59">
        <v>0</v>
      </c>
    </row>
    <row r="16" spans="1:14" ht="20.45" customHeight="1">
      <c r="A16" s="4" t="s">
        <v>230</v>
      </c>
      <c r="C16" s="3"/>
      <c r="E16" s="84">
        <v>4858</v>
      </c>
      <c r="F16" s="64"/>
      <c r="G16" s="84">
        <v>582984</v>
      </c>
      <c r="H16" s="64"/>
      <c r="I16" s="59">
        <v>499</v>
      </c>
      <c r="J16" s="81"/>
      <c r="K16" s="59">
        <v>2914</v>
      </c>
    </row>
    <row r="17" spans="1:11" ht="20.45" customHeight="1">
      <c r="A17" s="4" t="s">
        <v>240</v>
      </c>
      <c r="C17" s="3"/>
      <c r="E17" s="84">
        <v>1071468</v>
      </c>
      <c r="F17" s="64"/>
      <c r="G17" s="84">
        <v>35253987</v>
      </c>
      <c r="H17" s="64"/>
      <c r="I17" s="59">
        <v>1071468</v>
      </c>
      <c r="J17" s="81"/>
      <c r="K17" s="59">
        <v>35253987</v>
      </c>
    </row>
    <row r="18" spans="1:11" ht="20.45" customHeight="1">
      <c r="A18" s="4" t="s">
        <v>280</v>
      </c>
      <c r="C18" s="3"/>
      <c r="E18" s="59">
        <v>-10458220</v>
      </c>
      <c r="F18" s="64"/>
      <c r="G18" s="59">
        <v>31910926</v>
      </c>
      <c r="H18" s="64"/>
      <c r="I18" s="59">
        <v>0</v>
      </c>
      <c r="J18" s="81"/>
      <c r="K18" s="59">
        <v>0</v>
      </c>
    </row>
    <row r="19" spans="1:11" ht="20.45" customHeight="1">
      <c r="A19" s="4" t="s">
        <v>248</v>
      </c>
      <c r="C19" s="3"/>
      <c r="E19" s="59">
        <v>0</v>
      </c>
      <c r="F19" s="64"/>
      <c r="G19" s="59">
        <v>0</v>
      </c>
      <c r="H19" s="64"/>
      <c r="I19" s="84">
        <v>-758130672</v>
      </c>
      <c r="J19" s="81"/>
      <c r="K19" s="84">
        <v>-785683586</v>
      </c>
    </row>
    <row r="20" spans="1:11" ht="20.45" customHeight="1">
      <c r="A20" s="4" t="s">
        <v>249</v>
      </c>
      <c r="C20" s="3"/>
      <c r="E20" s="59">
        <v>-537872997</v>
      </c>
      <c r="F20" s="64"/>
      <c r="G20" s="59">
        <v>-97860862</v>
      </c>
      <c r="H20" s="64"/>
      <c r="I20" s="59">
        <v>0</v>
      </c>
      <c r="J20" s="81"/>
      <c r="K20" s="59">
        <v>0</v>
      </c>
    </row>
    <row r="21" spans="1:11" ht="20.45" customHeight="1">
      <c r="A21" s="4" t="s">
        <v>144</v>
      </c>
      <c r="C21" s="3"/>
      <c r="E21" s="84">
        <v>-149053055</v>
      </c>
      <c r="F21" s="60"/>
      <c r="G21" s="84">
        <v>-122711834</v>
      </c>
      <c r="H21" s="60"/>
      <c r="I21" s="59">
        <v>0</v>
      </c>
      <c r="J21" s="59"/>
      <c r="K21" s="59">
        <v>0</v>
      </c>
    </row>
    <row r="22" spans="1:11" ht="20.45" customHeight="1">
      <c r="A22" s="6" t="s">
        <v>242</v>
      </c>
      <c r="B22" s="12"/>
      <c r="C22" s="3"/>
      <c r="E22" s="84">
        <v>187985</v>
      </c>
      <c r="F22" s="64"/>
      <c r="G22" s="84">
        <v>-353065</v>
      </c>
      <c r="H22" s="64"/>
      <c r="I22" s="84">
        <v>320986</v>
      </c>
      <c r="J22" s="59"/>
      <c r="K22" s="84">
        <v>-2619664</v>
      </c>
    </row>
    <row r="23" spans="1:11" ht="20.45" customHeight="1">
      <c r="A23" s="6" t="s">
        <v>238</v>
      </c>
      <c r="B23" s="12"/>
      <c r="C23" s="3"/>
      <c r="E23" s="84">
        <v>-30272909</v>
      </c>
      <c r="F23" s="60"/>
      <c r="G23" s="84">
        <v>-13910247</v>
      </c>
      <c r="H23" s="60"/>
      <c r="I23" s="59">
        <v>-35787802</v>
      </c>
      <c r="J23" s="59"/>
      <c r="K23" s="59">
        <v>-22007473</v>
      </c>
    </row>
    <row r="24" spans="1:11" ht="20.45" customHeight="1">
      <c r="A24" s="4" t="s">
        <v>72</v>
      </c>
      <c r="B24" s="12"/>
      <c r="C24" s="3"/>
      <c r="E24" s="84">
        <v>2012780</v>
      </c>
      <c r="F24" s="60"/>
      <c r="G24" s="84">
        <v>1059824</v>
      </c>
      <c r="H24" s="60"/>
      <c r="I24" s="84">
        <v>781899</v>
      </c>
      <c r="J24" s="59"/>
      <c r="K24" s="84">
        <v>233593</v>
      </c>
    </row>
    <row r="25" spans="1:11" ht="20.45" customHeight="1">
      <c r="A25" s="4" t="s">
        <v>194</v>
      </c>
      <c r="B25" s="12"/>
      <c r="C25" s="3"/>
      <c r="E25" s="84">
        <v>2115300</v>
      </c>
      <c r="F25" s="60"/>
      <c r="G25" s="84">
        <v>5480505</v>
      </c>
      <c r="H25" s="60"/>
      <c r="I25" s="84">
        <v>1214409</v>
      </c>
      <c r="J25" s="59"/>
      <c r="K25" s="84">
        <v>3146397</v>
      </c>
    </row>
    <row r="26" spans="1:11" ht="20.45" customHeight="1">
      <c r="A26" s="4" t="s">
        <v>91</v>
      </c>
      <c r="B26" s="12"/>
      <c r="C26" s="3"/>
      <c r="E26" s="84">
        <v>-3500068485</v>
      </c>
      <c r="F26" s="60"/>
      <c r="G26" s="84">
        <v>-2615020359</v>
      </c>
      <c r="H26" s="60"/>
      <c r="I26" s="84">
        <v>-2377199088</v>
      </c>
      <c r="J26" s="59"/>
      <c r="K26" s="84">
        <v>-1542648430</v>
      </c>
    </row>
    <row r="27" spans="1:11" ht="20.45" customHeight="1">
      <c r="A27" s="4" t="s">
        <v>160</v>
      </c>
      <c r="B27" s="12"/>
      <c r="C27" s="3"/>
      <c r="E27" s="84">
        <v>-480988</v>
      </c>
      <c r="F27" s="60"/>
      <c r="G27" s="84">
        <v>-1193300</v>
      </c>
      <c r="H27" s="60"/>
      <c r="I27" s="59">
        <v>0</v>
      </c>
      <c r="J27" s="59"/>
      <c r="K27" s="59">
        <v>0</v>
      </c>
    </row>
    <row r="28" spans="1:11" ht="20.45" customHeight="1">
      <c r="A28" s="4" t="s">
        <v>47</v>
      </c>
      <c r="B28" s="12"/>
      <c r="C28" s="3"/>
      <c r="E28" s="124">
        <v>466057019</v>
      </c>
      <c r="F28" s="60"/>
      <c r="G28" s="124">
        <v>282908712</v>
      </c>
      <c r="H28" s="60"/>
      <c r="I28" s="124">
        <v>450033018</v>
      </c>
      <c r="J28" s="59"/>
      <c r="K28" s="124">
        <v>281202258</v>
      </c>
    </row>
    <row r="29" spans="1:11" ht="20.45" customHeight="1">
      <c r="A29" s="6" t="s">
        <v>281</v>
      </c>
      <c r="C29" s="3"/>
      <c r="E29" s="127"/>
      <c r="F29" s="64"/>
      <c r="G29" s="127"/>
      <c r="H29" s="64"/>
      <c r="I29" s="127"/>
      <c r="J29" s="41"/>
      <c r="K29" s="127"/>
    </row>
    <row r="30" spans="1:11" ht="20.45" customHeight="1">
      <c r="A30" s="4" t="s">
        <v>178</v>
      </c>
      <c r="C30" s="3"/>
      <c r="E30" s="84">
        <f>SUM(E8:E28)</f>
        <v>-608302336</v>
      </c>
      <c r="F30" s="160"/>
      <c r="G30" s="84">
        <f>SUM(G8:G28)</f>
        <v>-247497455</v>
      </c>
      <c r="H30" s="160"/>
      <c r="I30" s="84">
        <f>SUM(I8:I28)</f>
        <v>-230584833</v>
      </c>
      <c r="J30" s="59"/>
      <c r="K30" s="84">
        <f>SUM(K8:K28)</f>
        <v>-149365573</v>
      </c>
    </row>
    <row r="31" spans="1:11" ht="20.45" customHeight="1">
      <c r="A31" s="4" t="s">
        <v>48</v>
      </c>
      <c r="C31" s="3"/>
      <c r="E31" s="127"/>
      <c r="F31" s="64"/>
      <c r="G31" s="127"/>
      <c r="H31" s="64"/>
      <c r="I31" s="127"/>
      <c r="J31" s="81"/>
      <c r="K31" s="127"/>
    </row>
    <row r="32" spans="1:11" ht="20.45" customHeight="1">
      <c r="A32" s="4" t="s">
        <v>179</v>
      </c>
      <c r="C32" s="3"/>
      <c r="E32" s="127">
        <v>-5548623</v>
      </c>
      <c r="F32" s="64"/>
      <c r="G32" s="127">
        <v>2395432</v>
      </c>
      <c r="H32" s="64"/>
      <c r="I32" s="85">
        <v>0</v>
      </c>
      <c r="J32" s="81"/>
      <c r="K32" s="85">
        <v>0</v>
      </c>
    </row>
    <row r="33" spans="1:14" ht="20.45" customHeight="1">
      <c r="A33" s="4" t="s">
        <v>49</v>
      </c>
      <c r="C33" s="3"/>
      <c r="E33" s="84">
        <v>11755395</v>
      </c>
      <c r="F33" s="60"/>
      <c r="G33" s="84">
        <v>15426910</v>
      </c>
      <c r="H33" s="60"/>
      <c r="I33" s="84">
        <v>-20670783</v>
      </c>
      <c r="J33" s="59"/>
      <c r="K33" s="84">
        <v>-16174109</v>
      </c>
    </row>
    <row r="34" spans="1:14" ht="20.45" customHeight="1">
      <c r="A34" s="4" t="s">
        <v>77</v>
      </c>
      <c r="C34" s="3"/>
      <c r="E34" s="84">
        <v>7036850</v>
      </c>
      <c r="F34" s="60"/>
      <c r="G34" s="84">
        <v>410102</v>
      </c>
      <c r="H34" s="60"/>
      <c r="I34" s="84">
        <v>11137087</v>
      </c>
      <c r="J34" s="59"/>
      <c r="K34" s="84">
        <v>-1317833</v>
      </c>
    </row>
    <row r="35" spans="1:14" ht="20.45" customHeight="1">
      <c r="A35" s="4" t="s">
        <v>145</v>
      </c>
      <c r="C35" s="3"/>
      <c r="E35" s="84">
        <v>-39233144</v>
      </c>
      <c r="F35" s="60"/>
      <c r="G35" s="84">
        <v>-65244705</v>
      </c>
      <c r="H35" s="60"/>
      <c r="I35" s="85">
        <v>0</v>
      </c>
      <c r="J35" s="81"/>
      <c r="K35" s="85">
        <v>0</v>
      </c>
    </row>
    <row r="36" spans="1:14" ht="20.45" customHeight="1">
      <c r="A36" s="4" t="s">
        <v>140</v>
      </c>
      <c r="C36" s="3"/>
      <c r="E36" s="84">
        <v>-32698836</v>
      </c>
      <c r="F36" s="60"/>
      <c r="G36" s="84">
        <v>-10950839</v>
      </c>
      <c r="H36" s="60"/>
      <c r="I36" s="85">
        <v>0</v>
      </c>
      <c r="J36" s="81"/>
      <c r="K36" s="85">
        <v>0</v>
      </c>
    </row>
    <row r="37" spans="1:14" ht="20.45" customHeight="1">
      <c r="A37" s="4" t="s">
        <v>141</v>
      </c>
      <c r="C37" s="3"/>
      <c r="E37" s="84">
        <v>-37583796</v>
      </c>
      <c r="F37" s="60"/>
      <c r="G37" s="84">
        <v>-9286669</v>
      </c>
      <c r="H37" s="60"/>
      <c r="I37" s="85">
        <v>0</v>
      </c>
      <c r="J37" s="81"/>
      <c r="K37" s="85">
        <v>0</v>
      </c>
    </row>
    <row r="38" spans="1:14" ht="20.45" customHeight="1">
      <c r="A38" s="4" t="s">
        <v>146</v>
      </c>
      <c r="C38" s="3"/>
      <c r="E38" s="84">
        <v>463144266</v>
      </c>
      <c r="F38" s="60"/>
      <c r="G38" s="84">
        <v>-18589750</v>
      </c>
      <c r="H38" s="60"/>
      <c r="I38" s="85">
        <v>0</v>
      </c>
      <c r="J38" s="81"/>
      <c r="K38" s="85">
        <v>0</v>
      </c>
    </row>
    <row r="39" spans="1:14" ht="20.45" customHeight="1">
      <c r="A39" s="11" t="s">
        <v>215</v>
      </c>
      <c r="B39" s="27"/>
      <c r="C39" s="3"/>
      <c r="E39" s="84">
        <v>758875332</v>
      </c>
      <c r="F39" s="60"/>
      <c r="G39" s="84">
        <v>3665872107</v>
      </c>
      <c r="H39" s="60"/>
      <c r="I39" s="127">
        <v>789222276</v>
      </c>
      <c r="J39" s="59"/>
      <c r="K39" s="127">
        <v>3803134798</v>
      </c>
    </row>
    <row r="40" spans="1:14" ht="20.45" customHeight="1">
      <c r="A40" s="4" t="s">
        <v>50</v>
      </c>
      <c r="C40" s="3"/>
      <c r="E40" s="84">
        <v>27449043</v>
      </c>
      <c r="F40" s="60"/>
      <c r="G40" s="84">
        <v>-7998924</v>
      </c>
      <c r="H40" s="60"/>
      <c r="I40" s="84">
        <v>-9825704</v>
      </c>
      <c r="J40" s="59"/>
      <c r="K40" s="84">
        <v>-13939142</v>
      </c>
    </row>
    <row r="41" spans="1:14" ht="20.45" customHeight="1">
      <c r="A41" s="4" t="s">
        <v>92</v>
      </c>
      <c r="C41" s="3"/>
      <c r="E41" s="84">
        <v>-5158530939</v>
      </c>
      <c r="F41" s="60"/>
      <c r="G41" s="84">
        <v>-3043261269</v>
      </c>
      <c r="H41" s="60"/>
      <c r="I41" s="84">
        <v>-5326584795</v>
      </c>
      <c r="J41" s="59"/>
      <c r="K41" s="84">
        <v>-1107574038</v>
      </c>
    </row>
    <row r="42" spans="1:14" ht="20.45" customHeight="1">
      <c r="A42" s="4" t="s">
        <v>180</v>
      </c>
      <c r="B42" s="4"/>
      <c r="D42" s="4"/>
      <c r="E42" s="84">
        <v>-7981333</v>
      </c>
      <c r="F42" s="60"/>
      <c r="G42" s="84">
        <v>2337678</v>
      </c>
      <c r="H42" s="60"/>
      <c r="I42" s="84">
        <v>3397663</v>
      </c>
      <c r="J42" s="59"/>
      <c r="K42" s="84">
        <v>6478216</v>
      </c>
      <c r="L42" s="4"/>
    </row>
    <row r="43" spans="1:14" ht="20.45" customHeight="1">
      <c r="A43" s="6" t="s">
        <v>52</v>
      </c>
      <c r="B43" s="22"/>
      <c r="C43" s="3"/>
      <c r="E43" s="84">
        <v>-3141530</v>
      </c>
      <c r="F43" s="60"/>
      <c r="G43" s="84">
        <v>6803148</v>
      </c>
      <c r="H43" s="60"/>
      <c r="I43" s="84">
        <v>-3109370</v>
      </c>
      <c r="J43" s="59"/>
      <c r="K43" s="84">
        <v>7226562</v>
      </c>
      <c r="M43" s="4"/>
    </row>
    <row r="44" spans="1:14" ht="20.45" customHeight="1">
      <c r="A44" s="4" t="s">
        <v>53</v>
      </c>
      <c r="C44" s="3"/>
      <c r="E44" s="84"/>
      <c r="F44" s="60"/>
      <c r="G44" s="84"/>
      <c r="H44" s="60"/>
      <c r="I44" s="84"/>
      <c r="J44" s="59"/>
      <c r="K44" s="84"/>
    </row>
    <row r="45" spans="1:14" ht="20.45" customHeight="1">
      <c r="A45" s="6" t="s">
        <v>54</v>
      </c>
      <c r="B45" s="12"/>
      <c r="C45" s="3"/>
      <c r="E45" s="84">
        <v>5588939</v>
      </c>
      <c r="F45" s="60"/>
      <c r="G45" s="84">
        <v>657526</v>
      </c>
      <c r="H45" s="60"/>
      <c r="I45" s="84">
        <v>12667028</v>
      </c>
      <c r="J45" s="59"/>
      <c r="K45" s="84">
        <v>-14712858</v>
      </c>
    </row>
    <row r="46" spans="1:14" s="4" customFormat="1" ht="20.45" customHeight="1">
      <c r="A46" s="6" t="s">
        <v>150</v>
      </c>
      <c r="B46" s="12"/>
      <c r="C46" s="3"/>
      <c r="D46" s="13"/>
      <c r="E46" s="84">
        <v>86245</v>
      </c>
      <c r="F46" s="60"/>
      <c r="G46" s="84">
        <v>-1185795</v>
      </c>
      <c r="H46" s="60"/>
      <c r="I46" s="89">
        <v>0</v>
      </c>
      <c r="J46" s="59"/>
      <c r="K46" s="89">
        <v>0</v>
      </c>
      <c r="L46" s="13"/>
      <c r="M46" s="13"/>
      <c r="N46" s="13"/>
    </row>
    <row r="47" spans="1:14" ht="20.45" customHeight="1">
      <c r="A47" s="6" t="s">
        <v>151</v>
      </c>
      <c r="B47" s="12"/>
      <c r="C47" s="3"/>
      <c r="E47" s="84">
        <v>132878972</v>
      </c>
      <c r="F47" s="60"/>
      <c r="G47" s="84">
        <v>47645559</v>
      </c>
      <c r="H47" s="60"/>
      <c r="I47" s="89">
        <v>0</v>
      </c>
      <c r="J47" s="59"/>
      <c r="K47" s="89">
        <v>0</v>
      </c>
    </row>
    <row r="48" spans="1:14" ht="20.45" customHeight="1">
      <c r="A48" s="4" t="s">
        <v>55</v>
      </c>
      <c r="B48" s="12"/>
      <c r="C48" s="3"/>
      <c r="E48" s="84">
        <v>-27546561</v>
      </c>
      <c r="F48" s="60"/>
      <c r="G48" s="84">
        <v>33639534</v>
      </c>
      <c r="H48" s="60"/>
      <c r="I48" s="85">
        <v>10960470</v>
      </c>
      <c r="J48" s="59"/>
      <c r="K48" s="84">
        <v>3236433</v>
      </c>
    </row>
    <row r="49" spans="1:14" ht="20.45" customHeight="1">
      <c r="A49" s="4" t="s">
        <v>307</v>
      </c>
      <c r="B49" s="12"/>
      <c r="C49" s="3"/>
      <c r="E49" s="84">
        <v>-212000</v>
      </c>
      <c r="F49" s="60"/>
      <c r="G49" s="85">
        <v>0</v>
      </c>
      <c r="H49" s="60"/>
      <c r="I49" s="85">
        <v>0</v>
      </c>
      <c r="J49" s="59"/>
      <c r="K49" s="85">
        <v>0</v>
      </c>
    </row>
    <row r="50" spans="1:14" ht="19.5" customHeight="1">
      <c r="A50" s="4" t="s">
        <v>88</v>
      </c>
      <c r="B50" s="12"/>
      <c r="C50" s="3"/>
      <c r="E50" s="130">
        <v>26117</v>
      </c>
      <c r="F50" s="64"/>
      <c r="G50" s="130">
        <v>1009030</v>
      </c>
      <c r="H50" s="64"/>
      <c r="I50" s="130">
        <v>-387</v>
      </c>
      <c r="J50" s="81"/>
      <c r="K50" s="130">
        <v>583399</v>
      </c>
    </row>
    <row r="51" spans="1:14" ht="20.45" customHeight="1">
      <c r="A51" s="4" t="s">
        <v>232</v>
      </c>
      <c r="B51" s="12"/>
      <c r="C51" s="3"/>
      <c r="E51" s="84">
        <f>SUM(E30:E50)</f>
        <v>-4513937939</v>
      </c>
      <c r="F51" s="64"/>
      <c r="G51" s="84">
        <f>SUM(G30:G50)</f>
        <v>372181620</v>
      </c>
      <c r="H51" s="64"/>
      <c r="I51" s="84">
        <f>SUM(I30:I50)</f>
        <v>-4763391348</v>
      </c>
      <c r="J51" s="81"/>
      <c r="K51" s="84">
        <f>SUM(K30:K50)</f>
        <v>2517575855</v>
      </c>
    </row>
    <row r="52" spans="1:14" ht="20.45" customHeight="1">
      <c r="A52" s="6" t="s">
        <v>195</v>
      </c>
      <c r="B52" s="12"/>
      <c r="C52" s="3"/>
      <c r="E52" s="84">
        <v>3024386265</v>
      </c>
      <c r="F52" s="64"/>
      <c r="G52" s="84">
        <v>2323026893</v>
      </c>
      <c r="H52" s="64"/>
      <c r="I52" s="84">
        <v>2259748091</v>
      </c>
      <c r="J52" s="81"/>
      <c r="K52" s="84">
        <v>1532905307</v>
      </c>
    </row>
    <row r="53" spans="1:14" ht="20.45" customHeight="1">
      <c r="A53" s="6" t="s">
        <v>196</v>
      </c>
      <c r="B53" s="12"/>
      <c r="C53" s="3"/>
      <c r="E53" s="84">
        <v>-421278472</v>
      </c>
      <c r="F53" s="64"/>
      <c r="G53" s="84">
        <v>-244959479</v>
      </c>
      <c r="H53" s="64"/>
      <c r="I53" s="84">
        <v>-405961553</v>
      </c>
      <c r="J53" s="81"/>
      <c r="K53" s="84">
        <v>-243989442</v>
      </c>
      <c r="N53" s="4"/>
    </row>
    <row r="54" spans="1:14" ht="20.45" customHeight="1">
      <c r="A54" s="4" t="s">
        <v>197</v>
      </c>
      <c r="C54" s="3"/>
      <c r="E54" s="124">
        <v>-271435261</v>
      </c>
      <c r="F54" s="64"/>
      <c r="G54" s="124">
        <v>-243325434</v>
      </c>
      <c r="H54" s="64"/>
      <c r="I54" s="124">
        <v>-186422856</v>
      </c>
      <c r="J54" s="81"/>
      <c r="K54" s="124">
        <v>-106790570</v>
      </c>
    </row>
    <row r="55" spans="1:14" ht="20.45" customHeight="1">
      <c r="A55" s="32" t="s">
        <v>231</v>
      </c>
      <c r="C55" s="3"/>
      <c r="E55" s="124">
        <f>SUM(E51:E54)</f>
        <v>-2182265407</v>
      </c>
      <c r="F55" s="64"/>
      <c r="G55" s="124">
        <f>SUM(G51:G54)</f>
        <v>2206923600</v>
      </c>
      <c r="H55" s="64"/>
      <c r="I55" s="124">
        <f>SUM(I51:I54)</f>
        <v>-3096027666</v>
      </c>
      <c r="J55" s="81"/>
      <c r="K55" s="124">
        <f>SUM(K51:K54)</f>
        <v>3699701150</v>
      </c>
    </row>
    <row r="56" spans="1:14" ht="20.45" customHeight="1">
      <c r="C56" s="3"/>
      <c r="J56" s="24"/>
    </row>
    <row r="57" spans="1:14" ht="20.45" customHeight="1">
      <c r="A57" s="6" t="s">
        <v>14</v>
      </c>
      <c r="B57" s="22"/>
      <c r="C57" s="3"/>
      <c r="F57" s="26"/>
    </row>
    <row r="58" spans="1:14" ht="21" customHeight="1">
      <c r="A58" s="1" t="s">
        <v>0</v>
      </c>
      <c r="B58" s="28"/>
      <c r="C58" s="3"/>
      <c r="D58" s="24"/>
      <c r="E58" s="24"/>
      <c r="F58" s="24"/>
      <c r="G58" s="24"/>
      <c r="H58" s="24"/>
      <c r="I58" s="24"/>
      <c r="J58" s="24"/>
      <c r="K58" s="24"/>
      <c r="L58" s="12"/>
    </row>
    <row r="59" spans="1:14" ht="21" customHeight="1">
      <c r="A59" s="2" t="s">
        <v>56</v>
      </c>
      <c r="B59" s="24"/>
      <c r="C59" s="3"/>
      <c r="D59" s="24"/>
      <c r="E59" s="24"/>
      <c r="F59" s="24"/>
      <c r="G59" s="24"/>
      <c r="H59" s="24"/>
      <c r="I59" s="24"/>
      <c r="J59" s="24"/>
      <c r="K59" s="24"/>
      <c r="L59" s="12"/>
      <c r="M59" s="12"/>
    </row>
    <row r="60" spans="1:14" ht="21" customHeight="1">
      <c r="A60" s="2" t="s">
        <v>266</v>
      </c>
      <c r="B60" s="28"/>
      <c r="C60" s="3"/>
      <c r="D60" s="24"/>
      <c r="E60" s="24"/>
      <c r="F60" s="24"/>
      <c r="G60" s="24"/>
      <c r="H60" s="24"/>
      <c r="I60" s="24"/>
      <c r="J60" s="24"/>
      <c r="K60" s="24"/>
      <c r="L60" s="12"/>
      <c r="M60" s="12"/>
    </row>
    <row r="61" spans="1:14" ht="21" customHeight="1">
      <c r="A61" s="12"/>
      <c r="B61" s="28"/>
      <c r="C61" s="3"/>
      <c r="D61" s="24"/>
      <c r="E61" s="24"/>
      <c r="F61" s="24"/>
      <c r="G61" s="24"/>
      <c r="H61" s="24"/>
      <c r="I61" s="28"/>
      <c r="J61" s="24"/>
      <c r="K61" s="14" t="s">
        <v>101</v>
      </c>
      <c r="M61" s="12"/>
    </row>
    <row r="62" spans="1:14" s="12" customFormat="1" ht="21.75" customHeight="1">
      <c r="A62" s="4"/>
      <c r="B62" s="13"/>
      <c r="C62" s="4"/>
      <c r="D62" s="13"/>
      <c r="E62" s="141"/>
      <c r="F62" s="141" t="s">
        <v>1</v>
      </c>
      <c r="G62" s="141"/>
      <c r="H62" s="29"/>
      <c r="I62" s="141"/>
      <c r="J62" s="141" t="s">
        <v>2</v>
      </c>
      <c r="K62" s="141"/>
      <c r="L62" s="13"/>
      <c r="N62" s="13"/>
    </row>
    <row r="63" spans="1:14" s="12" customFormat="1" ht="21.75" customHeight="1">
      <c r="A63" s="4"/>
      <c r="B63" s="13"/>
      <c r="C63" s="18"/>
      <c r="D63" s="16"/>
      <c r="E63" s="30">
        <v>2023</v>
      </c>
      <c r="F63" s="17"/>
      <c r="G63" s="30">
        <v>2022</v>
      </c>
      <c r="H63" s="31"/>
      <c r="I63" s="30">
        <v>2023</v>
      </c>
      <c r="J63" s="17"/>
      <c r="K63" s="30">
        <v>2022</v>
      </c>
      <c r="L63" s="13"/>
      <c r="M63" s="13"/>
      <c r="N63" s="13"/>
    </row>
    <row r="64" spans="1:14" s="12" customFormat="1" ht="21.75" customHeight="1">
      <c r="A64" s="8" t="s">
        <v>57</v>
      </c>
      <c r="B64" s="29"/>
      <c r="C64" s="3"/>
      <c r="D64" s="13"/>
      <c r="E64" s="25"/>
      <c r="F64" s="26"/>
      <c r="G64" s="25"/>
      <c r="H64" s="13"/>
      <c r="I64" s="25"/>
      <c r="J64" s="26"/>
      <c r="K64" s="25"/>
      <c r="L64" s="13"/>
      <c r="M64" s="13"/>
      <c r="N64" s="13"/>
    </row>
    <row r="65" spans="1:14" s="12" customFormat="1" ht="21.75" customHeight="1">
      <c r="A65" s="4" t="s">
        <v>162</v>
      </c>
      <c r="B65" s="13"/>
      <c r="C65" s="3"/>
      <c r="D65" s="13"/>
      <c r="E65" s="125">
        <v>1035401</v>
      </c>
      <c r="F65" s="60"/>
      <c r="G65" s="125">
        <v>-624089</v>
      </c>
      <c r="H65" s="60"/>
      <c r="I65" s="125">
        <v>1241634</v>
      </c>
      <c r="J65" s="59"/>
      <c r="K65" s="125">
        <v>-518766</v>
      </c>
      <c r="L65" s="13"/>
      <c r="M65" s="13"/>
      <c r="N65" s="13"/>
    </row>
    <row r="66" spans="1:14" ht="21.75" customHeight="1">
      <c r="A66" s="4" t="s">
        <v>109</v>
      </c>
      <c r="C66" s="3"/>
      <c r="E66" s="84">
        <v>500000000</v>
      </c>
      <c r="F66" s="60"/>
      <c r="G66" s="84">
        <v>-500000000</v>
      </c>
      <c r="H66" s="60"/>
      <c r="I66" s="84">
        <v>4066000000</v>
      </c>
      <c r="J66" s="59"/>
      <c r="K66" s="84">
        <v>-7513000000</v>
      </c>
    </row>
    <row r="67" spans="1:14" ht="21.75" customHeight="1">
      <c r="A67" s="4" t="s">
        <v>310</v>
      </c>
      <c r="C67" s="3"/>
      <c r="E67" s="84">
        <v>-4900000000</v>
      </c>
      <c r="F67" s="60"/>
      <c r="G67" s="59">
        <v>0</v>
      </c>
      <c r="H67" s="60"/>
      <c r="I67" s="84">
        <v>-4900000000</v>
      </c>
      <c r="J67" s="59"/>
      <c r="K67" s="59">
        <v>0</v>
      </c>
    </row>
    <row r="68" spans="1:14" ht="21.75" customHeight="1">
      <c r="A68" s="4" t="s">
        <v>282</v>
      </c>
      <c r="C68" s="3"/>
      <c r="E68" s="84">
        <v>25000000</v>
      </c>
      <c r="F68" s="60"/>
      <c r="G68" s="59">
        <v>0</v>
      </c>
      <c r="H68" s="60"/>
      <c r="I68" s="84">
        <v>25000000</v>
      </c>
      <c r="J68" s="59"/>
      <c r="K68" s="59">
        <v>0</v>
      </c>
    </row>
    <row r="69" spans="1:14" ht="21.75" customHeight="1">
      <c r="A69" s="4" t="s">
        <v>257</v>
      </c>
      <c r="C69" s="3"/>
      <c r="E69" s="59">
        <v>0</v>
      </c>
      <c r="F69" s="60"/>
      <c r="G69" s="59">
        <v>0</v>
      </c>
      <c r="H69" s="60"/>
      <c r="I69" s="59">
        <v>-1505000000</v>
      </c>
      <c r="J69" s="59"/>
      <c r="K69" s="59">
        <v>-312032031</v>
      </c>
    </row>
    <row r="70" spans="1:14" ht="21.75" customHeight="1">
      <c r="A70" s="4" t="s">
        <v>258</v>
      </c>
      <c r="C70" s="3"/>
      <c r="E70" s="59">
        <v>0</v>
      </c>
      <c r="F70" s="60"/>
      <c r="G70" s="59">
        <v>-4999999800</v>
      </c>
      <c r="H70" s="60"/>
      <c r="I70" s="59">
        <v>0</v>
      </c>
      <c r="J70" s="59"/>
      <c r="K70" s="59">
        <v>0</v>
      </c>
    </row>
    <row r="71" spans="1:14" ht="21.75" customHeight="1">
      <c r="A71" s="11" t="s">
        <v>147</v>
      </c>
      <c r="B71" s="27"/>
      <c r="C71" s="3"/>
      <c r="E71" s="125">
        <v>2835500</v>
      </c>
      <c r="F71" s="60"/>
      <c r="G71" s="125">
        <v>3369557</v>
      </c>
      <c r="H71" s="60"/>
      <c r="I71" s="125">
        <v>2340614</v>
      </c>
      <c r="J71" s="59"/>
      <c r="K71" s="125">
        <v>3340711</v>
      </c>
      <c r="N71" s="12"/>
    </row>
    <row r="72" spans="1:14" ht="21.75" customHeight="1">
      <c r="A72" s="11" t="s">
        <v>182</v>
      </c>
      <c r="B72" s="27"/>
      <c r="C72" s="3"/>
      <c r="E72" s="125">
        <v>-165880255</v>
      </c>
      <c r="F72" s="60"/>
      <c r="G72" s="125">
        <v>-81333987</v>
      </c>
      <c r="H72" s="60"/>
      <c r="I72" s="125">
        <v>-153214786</v>
      </c>
      <c r="J72" s="59"/>
      <c r="K72" s="125">
        <v>-72350144</v>
      </c>
      <c r="N72" s="12"/>
    </row>
    <row r="73" spans="1:14" ht="21.75" customHeight="1">
      <c r="A73" s="11" t="s">
        <v>181</v>
      </c>
      <c r="B73" s="27"/>
      <c r="C73" s="3"/>
      <c r="E73" s="59">
        <v>0</v>
      </c>
      <c r="F73" s="60"/>
      <c r="G73" s="59">
        <v>-42545994</v>
      </c>
      <c r="H73" s="60"/>
      <c r="I73" s="59">
        <v>0</v>
      </c>
      <c r="J73" s="59"/>
      <c r="K73" s="59">
        <v>-37545994</v>
      </c>
      <c r="N73" s="12"/>
    </row>
    <row r="74" spans="1:14" ht="21.75" customHeight="1">
      <c r="A74" s="11" t="s">
        <v>161</v>
      </c>
      <c r="B74" s="27"/>
      <c r="C74" s="3"/>
      <c r="E74" s="59">
        <v>480988</v>
      </c>
      <c r="F74" s="60"/>
      <c r="G74" s="59">
        <v>1193300</v>
      </c>
      <c r="H74" s="60"/>
      <c r="I74" s="59">
        <v>2999999700</v>
      </c>
      <c r="J74" s="59"/>
      <c r="K74" s="59">
        <v>0</v>
      </c>
      <c r="N74" s="12"/>
    </row>
    <row r="75" spans="1:14" ht="21.75" customHeight="1">
      <c r="A75" s="8" t="s">
        <v>224</v>
      </c>
      <c r="C75" s="3"/>
      <c r="E75" s="128">
        <f>SUM(E65:E74)</f>
        <v>-4536528366</v>
      </c>
      <c r="F75" s="64"/>
      <c r="G75" s="128">
        <f>SUM(G65:G74)</f>
        <v>-5619941013</v>
      </c>
      <c r="H75" s="64"/>
      <c r="I75" s="128">
        <f>SUM(I65:I74)</f>
        <v>536367162</v>
      </c>
      <c r="J75" s="81"/>
      <c r="K75" s="128">
        <f>SUM(K65:K74)</f>
        <v>-7932106224</v>
      </c>
    </row>
    <row r="76" spans="1:14" ht="21.75" customHeight="1">
      <c r="A76" s="8" t="s">
        <v>58</v>
      </c>
      <c r="B76" s="29"/>
      <c r="C76" s="3"/>
      <c r="E76" s="127"/>
      <c r="F76" s="64"/>
      <c r="G76" s="127"/>
      <c r="H76" s="64"/>
      <c r="I76" s="127"/>
      <c r="J76" s="81"/>
      <c r="K76" s="127"/>
    </row>
    <row r="77" spans="1:14" ht="21.75" customHeight="1">
      <c r="A77" s="4" t="s">
        <v>198</v>
      </c>
      <c r="B77" s="29"/>
      <c r="C77" s="3"/>
      <c r="E77" s="84">
        <v>100000000</v>
      </c>
      <c r="F77" s="60"/>
      <c r="G77" s="84">
        <v>-300000000</v>
      </c>
      <c r="H77" s="60"/>
      <c r="I77" s="84">
        <v>100000000</v>
      </c>
      <c r="J77" s="59"/>
      <c r="K77" s="84">
        <v>-300000000</v>
      </c>
    </row>
    <row r="78" spans="1:14" ht="21.75" customHeight="1">
      <c r="A78" s="4" t="s">
        <v>212</v>
      </c>
      <c r="B78" s="29"/>
      <c r="C78" s="3"/>
      <c r="E78" s="84">
        <v>-58496572</v>
      </c>
      <c r="F78" s="59"/>
      <c r="G78" s="84">
        <v>-55880309</v>
      </c>
      <c r="H78" s="59"/>
      <c r="I78" s="59">
        <v>-43755544</v>
      </c>
      <c r="J78" s="59"/>
      <c r="K78" s="59">
        <v>-39566974</v>
      </c>
    </row>
    <row r="79" spans="1:14" ht="21.75" customHeight="1">
      <c r="A79" s="7" t="s">
        <v>122</v>
      </c>
      <c r="B79" s="22"/>
      <c r="C79" s="3"/>
      <c r="E79" s="84">
        <v>820000000</v>
      </c>
      <c r="F79" s="60"/>
      <c r="G79" s="84">
        <v>760000000</v>
      </c>
      <c r="H79" s="60"/>
      <c r="I79" s="59">
        <v>140000000</v>
      </c>
      <c r="J79" s="59"/>
      <c r="K79" s="59">
        <v>760000000</v>
      </c>
    </row>
    <row r="80" spans="1:14" ht="21.75" customHeight="1">
      <c r="A80" s="7" t="s">
        <v>199</v>
      </c>
      <c r="B80" s="22"/>
      <c r="C80" s="3"/>
      <c r="E80" s="84">
        <v>-238830680</v>
      </c>
      <c r="F80" s="60"/>
      <c r="G80" s="84">
        <v>-886960043</v>
      </c>
      <c r="H80" s="60"/>
      <c r="I80" s="84">
        <v>-177100000</v>
      </c>
      <c r="J80" s="59"/>
      <c r="K80" s="84">
        <v>-176940000</v>
      </c>
    </row>
    <row r="81" spans="1:11" ht="21.75" customHeight="1">
      <c r="A81" s="7" t="s">
        <v>90</v>
      </c>
      <c r="B81" s="22"/>
      <c r="C81" s="3"/>
      <c r="E81" s="84">
        <v>5602800000</v>
      </c>
      <c r="F81" s="60"/>
      <c r="G81" s="84">
        <v>4000000000</v>
      </c>
      <c r="H81" s="60"/>
      <c r="I81" s="84">
        <v>5602800000</v>
      </c>
      <c r="J81" s="59"/>
      <c r="K81" s="84">
        <v>4000000000</v>
      </c>
    </row>
    <row r="82" spans="1:11" ht="21.75" customHeight="1">
      <c r="A82" s="7" t="s">
        <v>123</v>
      </c>
      <c r="B82" s="22"/>
      <c r="C82" s="3"/>
      <c r="E82" s="133">
        <v>-2648500000</v>
      </c>
      <c r="F82" s="60"/>
      <c r="G82" s="133">
        <v>-1698000000</v>
      </c>
      <c r="H82" s="60"/>
      <c r="I82" s="133">
        <v>-2648500000</v>
      </c>
      <c r="J82" s="59"/>
      <c r="K82" s="133">
        <v>-1698000000</v>
      </c>
    </row>
    <row r="83" spans="1:11" ht="21.75" customHeight="1">
      <c r="A83" s="7" t="s">
        <v>125</v>
      </c>
      <c r="B83" s="22"/>
      <c r="C83" s="3"/>
      <c r="E83" s="84">
        <v>-28362390</v>
      </c>
      <c r="F83" s="161"/>
      <c r="G83" s="84">
        <v>-21450458</v>
      </c>
      <c r="H83" s="161"/>
      <c r="I83" s="84">
        <v>-26112390</v>
      </c>
      <c r="J83" s="121"/>
      <c r="K83" s="84">
        <v>-21450458</v>
      </c>
    </row>
    <row r="84" spans="1:11" ht="21.75" customHeight="1">
      <c r="A84" s="162" t="s">
        <v>226</v>
      </c>
      <c r="B84" s="22"/>
      <c r="C84" s="3"/>
      <c r="E84" s="59">
        <v>0</v>
      </c>
      <c r="F84" s="161"/>
      <c r="G84" s="84">
        <v>979878223</v>
      </c>
      <c r="H84" s="161"/>
      <c r="I84" s="59">
        <v>0</v>
      </c>
      <c r="J84" s="121"/>
      <c r="K84" s="84">
        <v>979878223</v>
      </c>
    </row>
    <row r="85" spans="1:11" ht="21.75" customHeight="1">
      <c r="A85" s="4" t="s">
        <v>124</v>
      </c>
      <c r="B85" s="29"/>
      <c r="C85" s="3"/>
      <c r="E85" s="84">
        <v>16510303</v>
      </c>
      <c r="F85" s="60"/>
      <c r="G85" s="84">
        <v>2674278842</v>
      </c>
      <c r="H85" s="60"/>
      <c r="I85" s="84">
        <v>16510303</v>
      </c>
      <c r="J85" s="59"/>
      <c r="K85" s="84">
        <v>2674278842</v>
      </c>
    </row>
    <row r="86" spans="1:11" ht="21.75" customHeight="1">
      <c r="A86" s="162" t="s">
        <v>225</v>
      </c>
      <c r="B86" s="22"/>
      <c r="C86" s="3"/>
      <c r="E86" s="59">
        <v>3500000000</v>
      </c>
      <c r="F86" s="60"/>
      <c r="G86" s="59">
        <v>0</v>
      </c>
      <c r="H86" s="60"/>
      <c r="I86" s="59">
        <v>0</v>
      </c>
      <c r="J86" s="59"/>
      <c r="K86" s="59">
        <v>0</v>
      </c>
    </row>
    <row r="87" spans="1:11" ht="21.75" customHeight="1">
      <c r="A87" s="7" t="s">
        <v>200</v>
      </c>
      <c r="B87" s="22"/>
      <c r="C87" s="3"/>
      <c r="E87" s="84">
        <v>-1357325112</v>
      </c>
      <c r="F87" s="60"/>
      <c r="G87" s="84">
        <v>-1317696543</v>
      </c>
      <c r="H87" s="60"/>
      <c r="I87" s="84">
        <v>-1357325112</v>
      </c>
      <c r="J87" s="59"/>
      <c r="K87" s="84">
        <v>-1317696543</v>
      </c>
    </row>
    <row r="88" spans="1:11" ht="21.75" customHeight="1">
      <c r="A88" s="8" t="s">
        <v>208</v>
      </c>
      <c r="C88" s="3"/>
      <c r="E88" s="128">
        <f>SUM(E77:E87)</f>
        <v>5707795549</v>
      </c>
      <c r="F88" s="60"/>
      <c r="G88" s="128">
        <f>SUM(G77:G87)</f>
        <v>4134169712</v>
      </c>
      <c r="H88" s="60"/>
      <c r="I88" s="128">
        <f>SUM(I77:I87)</f>
        <v>1606517257</v>
      </c>
      <c r="J88" s="59"/>
      <c r="K88" s="128">
        <f>SUM(K77:K87)</f>
        <v>4860503090</v>
      </c>
    </row>
    <row r="89" spans="1:11" ht="21.75" customHeight="1">
      <c r="A89" s="4" t="s">
        <v>304</v>
      </c>
      <c r="C89" s="3"/>
      <c r="E89" s="125">
        <v>12734</v>
      </c>
      <c r="F89" s="60"/>
      <c r="G89" s="125">
        <v>-33988</v>
      </c>
      <c r="H89" s="60"/>
      <c r="I89" s="59">
        <v>0</v>
      </c>
      <c r="J89" s="59"/>
      <c r="K89" s="59">
        <v>0</v>
      </c>
    </row>
    <row r="90" spans="1:11" ht="21.75" customHeight="1">
      <c r="A90" s="8" t="s">
        <v>283</v>
      </c>
      <c r="C90" s="3"/>
      <c r="E90" s="123">
        <f>E55+E75+E88+E89</f>
        <v>-1010985490</v>
      </c>
      <c r="F90" s="60"/>
      <c r="G90" s="123">
        <f>G55+G75+G88+G89</f>
        <v>721118311</v>
      </c>
      <c r="H90" s="60"/>
      <c r="I90" s="123">
        <f>I55+I75+I88+I89</f>
        <v>-953143247</v>
      </c>
      <c r="J90" s="59"/>
      <c r="K90" s="123">
        <f>K55+K75+K88+K89</f>
        <v>628098016</v>
      </c>
    </row>
    <row r="91" spans="1:11" ht="21.75" customHeight="1">
      <c r="A91" s="6" t="s">
        <v>201</v>
      </c>
      <c r="B91" s="12"/>
      <c r="C91" s="3"/>
      <c r="E91" s="124">
        <v>2797092099</v>
      </c>
      <c r="F91" s="60"/>
      <c r="G91" s="124">
        <v>2075973788</v>
      </c>
      <c r="H91" s="60"/>
      <c r="I91" s="124">
        <v>2455082496</v>
      </c>
      <c r="J91" s="59"/>
      <c r="K91" s="124">
        <v>1826984480</v>
      </c>
    </row>
    <row r="92" spans="1:11" ht="21.75" customHeight="1" thickBot="1">
      <c r="A92" s="32" t="s">
        <v>216</v>
      </c>
      <c r="B92" s="22"/>
      <c r="C92" s="3"/>
      <c r="E92" s="134">
        <f>SUM(E90:E91)</f>
        <v>1786106609</v>
      </c>
      <c r="F92" s="60"/>
      <c r="G92" s="134">
        <f>SUM(G90:G91)</f>
        <v>2797092099</v>
      </c>
      <c r="H92" s="60"/>
      <c r="I92" s="134">
        <f>SUM(I90:I91)</f>
        <v>1501939249</v>
      </c>
      <c r="J92" s="59"/>
      <c r="K92" s="134">
        <f>SUM(K90:K91)</f>
        <v>2455082496</v>
      </c>
    </row>
    <row r="93" spans="1:11" ht="21.75" customHeight="1" thickTop="1">
      <c r="A93" s="9"/>
      <c r="B93" s="22"/>
      <c r="C93" s="3"/>
      <c r="E93" s="13">
        <f>SUM(E92-BS!E9)</f>
        <v>0</v>
      </c>
      <c r="G93" s="13">
        <f>G92-BS!G9</f>
        <v>0</v>
      </c>
      <c r="I93" s="13">
        <f>SUM(I92-BS!I9)</f>
        <v>0</v>
      </c>
      <c r="J93" s="64"/>
      <c r="K93" s="13">
        <f>K92-BS!K9</f>
        <v>0</v>
      </c>
    </row>
    <row r="94" spans="1:11" ht="21.75" customHeight="1">
      <c r="A94" s="9" t="s">
        <v>59</v>
      </c>
      <c r="B94" s="22"/>
      <c r="C94" s="3"/>
      <c r="E94" s="87"/>
      <c r="F94" s="64"/>
      <c r="G94" s="87"/>
      <c r="H94" s="64"/>
      <c r="I94" s="87"/>
      <c r="J94" s="64"/>
      <c r="K94" s="87"/>
    </row>
    <row r="95" spans="1:11" ht="21.75" customHeight="1">
      <c r="A95" s="7" t="s">
        <v>60</v>
      </c>
      <c r="B95" s="22"/>
      <c r="C95" s="3"/>
      <c r="E95" s="87"/>
      <c r="F95" s="64"/>
      <c r="G95" s="87"/>
      <c r="H95" s="64"/>
      <c r="I95" s="87"/>
      <c r="J95" s="64"/>
      <c r="K95" s="87"/>
    </row>
    <row r="96" spans="1:11" ht="21.75" customHeight="1">
      <c r="A96" s="22" t="s">
        <v>243</v>
      </c>
      <c r="C96" s="13"/>
      <c r="E96" s="87"/>
      <c r="F96" s="64"/>
      <c r="G96" s="87"/>
      <c r="H96" s="64"/>
      <c r="I96" s="87"/>
      <c r="J96" s="64"/>
      <c r="K96" s="87"/>
    </row>
    <row r="97" spans="1:11" ht="21.75" customHeight="1">
      <c r="A97" s="22" t="s">
        <v>233</v>
      </c>
      <c r="C97" s="13"/>
      <c r="E97" s="84">
        <v>843821891</v>
      </c>
      <c r="F97" s="58"/>
      <c r="G97" s="84">
        <v>466506774</v>
      </c>
      <c r="H97" s="58"/>
      <c r="I97" s="59">
        <v>843821891</v>
      </c>
      <c r="J97" s="58"/>
      <c r="K97" s="59">
        <v>0</v>
      </c>
    </row>
    <row r="98" spans="1:11" ht="21.75" customHeight="1">
      <c r="A98" s="22" t="s">
        <v>234</v>
      </c>
      <c r="C98" s="13"/>
    </row>
    <row r="99" spans="1:11" ht="21.75" customHeight="1">
      <c r="A99" s="22" t="s">
        <v>235</v>
      </c>
      <c r="C99" s="13"/>
      <c r="E99" s="59">
        <v>905957948</v>
      </c>
      <c r="F99" s="58"/>
      <c r="G99" s="59">
        <v>1003247430</v>
      </c>
      <c r="H99" s="58"/>
      <c r="I99" s="59">
        <v>0</v>
      </c>
      <c r="J99" s="58"/>
      <c r="K99" s="59">
        <v>0</v>
      </c>
    </row>
    <row r="100" spans="1:11" ht="21.75" customHeight="1">
      <c r="A100" s="22" t="s">
        <v>209</v>
      </c>
      <c r="C100" s="13"/>
      <c r="E100" s="59"/>
      <c r="F100" s="58"/>
      <c r="G100" s="59"/>
      <c r="H100" s="58"/>
      <c r="I100" s="59"/>
      <c r="J100" s="58"/>
      <c r="K100" s="59"/>
    </row>
    <row r="101" spans="1:11" ht="21.75" customHeight="1">
      <c r="A101" s="22" t="s">
        <v>236</v>
      </c>
      <c r="C101" s="13"/>
      <c r="E101" s="59">
        <v>25777021</v>
      </c>
      <c r="F101" s="58"/>
      <c r="G101" s="59">
        <v>124773</v>
      </c>
      <c r="H101" s="58"/>
      <c r="I101" s="59">
        <v>25310776.276858315</v>
      </c>
      <c r="J101" s="58"/>
      <c r="K101" s="59">
        <v>124773</v>
      </c>
    </row>
    <row r="102" spans="1:11" ht="21.75" customHeight="1">
      <c r="A102" s="22" t="s">
        <v>244</v>
      </c>
      <c r="B102" s="22"/>
      <c r="C102" s="3"/>
      <c r="E102" s="59">
        <v>23327128</v>
      </c>
      <c r="F102" s="64"/>
      <c r="G102" s="59">
        <v>386845501</v>
      </c>
      <c r="H102" s="64"/>
      <c r="I102" s="59">
        <v>0</v>
      </c>
      <c r="J102" s="58"/>
      <c r="K102" s="59">
        <v>0</v>
      </c>
    </row>
    <row r="103" spans="1:11" ht="21.75" customHeight="1">
      <c r="A103" s="22" t="s">
        <v>245</v>
      </c>
      <c r="B103" s="22"/>
      <c r="C103" s="3"/>
      <c r="E103" s="59">
        <v>1070033.54</v>
      </c>
      <c r="F103" s="64"/>
      <c r="G103" s="59">
        <v>585077</v>
      </c>
      <c r="H103" s="64"/>
      <c r="I103" s="59">
        <v>0</v>
      </c>
      <c r="J103" s="58"/>
      <c r="K103" s="59">
        <v>0</v>
      </c>
    </row>
    <row r="104" spans="1:11" ht="21.75" customHeight="1">
      <c r="A104" s="22" t="s">
        <v>246</v>
      </c>
      <c r="B104" s="22"/>
      <c r="C104" s="3"/>
      <c r="E104" s="59">
        <v>61470281</v>
      </c>
      <c r="F104" s="64"/>
      <c r="G104" s="59">
        <v>53396974</v>
      </c>
      <c r="H104" s="64"/>
      <c r="I104" s="59">
        <v>38718476</v>
      </c>
      <c r="J104" s="58"/>
      <c r="K104" s="59">
        <v>40976450</v>
      </c>
    </row>
    <row r="105" spans="1:11" ht="21.75" customHeight="1">
      <c r="A105" s="22" t="s">
        <v>247</v>
      </c>
      <c r="B105" s="22"/>
      <c r="C105" s="3"/>
      <c r="E105" s="59">
        <v>1740928</v>
      </c>
      <c r="F105" s="64"/>
      <c r="G105" s="59">
        <v>440101</v>
      </c>
      <c r="H105" s="64"/>
      <c r="I105" s="59">
        <v>1740928</v>
      </c>
      <c r="J105" s="58"/>
      <c r="K105" s="59">
        <v>440101</v>
      </c>
    </row>
    <row r="106" spans="1:11" ht="21.75" customHeight="1">
      <c r="A106" s="22" t="s">
        <v>259</v>
      </c>
      <c r="B106" s="22"/>
      <c r="C106" s="3"/>
      <c r="E106" s="59"/>
      <c r="F106" s="64"/>
      <c r="G106" s="59"/>
      <c r="H106" s="64"/>
      <c r="I106" s="59"/>
      <c r="J106" s="58"/>
      <c r="K106" s="59"/>
    </row>
    <row r="107" spans="1:11" ht="21.75" customHeight="1">
      <c r="A107" s="22" t="s">
        <v>265</v>
      </c>
      <c r="B107" s="22"/>
      <c r="C107" s="3"/>
      <c r="E107" s="59">
        <v>0</v>
      </c>
      <c r="F107" s="64"/>
      <c r="G107" s="59">
        <v>63754936</v>
      </c>
      <c r="H107" s="64"/>
      <c r="I107" s="59">
        <v>0</v>
      </c>
      <c r="J107" s="58"/>
      <c r="K107" s="59">
        <v>63754936</v>
      </c>
    </row>
    <row r="108" spans="1:11" ht="21.75" customHeight="1">
      <c r="A108" s="9"/>
      <c r="B108" s="22"/>
      <c r="C108" s="3"/>
      <c r="J108" s="24"/>
    </row>
    <row r="109" spans="1:11" ht="21.75" customHeight="1">
      <c r="A109" s="6" t="s">
        <v>14</v>
      </c>
      <c r="B109" s="22"/>
      <c r="C109" s="3"/>
      <c r="E109" s="26"/>
      <c r="F109" s="26"/>
      <c r="G109" s="26"/>
    </row>
    <row r="122" spans="2:14" s="4" customFormat="1" ht="21.75" customHeight="1">
      <c r="B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2:14" s="4" customFormat="1" ht="21.75" customHeight="1">
      <c r="B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2:14" s="4" customFormat="1" ht="21.75" customHeight="1">
      <c r="B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</row>
    <row r="125" spans="2:14" s="4" customFormat="1" ht="21.75" customHeight="1">
      <c r="B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</row>
    <row r="126" spans="2:14" s="4" customFormat="1" ht="21.75" customHeight="1">
      <c r="B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</row>
    <row r="127" spans="2:14" s="4" customFormat="1" ht="21.75" customHeight="1">
      <c r="B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</row>
    <row r="128" spans="2:14" s="4" customFormat="1" ht="21.75" customHeight="1">
      <c r="B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</row>
    <row r="129" spans="2:14" s="4" customFormat="1" ht="21.75" customHeight="1">
      <c r="B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</row>
    <row r="130" spans="2:14" s="4" customFormat="1" ht="21.75" customHeight="1">
      <c r="B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</row>
    <row r="131" spans="2:14" s="4" customFormat="1" ht="21.75" customHeight="1">
      <c r="B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</row>
    <row r="132" spans="2:14" s="4" customFormat="1" ht="21.75" customHeight="1">
      <c r="B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</row>
    <row r="133" spans="2:14" s="4" customFormat="1" ht="21.75" customHeight="1">
      <c r="B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</row>
    <row r="134" spans="2:14" s="4" customFormat="1" ht="21.75" customHeight="1">
      <c r="B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</row>
    <row r="135" spans="2:14" s="4" customFormat="1" ht="21.75" customHeight="1">
      <c r="B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</row>
    <row r="136" spans="2:14" s="4" customFormat="1" ht="21.75" customHeight="1">
      <c r="B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</row>
    <row r="137" spans="2:14" s="4" customFormat="1" ht="21.75" customHeight="1">
      <c r="B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</row>
    <row r="138" spans="2:14" s="4" customFormat="1" ht="21.75" customHeight="1">
      <c r="B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</row>
    <row r="139" spans="2:14" s="4" customFormat="1" ht="21.75" customHeight="1">
      <c r="B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</row>
    <row r="140" spans="2:14" s="4" customFormat="1" ht="21.75" customHeight="1">
      <c r="B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</row>
    <row r="141" spans="2:14" s="4" customFormat="1" ht="21.75" customHeight="1">
      <c r="B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</row>
    <row r="142" spans="2:14" s="4" customFormat="1" ht="21.75" customHeight="1">
      <c r="B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</row>
    <row r="143" spans="2:14" s="4" customFormat="1" ht="21.75" customHeight="1">
      <c r="B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</row>
    <row r="144" spans="2:14" s="4" customFormat="1" ht="21.75" customHeight="1">
      <c r="B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</row>
    <row r="145" spans="2:14" s="4" customFormat="1" ht="21.75" customHeight="1">
      <c r="B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</row>
    <row r="146" spans="2:14" s="4" customFormat="1" ht="21.75" customHeight="1">
      <c r="B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</row>
    <row r="147" spans="2:14" s="4" customFormat="1" ht="21.75" customHeight="1">
      <c r="B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</row>
    <row r="148" spans="2:14" s="4" customFormat="1" ht="21.75" customHeight="1">
      <c r="B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</row>
    <row r="149" spans="2:14" s="4" customFormat="1" ht="21.75" customHeight="1">
      <c r="B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</row>
    <row r="150" spans="2:14" s="4" customFormat="1" ht="21.75" customHeight="1">
      <c r="B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</row>
    <row r="151" spans="2:14" s="4" customFormat="1" ht="21.75" customHeight="1">
      <c r="B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</row>
    <row r="152" spans="2:14" s="4" customFormat="1" ht="21.75" customHeight="1">
      <c r="B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</row>
    <row r="153" spans="2:14" s="4" customFormat="1" ht="21.75" customHeight="1">
      <c r="B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</row>
    <row r="154" spans="2:14" s="4" customFormat="1" ht="21.75" customHeight="1">
      <c r="B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</row>
    <row r="155" spans="2:14" s="4" customFormat="1" ht="21.75" customHeight="1">
      <c r="B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</row>
    <row r="156" spans="2:14" s="4" customFormat="1" ht="21.75" customHeight="1">
      <c r="B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</row>
    <row r="157" spans="2:14" s="4" customFormat="1" ht="21.75" customHeight="1">
      <c r="B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</row>
    <row r="158" spans="2:14" s="4" customFormat="1" ht="21.75" customHeight="1">
      <c r="B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</row>
    <row r="159" spans="2:14" s="4" customFormat="1" ht="21.75" customHeight="1">
      <c r="B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</row>
    <row r="160" spans="2:14" s="4" customFormat="1" ht="21.75" customHeight="1">
      <c r="B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</row>
    <row r="161" spans="2:14" s="4" customFormat="1" ht="21.75" customHeight="1">
      <c r="B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</row>
    <row r="162" spans="2:14" s="4" customFormat="1" ht="21.75" customHeight="1">
      <c r="B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</row>
    <row r="163" spans="2:14" s="4" customFormat="1" ht="21.75" customHeight="1">
      <c r="B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</row>
    <row r="164" spans="2:14" s="4" customFormat="1" ht="21.75" customHeight="1">
      <c r="B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</row>
    <row r="165" spans="2:14" s="4" customFormat="1" ht="21.75" customHeight="1">
      <c r="B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</row>
    <row r="166" spans="2:14" s="4" customFormat="1" ht="21.75" customHeight="1">
      <c r="B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</row>
    <row r="167" spans="2:14" s="4" customFormat="1" ht="21.75" customHeight="1">
      <c r="B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</row>
    <row r="168" spans="2:14" s="4" customFormat="1" ht="21.75" customHeight="1">
      <c r="B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</row>
    <row r="169" spans="2:14" s="4" customFormat="1" ht="21.75" customHeight="1">
      <c r="B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</row>
    <row r="170" spans="2:14" s="4" customFormat="1" ht="21.75" customHeight="1">
      <c r="B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</row>
    <row r="171" spans="2:14" s="4" customFormat="1" ht="21.75" customHeight="1">
      <c r="B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</row>
    <row r="172" spans="2:14" s="4" customFormat="1" ht="21.75" customHeight="1">
      <c r="B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</row>
    <row r="173" spans="2:14" s="4" customFormat="1" ht="21.75" customHeight="1">
      <c r="B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</row>
  </sheetData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1" manualBreakCount="1">
    <brk id="5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7" ma:contentTypeDescription="Create a new document." ma:contentTypeScope="" ma:versionID="095f6c38c2d27cc1a7986fda5d2ca5b4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6e6002de97f35b51519510e5727e9249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C9DB9D-A8AF-4111-A412-67D29D3367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BA3CD8-F6A3-4DBF-A18D-D9A2EFF302EC}">
  <ds:schemaRefs>
    <ds:schemaRef ds:uri="http://schemas.microsoft.com/office/2006/documentManagement/types"/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9262299-ddf4-444d-ade7-f94847eab836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670EA20F-7C5C-44D6-8BCF-2FD4CF9107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74452</vt:lpwstr>
  </property>
  <property fmtid="{D5CDD505-2E9C-101B-9397-08002B2CF9AE}" pid="4" name="OptimizationTime">
    <vt:lpwstr>20240212_1611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2024-02-09T11:57:11Z</cp:lastPrinted>
  <dcterms:created xsi:type="dcterms:W3CDTF">2011-03-08T09:02:15Z</dcterms:created>
  <dcterms:modified xsi:type="dcterms:W3CDTF">2024-02-12T08:58:30Z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