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activeTab="4"/>
  </bookViews>
  <sheets>
    <sheet name="BS" sheetId="2" r:id="rId1"/>
    <sheet name="PL" sheetId="3" r:id="rId2"/>
    <sheet name="Consolidated" sheetId="4" r:id="rId3"/>
    <sheet name="The Company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BS!$A$1:$K$110</definedName>
    <definedName name="_xlnm.Print_Area" localSheetId="4">CF!$A$1:$L$115</definedName>
    <definedName name="_xlnm.Print_Area" localSheetId="2">Consolidated!$A$1:$AC$39</definedName>
    <definedName name="_xlnm.Print_Area" localSheetId="1">PL!$A$1:$L$74</definedName>
    <definedName name="_xlnm.Print_Area" localSheetId="3">'The Company'!$A$1:$AA$39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89">BS!$A$91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เบี้ยประกันจ่ายล่วงหน้า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โอน">#REF!</definedName>
    <definedName name="โอน3">[140]노무비!#REF!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8" i="6" l="1"/>
  <c r="I88" i="6"/>
  <c r="G88" i="6"/>
  <c r="E88" i="6"/>
  <c r="K75" i="6"/>
  <c r="I75" i="6"/>
  <c r="G75" i="6"/>
  <c r="E75" i="6"/>
  <c r="Z35" i="5"/>
  <c r="X35" i="5"/>
  <c r="Z34" i="5"/>
  <c r="X34" i="5"/>
  <c r="R34" i="5"/>
  <c r="X32" i="5"/>
  <c r="H32" i="5"/>
  <c r="F32" i="5"/>
  <c r="Z32" i="5" s="1"/>
  <c r="Z30" i="5"/>
  <c r="L30" i="5"/>
  <c r="Z29" i="5"/>
  <c r="X29" i="5"/>
  <c r="J29" i="5"/>
  <c r="X27" i="5"/>
  <c r="V27" i="5"/>
  <c r="T27" i="5"/>
  <c r="P27" i="5"/>
  <c r="N27" i="5"/>
  <c r="L27" i="5"/>
  <c r="J27" i="5"/>
  <c r="H27" i="5"/>
  <c r="F27" i="5"/>
  <c r="D27" i="5"/>
  <c r="Z26" i="5"/>
  <c r="X26" i="5"/>
  <c r="R26" i="5"/>
  <c r="X25" i="5"/>
  <c r="J24" i="5"/>
  <c r="J36" i="5" s="1"/>
  <c r="J38" i="5" s="1"/>
  <c r="V22" i="5"/>
  <c r="V24" i="5" s="1"/>
  <c r="V36" i="5" s="1"/>
  <c r="T22" i="5"/>
  <c r="T24" i="5" s="1"/>
  <c r="T36" i="5" s="1"/>
  <c r="P22" i="5"/>
  <c r="P37" i="5" s="1"/>
  <c r="N22" i="5"/>
  <c r="J22" i="5"/>
  <c r="D22" i="5"/>
  <c r="D37" i="5" s="1"/>
  <c r="Z21" i="5"/>
  <c r="X21" i="5"/>
  <c r="Z20" i="5"/>
  <c r="X20" i="5"/>
  <c r="Z19" i="5"/>
  <c r="X19" i="5"/>
  <c r="Z17" i="5"/>
  <c r="X16" i="5"/>
  <c r="Z16" i="5" s="1"/>
  <c r="X14" i="5"/>
  <c r="X22" i="5" s="1"/>
  <c r="V14" i="5"/>
  <c r="T14" i="5"/>
  <c r="P14" i="5"/>
  <c r="N14" i="5"/>
  <c r="L14" i="5"/>
  <c r="L22" i="5" s="1"/>
  <c r="L24" i="5" s="1"/>
  <c r="L36" i="5" s="1"/>
  <c r="L38" i="5" s="1"/>
  <c r="H14" i="5"/>
  <c r="H22" i="5" s="1"/>
  <c r="F14" i="5"/>
  <c r="F22" i="5" s="1"/>
  <c r="D14" i="5"/>
  <c r="X13" i="5"/>
  <c r="Z13" i="5" s="1"/>
  <c r="X12" i="5"/>
  <c r="P37" i="4"/>
  <c r="V35" i="4"/>
  <c r="X35" i="4" s="1"/>
  <c r="AB35" i="4" s="1"/>
  <c r="V34" i="4"/>
  <c r="X34" i="4" s="1"/>
  <c r="AB34" i="4" s="1"/>
  <c r="V32" i="4"/>
  <c r="X32" i="4" s="1"/>
  <c r="AB32" i="4" s="1"/>
  <c r="V30" i="4"/>
  <c r="X30" i="4" s="1"/>
  <c r="AB30" i="4" s="1"/>
  <c r="Z29" i="4"/>
  <c r="AB29" i="4" s="1"/>
  <c r="X29" i="4"/>
  <c r="V29" i="4"/>
  <c r="V27" i="4"/>
  <c r="T27" i="4"/>
  <c r="P27" i="4"/>
  <c r="N27" i="4"/>
  <c r="L27" i="4"/>
  <c r="H27" i="4"/>
  <c r="F27" i="4"/>
  <c r="D27" i="4"/>
  <c r="X26" i="4"/>
  <c r="AB26" i="4" s="1"/>
  <c r="V26" i="4"/>
  <c r="V25" i="4"/>
  <c r="L24" i="4"/>
  <c r="L36" i="4" s="1"/>
  <c r="L38" i="4" s="1"/>
  <c r="J24" i="4"/>
  <c r="J36" i="4" s="1"/>
  <c r="J38" i="4" s="1"/>
  <c r="T22" i="4"/>
  <c r="T24" i="4" s="1"/>
  <c r="L22" i="4"/>
  <c r="L37" i="4" s="1"/>
  <c r="J22" i="4"/>
  <c r="H22" i="4"/>
  <c r="F22" i="4"/>
  <c r="D22" i="4"/>
  <c r="T21" i="4"/>
  <c r="V21" i="4" s="1"/>
  <c r="X21" i="4" s="1"/>
  <c r="AB21" i="4" s="1"/>
  <c r="X20" i="4"/>
  <c r="AB20" i="4" s="1"/>
  <c r="V20" i="4"/>
  <c r="AB19" i="4"/>
  <c r="X19" i="4"/>
  <c r="V19" i="4"/>
  <c r="V17" i="4"/>
  <c r="X17" i="4" s="1"/>
  <c r="AB17" i="4" s="1"/>
  <c r="V16" i="4"/>
  <c r="V22" i="4" s="1"/>
  <c r="V37" i="4" s="1"/>
  <c r="T14" i="4"/>
  <c r="V14" i="4" s="1"/>
  <c r="P14" i="4"/>
  <c r="P22" i="4" s="1"/>
  <c r="P24" i="4" s="1"/>
  <c r="P36" i="4" s="1"/>
  <c r="P38" i="4" s="1"/>
  <c r="N14" i="4"/>
  <c r="N22" i="4" s="1"/>
  <c r="N37" i="4" s="1"/>
  <c r="L14" i="4"/>
  <c r="H14" i="4"/>
  <c r="F14" i="4"/>
  <c r="D14" i="4"/>
  <c r="X13" i="4"/>
  <c r="AB13" i="4" s="1"/>
  <c r="V13" i="4"/>
  <c r="V12" i="4"/>
  <c r="V11" i="4"/>
  <c r="X11" i="4" s="1"/>
  <c r="I45" i="3"/>
  <c r="G45" i="3"/>
  <c r="E45" i="3"/>
  <c r="K44" i="3"/>
  <c r="K45" i="3" s="1"/>
  <c r="I44" i="3"/>
  <c r="G44" i="3"/>
  <c r="E44" i="3"/>
  <c r="K26" i="3"/>
  <c r="I26" i="3"/>
  <c r="G26" i="3"/>
  <c r="E26" i="3"/>
  <c r="K21" i="3"/>
  <c r="K27" i="3" s="1"/>
  <c r="K29" i="3" s="1"/>
  <c r="K32" i="3" s="1"/>
  <c r="I17" i="3"/>
  <c r="I21" i="3" s="1"/>
  <c r="I27" i="3" s="1"/>
  <c r="I29" i="3" s="1"/>
  <c r="I32" i="3" s="1"/>
  <c r="G17" i="3"/>
  <c r="G21" i="3" s="1"/>
  <c r="E17" i="3"/>
  <c r="E21" i="3" s="1"/>
  <c r="K14" i="3"/>
  <c r="K17" i="3" s="1"/>
  <c r="I14" i="3"/>
  <c r="G14" i="3"/>
  <c r="E14" i="3"/>
  <c r="I102" i="2"/>
  <c r="G102" i="2"/>
  <c r="E102" i="2"/>
  <c r="K100" i="2"/>
  <c r="K102" i="2" s="1"/>
  <c r="I100" i="2"/>
  <c r="G100" i="2"/>
  <c r="E100" i="2"/>
  <c r="K74" i="2"/>
  <c r="I74" i="2"/>
  <c r="G74" i="2"/>
  <c r="E74" i="2"/>
  <c r="K64" i="2"/>
  <c r="K75" i="2" s="1"/>
  <c r="K103" i="2" s="1"/>
  <c r="I64" i="2"/>
  <c r="I75" i="2" s="1"/>
  <c r="I103" i="2" s="1"/>
  <c r="G64" i="2"/>
  <c r="G75" i="2" s="1"/>
  <c r="G103" i="2" s="1"/>
  <c r="E64" i="2"/>
  <c r="E75" i="2" s="1"/>
  <c r="E103" i="2" s="1"/>
  <c r="K42" i="2"/>
  <c r="I42" i="2"/>
  <c r="G42" i="2"/>
  <c r="E42" i="2"/>
  <c r="K24" i="2"/>
  <c r="K43" i="2" s="1"/>
  <c r="K104" i="2" s="1"/>
  <c r="I24" i="2"/>
  <c r="I43" i="2" s="1"/>
  <c r="G24" i="2"/>
  <c r="E24" i="2"/>
  <c r="K8" i="6" l="1"/>
  <c r="K30" i="6" s="1"/>
  <c r="K51" i="6" s="1"/>
  <c r="K55" i="6" s="1"/>
  <c r="K91" i="6" s="1"/>
  <c r="K93" i="6" s="1"/>
  <c r="K94" i="6" s="1"/>
  <c r="K34" i="3"/>
  <c r="AB11" i="4"/>
  <c r="X24" i="5"/>
  <c r="X36" i="5" s="1"/>
  <c r="X38" i="5" s="1"/>
  <c r="X37" i="5"/>
  <c r="D37" i="4"/>
  <c r="D24" i="4"/>
  <c r="F37" i="5"/>
  <c r="F24" i="5"/>
  <c r="F36" i="5" s="1"/>
  <c r="F38" i="5" s="1"/>
  <c r="F37" i="4"/>
  <c r="F24" i="4"/>
  <c r="F36" i="4" s="1"/>
  <c r="F38" i="4" s="1"/>
  <c r="H37" i="5"/>
  <c r="H24" i="5"/>
  <c r="H36" i="5" s="1"/>
  <c r="H38" i="5" s="1"/>
  <c r="X16" i="4"/>
  <c r="AB16" i="4" s="1"/>
  <c r="N24" i="5"/>
  <c r="N36" i="5" s="1"/>
  <c r="N38" i="5" s="1"/>
  <c r="N37" i="5"/>
  <c r="I8" i="6"/>
  <c r="I30" i="6" s="1"/>
  <c r="I51" i="6" s="1"/>
  <c r="I55" i="6" s="1"/>
  <c r="I91" i="6" s="1"/>
  <c r="I93" i="6" s="1"/>
  <c r="I94" i="6" s="1"/>
  <c r="I34" i="3"/>
  <c r="H24" i="4"/>
  <c r="H36" i="4" s="1"/>
  <c r="H38" i="4" s="1"/>
  <c r="H37" i="4"/>
  <c r="N24" i="4"/>
  <c r="N36" i="4" s="1"/>
  <c r="N38" i="4" s="1"/>
  <c r="G43" i="2"/>
  <c r="G104" i="2" s="1"/>
  <c r="E27" i="3"/>
  <c r="E29" i="3" s="1"/>
  <c r="E32" i="3" s="1"/>
  <c r="E43" i="2"/>
  <c r="E104" i="2" s="1"/>
  <c r="I104" i="2"/>
  <c r="G27" i="3"/>
  <c r="G29" i="3" s="1"/>
  <c r="G32" i="3" s="1"/>
  <c r="T36" i="4"/>
  <c r="V24" i="4"/>
  <c r="V36" i="4" s="1"/>
  <c r="V38" i="4" s="1"/>
  <c r="L37" i="5"/>
  <c r="P24" i="5"/>
  <c r="P36" i="5" s="1"/>
  <c r="P38" i="5" s="1"/>
  <c r="D24" i="5"/>
  <c r="D36" i="5" s="1"/>
  <c r="D38" i="5" s="1"/>
  <c r="G8" i="6" l="1"/>
  <c r="G30" i="6" s="1"/>
  <c r="G51" i="6" s="1"/>
  <c r="G55" i="6" s="1"/>
  <c r="G91" i="6" s="1"/>
  <c r="G93" i="6" s="1"/>
  <c r="G94" i="6" s="1"/>
  <c r="G34" i="3"/>
  <c r="I47" i="3"/>
  <c r="I62" i="3" s="1"/>
  <c r="E62" i="3" s="1"/>
  <c r="I57" i="3"/>
  <c r="E8" i="6"/>
  <c r="E30" i="6" s="1"/>
  <c r="E51" i="6" s="1"/>
  <c r="E55" i="6" s="1"/>
  <c r="E91" i="6" s="1"/>
  <c r="E93" i="6" s="1"/>
  <c r="E94" i="6" s="1"/>
  <c r="E34" i="3"/>
  <c r="K57" i="3"/>
  <c r="K47" i="3"/>
  <c r="K62" i="3" s="1"/>
  <c r="G62" i="3" s="1"/>
  <c r="D36" i="4"/>
  <c r="D38" i="4" s="1"/>
  <c r="E59" i="3" l="1"/>
  <c r="E47" i="3"/>
  <c r="E64" i="3" s="1"/>
  <c r="E63" i="3" s="1"/>
  <c r="R25" i="5"/>
  <c r="E57" i="3"/>
  <c r="R25" i="4" s="1"/>
  <c r="G47" i="3"/>
  <c r="G64" i="3" s="1"/>
  <c r="G63" i="3" s="1"/>
  <c r="G59" i="3"/>
  <c r="G57" i="3"/>
  <c r="R12" i="4" s="1"/>
  <c r="R12" i="5"/>
  <c r="Z12" i="5" l="1"/>
  <c r="Z14" i="5" s="1"/>
  <c r="Z22" i="5" s="1"/>
  <c r="R14" i="5"/>
  <c r="R22" i="5" s="1"/>
  <c r="X25" i="4"/>
  <c r="R27" i="4"/>
  <c r="X27" i="4" s="1"/>
  <c r="G58" i="3"/>
  <c r="Z12" i="4" s="1"/>
  <c r="Z14" i="4" s="1"/>
  <c r="Z22" i="4" s="1"/>
  <c r="X12" i="4"/>
  <c r="AB12" i="4" s="1"/>
  <c r="R14" i="4"/>
  <c r="R27" i="5"/>
  <c r="Z25" i="5"/>
  <c r="Z27" i="5" s="1"/>
  <c r="E58" i="3"/>
  <c r="Z25" i="4" s="1"/>
  <c r="Z27" i="4" s="1"/>
  <c r="Z37" i="4" l="1"/>
  <c r="Z24" i="4"/>
  <c r="Z36" i="4" s="1"/>
  <c r="Z38" i="4" s="1"/>
  <c r="AB27" i="4"/>
  <c r="R22" i="4"/>
  <c r="R24" i="4" s="1"/>
  <c r="X14" i="4"/>
  <c r="AB25" i="4"/>
  <c r="R24" i="5"/>
  <c r="R36" i="5" s="1"/>
  <c r="R38" i="5" s="1"/>
  <c r="R37" i="5"/>
  <c r="Z37" i="5"/>
  <c r="Z24" i="5"/>
  <c r="Z36" i="5" s="1"/>
  <c r="Z38" i="5" s="1"/>
  <c r="AB14" i="4" l="1"/>
  <c r="AB22" i="4" s="1"/>
  <c r="AB37" i="4" s="1"/>
  <c r="X22" i="4"/>
  <c r="X37" i="4" s="1"/>
  <c r="R37" i="4"/>
  <c r="R36" i="4"/>
  <c r="R38" i="4" s="1"/>
  <c r="X24" i="4"/>
  <c r="X36" i="4" l="1"/>
  <c r="X38" i="4" s="1"/>
  <c r="AB24" i="4"/>
  <c r="AB36" i="4" s="1"/>
  <c r="AB38" i="4" s="1"/>
</calcChain>
</file>

<file path=xl/comments1.xml><?xml version="1.0" encoding="utf-8"?>
<comments xmlns="http://schemas.openxmlformats.org/spreadsheetml/2006/main">
  <authors>
    <author>Ernst &amp; Young</author>
  </authors>
  <commentList>
    <comment ref="A36" authorId="0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<sst xmlns="http://schemas.openxmlformats.org/spreadsheetml/2006/main" count="439" uniqueCount="290">
  <si>
    <t>บริษัท เจ เอ็ม ที เน็ทเวอร์ค เซอร์วิสเซ็ส จำกัด (มหาชน) และบริษัทย่อย</t>
  </si>
  <si>
    <t>งบแสดงฐานะการเงิน</t>
  </si>
  <si>
    <t>ณ วันที่ 31 ธันวาคม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</si>
  <si>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</si>
  <si>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</si>
  <si>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</si>
  <si>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</si>
  <si>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</si>
  <si>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</si>
  <si>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</si>
  <si>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</si>
  <si>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</si>
  <si>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</si>
  <si>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ลูกหนี้การค้าและลูกหนี้อื่น</t>
  </si>
  <si>
    <t>6, 8</t>
  </si>
  <si>
    <t>รายได้ค้างรับ</t>
  </si>
  <si>
    <t>6, 9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</si>
  <si>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</si>
  <si>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</si>
  <si>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</si>
  <si>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เงินให้สินเชื่อจากการซื้อลูกหนี้คาดว่าจะได้รับชำระ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</si>
  <si>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</si>
  <si>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</si>
  <si>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เงินให้กู้ยืมระยะยาวแก่บริษัทที่เกี่ยวข้องกันที่ถึงกำหนดชำระ</t>
  </si>
  <si>
    <t>สินทรัพย์ทางการเงินหมุนเวียนอื่น</t>
  </si>
  <si>
    <t>ทรัพย์สินรอการขาย</t>
  </si>
  <si>
    <t>สินทรัพย์หมุนเวียนอื่น</t>
  </si>
  <si>
    <t>6, 15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</si>
  <si>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</si>
  <si>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</si>
  <si>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</si>
  <si>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</si>
  <si>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</si>
  <si>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</si>
  <si>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</si>
  <si>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6, 14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</si>
  <si>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</si>
  <si>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</si>
  <si>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</si>
  <si>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</si>
  <si>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คอมพิวเตอร์ซอฟต์แวร์</t>
  </si>
  <si>
    <t xml:space="preserve">สินทรัพย์สิทธิการใช้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</si>
  <si>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</si>
  <si>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</si>
  <si>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</si>
  <si>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</si>
  <si>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</si>
  <si>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</si>
  <si>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</si>
  <si>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</si>
  <si>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</si>
  <si>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</si>
  <si>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</si>
  <si>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6, 25</t>
  </si>
  <si>
    <t>เจ้าหนี้จากการซื้อลูกหนี้</t>
  </si>
  <si>
    <t>หนี้สินจากสัญญาประกันภัย</t>
  </si>
  <si>
    <t>เจ้าหนี้บริษัทประกันภัยต่อ</t>
  </si>
  <si>
    <t>ส่วนของหนี้สินตามสัญญาเช่าที่ถึงกำหนดชำระภายในหนึ่งปี</t>
  </si>
  <si>
    <t>6, 22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</si>
  <si>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</si>
  <si>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</si>
  <si>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</si>
  <si>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</si>
  <si>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6, 28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</si>
  <si>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</si>
  <si>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</si>
  <si>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</si>
  <si>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เงินกู้ยืมระยะยาว - สุทธิจากส่วนที่ถึงกำหนดชำระ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</si>
  <si>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</si>
  <si>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</si>
  <si>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</si>
  <si>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</si>
  <si>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</si>
  <si>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</si>
  <si>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</si>
  <si>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</si>
  <si>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</si>
  <si>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1,531,104,648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</si>
  <si>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</si>
  <si>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1,459,739,561 หุ้น มูลค่าหุ้นละ 0.5 บาท</t>
  </si>
  <si>
    <t xml:space="preserve">         (2565: หุ้นสามัญ 1,459,148,903 หุ้น มูลค่าหุ้นละ 0.5 บาท)</t>
  </si>
  <si>
    <t>ส่วนเกินมูลค่าหุ้นสามัญ</t>
  </si>
  <si>
    <t>เงินรับล่วงหน้าค่าหุ้น</t>
  </si>
  <si>
    <t>ส่วนเกิน (ต่ำ) จากการเปลี่ยนแปลงสัดส่วนเงินลงทุนในบริษัทย่อย</t>
  </si>
  <si>
    <t>ส่วนทุนจากการจ่ายโดยใช้หุ้นเป็นเกณฑ์</t>
  </si>
  <si>
    <t>ส่วนเกินทุนหุ้นทุนซื้อคืน - 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</si>
  <si>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</si>
  <si>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</si>
  <si>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</si>
  <si>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</si>
  <si>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</si>
  <si>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</si>
  <si>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</si>
  <si>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</si>
  <si>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</si>
  <si>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</si>
  <si>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2566</t>
  </si>
  <si>
    <t>กำไรขาดทุน:</t>
  </si>
  <si>
    <t>รายได้</t>
  </si>
  <si>
    <t>รายได้จากสัญญาที่ทำกับลูกค้า</t>
  </si>
  <si>
    <t>6, 35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</si>
  <si>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</si>
  <si>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</si>
  <si>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</si>
  <si>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รายได้จากการรับประกันภัย</t>
  </si>
  <si>
    <t>6, 36</t>
  </si>
  <si>
    <t>รวมรายได้</t>
  </si>
  <si>
    <t>ต้นทุนการให้บริการ</t>
  </si>
  <si>
    <t>ค่าใช้จ่ายในการรับประกันภัย</t>
  </si>
  <si>
    <t>6, 37</t>
  </si>
  <si>
    <t>กำไรขั้นต้น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</si>
  <si>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</si>
  <si>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</si>
  <si>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รายได้อื่น</t>
  </si>
  <si>
    <t>กำไรก่อนค่าใช้จ่าย</t>
  </si>
  <si>
    <t>ค่าใช้จ่ายในการบริหาร</t>
  </si>
  <si>
    <t xml:space="preserve">โอนกลับผลขาดทุนด้านเครดิตที่คาดว่าจะเกิดขึ้น </t>
  </si>
  <si>
    <t xml:space="preserve">   (ผลขาดทุนด้านเครดิตที่คาดว่าจะเกิดขึ้น)</t>
  </si>
  <si>
    <t>หนี้สูญและหนี้สงสัยจะสูญ</t>
  </si>
  <si>
    <t>รวมค่าใช้จ่าย</t>
  </si>
  <si>
    <t>กำไรจากการดำเนินงาน</t>
  </si>
  <si>
    <t>ต้นทุนทางการเงิน</t>
  </si>
  <si>
    <t>กำไรจากการดำเนินงาน - สุทธิจากค่าใช้จ่ายทางการเงิน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</si>
  <si>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</si>
  <si>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</si>
  <si>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</si>
  <si>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</si>
  <si>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</si>
  <si>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</si>
  <si>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</si>
  <si>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</si>
  <si>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</si>
  <si>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</si>
  <si>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</si>
  <si>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ส่วนแบ่งกำไรขาดทุนเบ็ดเสร็จอื่นจากเงินลงทุนในบริษัทย่อย 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</si>
  <si>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</si>
  <si>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</si>
  <si>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</si>
  <si>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</si>
  <si>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</si>
  <si>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</si>
  <si>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</si>
  <si>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</si>
  <si>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</si>
  <si>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</si>
  <si>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</si>
  <si>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>กำไรต่อหุ้นปรับลด</t>
  </si>
  <si>
    <t xml:space="preserve">   กำไรส่วนที่เป็นของผู้ถือหุ้นของบริษัทฯ</t>
  </si>
  <si>
    <t xml:space="preserve">งบแสดงการเปลี่ยนแปลงส่วนของผู้ถือหุ้น </t>
  </si>
  <si>
    <t xml:space="preserve"> ส่วนเกิน (ต่ำ) จาก </t>
  </si>
  <si>
    <t>ส่วนของผู้มี</t>
  </si>
  <si>
    <t xml:space="preserve">การเปลี่ยนแปลง </t>
  </si>
  <si>
    <t>ส่วนทุนจาก</t>
  </si>
  <si>
    <t>กำไรขาดทุนเบ็ดเสร็จอื่น</t>
  </si>
  <si>
    <t>รวม</t>
  </si>
  <si>
    <t>ส่วนได้เสียที่</t>
  </si>
  <si>
    <t>ส่วนเกินมูลค่า</t>
  </si>
  <si>
    <t>เงินรับล่วงหน้า</t>
  </si>
  <si>
    <t xml:space="preserve"> สัดส่วนเงินลงทุน </t>
  </si>
  <si>
    <t>การจ่ายโดย</t>
  </si>
  <si>
    <t>ส่วนเกินทุน</t>
  </si>
  <si>
    <t>สำรองสำหรับ</t>
  </si>
  <si>
    <t>องค์ประกอบอื่น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</si>
  <si>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</si>
  <si>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</si>
  <si>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</si>
  <si>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</si>
  <si>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 xml:space="preserve"> ในบริษัทย่อย </t>
  </si>
  <si>
    <t>ใช้หุ้นเป็นเกณฑ์</t>
  </si>
  <si>
    <t>หุ้นทุนซื้อคืน</t>
  </si>
  <si>
    <t>จัดสรรแล้ว</t>
  </si>
  <si>
    <t>ยังไม่ได้จัดสรร</t>
  </si>
  <si>
    <t>มูลค่ายุติธรรม</t>
  </si>
  <si>
    <t>ของส่วนของผู้ถือหุ้น</t>
  </si>
  <si>
    <t>ของบริษัทฯ</t>
  </si>
  <si>
    <t>ขอบบริษัทย่อย</t>
  </si>
  <si>
    <t>ยอดคงเหลือ ณ วันที่ 1 มกราคม 2565</t>
  </si>
  <si>
    <t>ส่วนต่ำจากการเปลี่ยนแปลงสัดส่วน</t>
  </si>
  <si>
    <t xml:space="preserve">   เงินลงทุนในบริษัทย่อย</t>
  </si>
  <si>
    <t>การจ่ายโดยใช้หุ้นเป็นเกณฑ์ (หมายเหตุ 33)</t>
  </si>
  <si>
    <t>เพิ่มทุนจากการใช้สิทธิตามใบสำคัญ</t>
  </si>
  <si>
    <t xml:space="preserve">   แสดงสิทธิ (หมายเหตุ 32)</t>
  </si>
  <si>
    <t>เงินปันผลจ่าย (หมายเหตุ 44)</t>
  </si>
  <si>
    <t>โอนไปกำไรสะสม (หมายเหตุ 14)</t>
  </si>
  <si>
    <t>ยอดคงเหลือ ณ วันที่ 31 ธันวาคม 2565</t>
  </si>
  <si>
    <t>ยอดคงเหลือ ณ วันที่ 1 มกราคม 2566</t>
  </si>
  <si>
    <t>ส่วนเกินจากการเปลี่ยนแปลงสัดส่วน</t>
  </si>
  <si>
    <t xml:space="preserve">   เงินลงทุนในบริษัทย่อย (หมายเหตุ 16)</t>
  </si>
  <si>
    <t xml:space="preserve">   แสดงสิทธิ (หมายเหตุ 32,33)</t>
  </si>
  <si>
    <t>โอนส่วนทุนจากการจ่ายโดยใช้หุ้นเป็นเกณฑ์</t>
  </si>
  <si>
    <t xml:space="preserve">   ไปกำไรสะสม (หมายเหตุ 33.3)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</si>
  <si>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</si>
  <si>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</si>
  <si>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 xml:space="preserve"> เปลี่ยนแปลง </t>
  </si>
  <si>
    <t>ส่วนแบ่งกำไรขาดทุน</t>
  </si>
  <si>
    <t>เบ็ดเสร็จอื่นจาก</t>
  </si>
  <si>
    <t xml:space="preserve">กำไรขาดทุนเบ็ดเสร็จอื่นสำหรับปี </t>
  </si>
  <si>
    <t>งบกระแสเงินสด</t>
  </si>
  <si>
    <t>2566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</si>
  <si>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</si>
  <si>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</si>
  <si>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</si>
  <si>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</si>
  <si>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</si>
  <si>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</si>
  <si>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หนี้สูญและค่าเผื่อหนี้สงสัยจะสูญ</t>
  </si>
  <si>
    <t xml:space="preserve">   ค่าใช้จ่ายจากหนี้สินสัญญาประกันภัย</t>
  </si>
  <si>
    <t xml:space="preserve">   ผลขาดทุนจากการด้อยค่าทรัพย์สินรอการขาย</t>
  </si>
  <si>
    <t xml:space="preserve">   ผลขาดทุนจากการด้อยค่าสินทรัพย์ไม่หมุนเวียนอื่น</t>
  </si>
  <si>
    <t xml:space="preserve">   มูลค่ายุติธรรมของอสังหาริมทรัพย์เพื่อการลงทุนลดลง</t>
  </si>
  <si>
    <t xml:space="preserve">   สำรองเบี้ยประกันภัยที่ยังไม่ถือเป็นรายได้ (โอนกลับ)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</si>
  <si>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</si>
  <si>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ส่วนแบ่งกำไรจากเงินลงทุนในการร่วมค้า</t>
  </si>
  <si>
    <t xml:space="preserve">   กำไรจากการจำหน่ายทรัพย์สินรอการขาย</t>
  </si>
  <si>
    <t xml:space="preserve">   ขาดทุน (กำไร) จากการจำหน่ายและตัดจำหน่ายสินทรัพย์</t>
  </si>
  <si>
    <t xml:space="preserve">   กำไรจากการเปลี่ยนแปลงในมูลค่ายุติธรรมของสินทรัพย์ทางการเงิน</t>
  </si>
  <si>
    <t xml:space="preserve">   ค่าใช้จ่ายผลประโยชน์ระยะยาวของพนักงาน</t>
  </si>
  <si>
    <t xml:space="preserve">   รายการจ่ายโดยใช้หุ้นเป็นเกณฑ์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</si>
  <si>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</si>
  <si>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</si>
  <si>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</si>
  <si>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</si>
  <si>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</si>
  <si>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</si>
  <si>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</si>
  <si>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</si>
  <si>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รายได้ค้างรับ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</si>
  <si>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</si>
  <si>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</si>
  <si>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</si>
  <si>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</si>
  <si>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</si>
  <si>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</si>
  <si>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</si>
  <si>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</si>
  <si>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</si>
  <si>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</si>
  <si>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</si>
  <si>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</si>
  <si>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</si>
  <si>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</si>
  <si>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</si>
  <si>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</si>
  <si>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</si>
  <si>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</si>
  <si>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</si>
  <si>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</si>
  <si>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</si>
  <si>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</si>
  <si>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</si>
  <si>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</si>
  <si>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เงินให้กู้ยืมระยะสั้นแก่บริษัทที่เกี่ยวข้องกัน (เพิ่มขึ้น) ลดลง</t>
  </si>
  <si>
    <t>เงินสดจ่ายให้กู้ยืมระยะยาวแก่กิจการที่เกี่ยวข้องกัน</t>
  </si>
  <si>
    <t>เงินสดรับค่าธรรมเนียมทางการเงิน</t>
  </si>
  <si>
    <t>เงินสดจ่ายลงทุนในบริษัทย่อย</t>
  </si>
  <si>
    <t>เงินสดจ่ายลงทุนในการร่วมค้า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</si>
  <si>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</si>
  <si>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</si>
  <si>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เงินสดจ่ายเพื่อซื้อสินทรัพย์ทางการเงินไม่หมุนเวียนอื่น</t>
  </si>
  <si>
    <t>เงินสดรับเงินปันผล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</si>
  <si>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</si>
  <si>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</si>
  <si>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</si>
  <si>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</si>
  <si>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</si>
  <si>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</si>
  <si>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</si>
  <si>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</si>
  <si>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เงินสดจ่ายค่าธรรมเนียมทางการเงิน</t>
  </si>
  <si>
    <t>เงินสดรับจากการออกหุ้นเพิ่มทุน</t>
  </si>
  <si>
    <t>เงินสดรับล่วงหน้าค่าหุ้น</t>
  </si>
  <si>
    <t>เงินสดรับจากการเพิ่มทุนในบริษัทย่อย - ส่วนได้เสียที่ไม่มีอำนาจควบคุม</t>
  </si>
  <si>
    <t>จ่ายเงินปันผล</t>
  </si>
  <si>
    <t>เงินสดสุทธิจากกิจกรรมจัดหาเงิน</t>
  </si>
  <si>
    <t>โอนกลับ (ผลขาดทุนด้านเครดิตที่คาดว่าจะเกิดขึ้นของเงินสดและ</t>
  </si>
  <si>
    <t xml:space="preserve">   รายการเทียบเท่าเงินสด)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</si>
  <si>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</si>
  <si>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</si>
  <si>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</si>
  <si>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ข้อมูลงบกระแสเงินสดเพิ่มเติม:</t>
  </si>
  <si>
    <t xml:space="preserve">    รายการที่ไม่ใช่เงินสด</t>
  </si>
  <si>
    <t xml:space="preserve">      เงินให้สินเชื่อจากการซื้อลูกหนี้โดยการผ่อนชำระ</t>
  </si>
  <si>
    <t xml:space="preserve">      รับโอนทรัพย์สินรอการขายจากเงินให้สินเชื่อจากการซื้อลูกหนี้</t>
  </si>
  <si>
    <t xml:space="preserve">      เจ้าหนี้จากการซื้อสินทรัพย์และคอมพิวเตอร์ซอฟต์แวร์</t>
  </si>
  <si>
    <t xml:space="preserve">      เงินรอรับคืนจากการขายทอดตลาดเพิ่มขึ้น</t>
  </si>
  <si>
    <t xml:space="preserve">      ตัดจำหน่ายหนี้สูญ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</si>
  <si>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</si>
  <si>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</si>
  <si>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 xml:space="preserve">      โอนสินทรัพย์ระหว่างก่อสร้างและสินทรัพย์สิทธิการใช้เป็น</t>
  </si>
  <si>
    <t xml:space="preserve">      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</si>
</sst>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00000000_);_(* \(#,##0.0000000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b/>
      <i/>
      <sz val="18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161">
    <xf numFmtId="0" fontId="0" fillId="0" borderId="0" xfId="0"/>
    <xf numFmtId="0" fontId="3" fillId="0" borderId="0" xfId="3" quotePrefix="1" applyFont="1" applyAlignment="1">
      <alignment horizontal="left" vertical="top"/>
    </xf>
    <xf numFmtId="166" fontId="4" fillId="0" borderId="0" xfId="3" quotePrefix="1" applyNumberFormat="1" applyFont="1" applyAlignment="1">
      <alignment horizontal="centerContinuous" vertical="top"/>
    </xf>
    <xf numFmtId="0" fontId="4" fillId="0" borderId="0" xfId="3" applyFont="1" applyAlignment="1">
      <alignment horizontal="centerContinuous" vertical="top"/>
    </xf>
    <xf numFmtId="166" fontId="4" fillId="0" borderId="0" xfId="3" applyNumberFormat="1" applyFont="1" applyAlignment="1">
      <alignment horizontal="centerContinuous" vertical="top"/>
    </xf>
    <xf numFmtId="37" fontId="3" fillId="0" borderId="0" xfId="3" applyNumberFormat="1" applyFont="1" applyAlignment="1">
      <alignment horizontal="left" vertical="top"/>
    </xf>
    <xf numFmtId="0" fontId="3" fillId="0" borderId="0" xfId="3" applyFont="1" applyAlignment="1">
      <alignment vertical="top"/>
    </xf>
    <xf numFmtId="166" fontId="3" fillId="0" borderId="0" xfId="3" applyNumberFormat="1" applyFont="1" applyAlignment="1">
      <alignment vertical="top"/>
    </xf>
    <xf numFmtId="0" fontId="5" fillId="0" borderId="0" xfId="3" applyFont="1" applyAlignment="1">
      <alignment horizontal="left" vertical="top"/>
    </xf>
    <xf numFmtId="37" fontId="4" fillId="0" borderId="0" xfId="3" applyNumberFormat="1" applyFont="1" applyAlignment="1">
      <alignment horizontal="right" vertical="top"/>
    </xf>
    <xf numFmtId="0" fontId="4" fillId="0" borderId="0" xfId="3" applyFont="1" applyAlignment="1">
      <alignment vertical="top"/>
    </xf>
    <xf numFmtId="166" fontId="4" fillId="0" borderId="0" xfId="3" applyNumberFormat="1" applyFont="1" applyAlignment="1">
      <alignment vertical="top"/>
    </xf>
    <xf numFmtId="1" fontId="6" fillId="0" borderId="0" xfId="3" applyNumberFormat="1" applyFont="1" applyAlignment="1">
      <alignment horizontal="center" vertical="top"/>
    </xf>
    <xf numFmtId="0" fontId="6" fillId="0" borderId="0" xfId="3" applyFont="1" applyAlignment="1">
      <alignment horizontal="center" vertical="top"/>
    </xf>
    <xf numFmtId="166" fontId="6" fillId="0" borderId="0" xfId="3" applyNumberFormat="1" applyFont="1" applyAlignment="1">
      <alignment horizontal="right" vertical="top"/>
    </xf>
    <xf numFmtId="0" fontId="6" fillId="0" borderId="0" xfId="3" quotePrefix="1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164" fontId="4" fillId="0" borderId="0" xfId="3" applyNumberFormat="1" applyFont="1" applyAlignment="1">
      <alignment horizontal="right" vertical="top"/>
    </xf>
    <xf numFmtId="166" fontId="4" fillId="0" borderId="0" xfId="3" applyNumberFormat="1" applyFont="1" applyAlignment="1">
      <alignment horizontal="center" vertical="top"/>
    </xf>
    <xf numFmtId="0" fontId="4" fillId="0" borderId="0" xfId="3" applyFont="1" applyAlignment="1">
      <alignment horizontal="left" vertical="top"/>
    </xf>
    <xf numFmtId="166" fontId="4" fillId="0" borderId="0" xfId="3" quotePrefix="1" applyNumberFormat="1" applyFont="1" applyAlignment="1">
      <alignment horizontal="left" vertical="top"/>
    </xf>
    <xf numFmtId="0" fontId="4" fillId="0" borderId="0" xfId="3" applyFont="1" applyAlignment="1">
      <alignment horizontal="left" vertical="center"/>
    </xf>
    <xf numFmtId="166" fontId="4" fillId="0" borderId="0" xfId="3" applyNumberFormat="1" applyFont="1" applyAlignment="1">
      <alignment vertical="center"/>
    </xf>
    <xf numFmtId="0" fontId="7" fillId="0" borderId="0" xfId="3" applyFont="1" applyAlignment="1">
      <alignment horizontal="center" vertical="center"/>
    </xf>
    <xf numFmtId="164" fontId="4" fillId="0" borderId="2" xfId="3" applyNumberFormat="1" applyFont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top"/>
    </xf>
    <xf numFmtId="164" fontId="4" fillId="0" borderId="3" xfId="3" applyNumberFormat="1" applyFont="1" applyBorder="1" applyAlignment="1">
      <alignment horizontal="right" vertical="top"/>
    </xf>
    <xf numFmtId="164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4" fillId="0" borderId="2" xfId="3" applyNumberFormat="1" applyFont="1" applyBorder="1" applyAlignment="1">
      <alignment horizontal="center" vertical="top"/>
    </xf>
    <xf numFmtId="166" fontId="7" fillId="0" borderId="0" xfId="3" applyNumberFormat="1" applyFont="1" applyAlignment="1">
      <alignment vertical="top"/>
    </xf>
    <xf numFmtId="164" fontId="4" fillId="0" borderId="0" xfId="3" applyNumberFormat="1" applyFont="1" applyAlignment="1">
      <alignment horizontal="center" vertical="top"/>
    </xf>
    <xf numFmtId="166" fontId="4" fillId="0" borderId="0" xfId="3" applyNumberFormat="1" applyFont="1" applyAlignment="1">
      <alignment horizontal="right" vertical="top"/>
    </xf>
    <xf numFmtId="166" fontId="4" fillId="0" borderId="0" xfId="3" applyNumberFormat="1" applyFont="1" applyAlignment="1">
      <alignment horizontal="left" vertical="top"/>
    </xf>
    <xf numFmtId="166" fontId="4" fillId="0" borderId="4" xfId="3" applyNumberFormat="1" applyFont="1" applyBorder="1" applyAlignment="1">
      <alignment horizontal="right" vertical="top"/>
    </xf>
    <xf numFmtId="1" fontId="7" fillId="0" borderId="0" xfId="3" applyNumberFormat="1" applyFont="1" applyAlignment="1">
      <alignment horizontal="center" vertical="top"/>
    </xf>
    <xf numFmtId="166" fontId="4" fillId="0" borderId="1" xfId="3" applyNumberFormat="1" applyFont="1" applyBorder="1" applyAlignment="1">
      <alignment horizontal="right" vertical="top"/>
    </xf>
    <xf numFmtId="166" fontId="4" fillId="0" borderId="1" xfId="3" applyNumberFormat="1" applyFont="1" applyBorder="1" applyAlignment="1">
      <alignment vertical="top"/>
    </xf>
    <xf numFmtId="166" fontId="4" fillId="0" borderId="2" xfId="3" applyNumberFormat="1" applyFont="1" applyBorder="1" applyAlignment="1">
      <alignment horizontal="right" vertical="top"/>
    </xf>
    <xf numFmtId="0" fontId="4" fillId="0" borderId="0" xfId="3" quotePrefix="1" applyFont="1" applyAlignment="1">
      <alignment horizontal="center" vertical="top"/>
    </xf>
    <xf numFmtId="165" fontId="4" fillId="0" borderId="0" xfId="3" applyNumberFormat="1" applyFont="1" applyAlignment="1">
      <alignment vertical="top"/>
    </xf>
    <xf numFmtId="0" fontId="4" fillId="0" borderId="5" xfId="3" applyFont="1" applyBorder="1" applyAlignment="1">
      <alignment vertical="top"/>
    </xf>
    <xf numFmtId="0" fontId="3" fillId="0" borderId="0" xfId="3" quotePrefix="1" applyFont="1" applyAlignment="1">
      <alignment horizontal="left" vertical="center"/>
    </xf>
    <xf numFmtId="166" fontId="4" fillId="0" borderId="0" xfId="3" quotePrefix="1" applyNumberFormat="1" applyFont="1" applyAlignment="1">
      <alignment horizontal="centerContinuous" vertical="center"/>
    </xf>
    <xf numFmtId="0" fontId="4" fillId="0" borderId="0" xfId="3" applyFont="1" applyAlignment="1">
      <alignment horizontal="centerContinuous" vertical="center"/>
    </xf>
    <xf numFmtId="166" fontId="4" fillId="0" borderId="0" xfId="3" applyNumberFormat="1" applyFont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166" fontId="4" fillId="0" borderId="0" xfId="3" applyNumberFormat="1" applyFont="1" applyAlignment="1">
      <alignment horizontal="left" vertical="center"/>
    </xf>
    <xf numFmtId="166" fontId="4" fillId="0" borderId="0" xfId="1" quotePrefix="1" applyNumberFormat="1" applyFont="1" applyFill="1" applyAlignment="1">
      <alignment horizontal="centerContinuous" vertical="center"/>
    </xf>
    <xf numFmtId="37" fontId="4" fillId="0" borderId="0" xfId="3" applyNumberFormat="1" applyFont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right" vertical="center"/>
    </xf>
    <xf numFmtId="1" fontId="6" fillId="0" borderId="0" xfId="3" applyNumberFormat="1" applyFont="1" applyAlignment="1">
      <alignment horizontal="center" vertical="center"/>
    </xf>
    <xf numFmtId="1" fontId="4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3" quotePrefix="1" applyNumberFormat="1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166" fontId="4" fillId="0" borderId="6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49" fontId="10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1" fontId="10" fillId="0" borderId="0" xfId="3" applyNumberFormat="1" applyFont="1" applyAlignment="1">
      <alignment horizontal="center" vertical="center"/>
    </xf>
    <xf numFmtId="9" fontId="10" fillId="0" borderId="0" xfId="2" applyFont="1" applyFill="1" applyAlignment="1">
      <alignment vertical="center"/>
    </xf>
    <xf numFmtId="164" fontId="10" fillId="0" borderId="0" xfId="3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49" fontId="7" fillId="0" borderId="0" xfId="5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49" fontId="4" fillId="0" borderId="0" xfId="5" applyNumberFormat="1" applyFont="1" applyAlignment="1">
      <alignment vertical="center"/>
    </xf>
    <xf numFmtId="164" fontId="4" fillId="0" borderId="1" xfId="6" applyNumberFormat="1" applyFont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right" vertical="center"/>
    </xf>
    <xf numFmtId="167" fontId="10" fillId="0" borderId="0" xfId="3" applyNumberFormat="1" applyFont="1" applyAlignment="1">
      <alignment vertical="center"/>
    </xf>
    <xf numFmtId="0" fontId="9" fillId="0" borderId="0" xfId="3" applyFont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6" fontId="10" fillId="0" borderId="4" xfId="1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center" vertical="center"/>
    </xf>
    <xf numFmtId="49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1" fontId="9" fillId="0" borderId="0" xfId="3" applyNumberFormat="1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7" fontId="9" fillId="0" borderId="0" xfId="3" applyNumberFormat="1" applyFont="1" applyAlignment="1">
      <alignment horizontal="right" vertical="center"/>
    </xf>
    <xf numFmtId="49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right" vertical="center"/>
    </xf>
    <xf numFmtId="165" fontId="4" fillId="0" borderId="4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5" fontId="3" fillId="0" borderId="0" xfId="1" applyFont="1" applyFill="1" applyAlignment="1">
      <alignment horizontal="left" vertical="center"/>
    </xf>
    <xf numFmtId="165" fontId="4" fillId="0" borderId="0" xfId="1" applyFont="1" applyFill="1" applyAlignment="1">
      <alignment vertical="center"/>
    </xf>
    <xf numFmtId="38" fontId="4" fillId="0" borderId="0" xfId="3" applyNumberFormat="1" applyFont="1" applyAlignment="1">
      <alignment horizontal="centerContinuous" vertical="center"/>
    </xf>
    <xf numFmtId="165" fontId="4" fillId="0" borderId="0" xfId="1" applyFont="1" applyFill="1" applyAlignment="1">
      <alignment horizontal="right" vertical="center"/>
    </xf>
    <xf numFmtId="165" fontId="4" fillId="0" borderId="0" xfId="1" applyFont="1" applyFill="1" applyAlignment="1">
      <alignment horizontal="centerContinuous" vertical="center"/>
    </xf>
    <xf numFmtId="165" fontId="3" fillId="0" borderId="0" xfId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165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4" fontId="7" fillId="0" borderId="0" xfId="1" applyNumberFormat="1" applyFont="1" applyFill="1" applyBorder="1" applyAlignment="1">
      <alignment vertical="center"/>
    </xf>
    <xf numFmtId="165" fontId="5" fillId="0" borderId="0" xfId="1" applyFont="1" applyFill="1" applyAlignment="1">
      <alignment horizontal="left" vertical="center"/>
    </xf>
    <xf numFmtId="166" fontId="7" fillId="0" borderId="0" xfId="3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5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left"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quotePrefix="1" applyFont="1" applyAlignment="1">
      <alignment horizontal="left" vertical="center"/>
    </xf>
    <xf numFmtId="166" fontId="9" fillId="0" borderId="0" xfId="3" applyNumberFormat="1" applyFont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top"/>
    </xf>
    <xf numFmtId="165" fontId="3" fillId="0" borderId="1" xfId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4" fillId="0" borderId="2" xfId="3" applyNumberFormat="1" applyFont="1" applyBorder="1" applyAlignment="1">
      <alignment horizontal="center" vertical="center"/>
    </xf>
  </cellXfs>
  <cellStyles count="7">
    <cellStyle name="Comma" xfId="1" builtinId="3"/>
    <cellStyle name="Comma 14 3 5" xfId="4"/>
    <cellStyle name="Normal" xfId="0" builtinId="0"/>
    <cellStyle name="Normal 12 10" xfId="3"/>
    <cellStyle name="Normal 2 2" xfId="6"/>
    <cellStyle name="Normal 2 3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???/?????/?????/MJR/??/?????????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Data/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??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??????????/??/????/???/????/???????/G?/?????/7??/??/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krit.panmetanee/AppData/Local/Temp/GAMxFiles/ReadOnly/519c362130724c3cb32a87f87fec669f/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178/aws/Documents%20and%20Settings/bktph.THNB00255/Desktop/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chen/AppData/Local/Microsoft/Windows/Temporary%20Internet%20Files/OLK5FF7/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unler/AppData/Local/Microsoft/Windows/Temporary%20Internet%20Files/Content.Outlook/V1PLP562/Detail%20BN/FS-ADO/&#51333;&#54633;&#50629;&#47924;/&#49352;%20&#54260;&#45908;/MJR/&#44277;&#50976;/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Documents%20and%20Settings/bkpns/Desktop/ARAC/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2rdfc7knsti9wvuwpkdgua4m3v8s7tjwrkidtn2up5mqsj5by3u2/Jan%2030%2014/b1691fecd8c442df99a2f0b6a053337f/TUM%20for%202011/TUM_2011_YE_Assignment/Example%20Work%20Papers/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KWANG/J_o_B_$/Example%20Work%20Papers/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Lead%20MTL2004%20ForFS/Section%20H/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234/aws/Engagements/Modernform%20Group%20Plc/Modernform2002/Documents/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TAC/AP.X?4642C903" TargetMode="External"/><Relationship Id="rId1" Type="http://schemas.openxmlformats.org/officeDocument/2006/relationships/externalLinkPath" Target="file:///\\4642C903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Klang%20Parade/Budget/???/?????/?????/MJR/??/???????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Winzip/wzc594/Q2'09_Gulf%20group/G202_2009_Q2/Conso/sub/Documents%20and%20Settings/account_acc/Desktop/Trinity%20Group/YE2005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Jpfilesvrc/&#22269;&#38555;&#20107;&#26989;&#37096;/Documents%20and%20Settings/denz0331/&#12487;&#12473;&#12463;&#12488;&#12483;&#12503;/&#36899;&#32080;&#12497;&#12483;&#12465;&#12540;&#12472;&#12469;&#12531;&#12503;&#12523;/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C.Lotus.Notes.Data/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FoN/Ocean%20YE'03/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/My%20Documents/Klang%20Parade/Budget/Funds%20Management/Seapc/Assets/Avalon/2002/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ibunya.Ounchokdee/AppData/Local/Temp/GAMxFiles/d3k7cc7bzz44daepq7t8msb5d4adu78jssuvt2ibyiij5gccnmei/Oct%2013%2016/2d51c27aa2e64cf7b5aa49084880cd3a/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ACCT/JE/ORACLE%20EOM%20JE/TUI_TUFP%20JE/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kumente%20und%20Einstellungen/PC04/Lokale%20Einstellungen/Temporary%20Internet%20Files/OLK7/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Winzip/wzc594/Q2'09_Gulf%20group/G202_2009_Q2/Conso/sub/Documents%20and%20Settings/bkpnc/My%20Documents/My%20Job/Trinity%20Group/Trinity%20YE%2030.06.05/Z.temp/Trinity%20Group/TA/Trinity%20YE%2030.06.05/Working%20?64019DDD" TargetMode="External"/><Relationship Id="rId1" Type="http://schemas.openxmlformats.org/officeDocument/2006/relationships/externalLinkPath" Target="file:///\\64019DDD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/0Gulf%20JP%20Group/Gulf%20JP/4SPPs/Combine%20Heat%20-%20NK2/FS_2013/Audit%20FS/Thnb00654/Aod/TW/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DO/Misc/ADO-Project/Maldives%20Palms/CF/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51333;&#54633;&#50629;&#47924;/&#49352;%20&#54260;&#45908;/MJR/&#44277;&#50976;/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s/My%20Documents/RAV/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orary%20Internet%20Files/OLKB355/&#49324;&#50629;&#51109;/&#47196;&#45812;&#53076;&#53440;&#50892;/&#50900;&#47568;&#48372;&#44256;&#49436;/MJR/&#44277;&#50976;/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>
        <row r="4">
          <cell r="B4">
            <v>8500000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G2">
            <v>36525</v>
          </cell>
        </row>
      </sheetData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G2">
            <v>36525</v>
          </cell>
        </row>
      </sheetData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IE UPS"/>
      <sheetName val="BANESCO"/>
      <sheetName val="_BANK.XLS뉮׾_x005f_x0003_㌏Joint"/>
      <sheetName val="_BANK.XLS뉮׾_x0003_㌏Joint"/>
      <sheetName val="Pd01 vsl sked"/>
      <sheetName val="Newspaper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Bill No. 2 - Carpark"/>
      <sheetName val="PRɉCE_LIST4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Trial Balance"/>
      <sheetName val="dongia (2)"/>
      <sheetName val="Balance Sheet"/>
      <sheetName val="P&amp;LFINAL - 44"/>
      <sheetName val="Quarterly 4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JV Entry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R544"/>
      <sheetName val="_BANK_XLS뉮׾㌏Joint1"/>
      <sheetName val="group"/>
      <sheetName val="Office Improve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เงินกู้MGC"/>
      <sheetName val="Overview"/>
      <sheetName val="U120_Asset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4">
          <cell r="B4">
            <v>111874</v>
          </cell>
        </row>
      </sheetData>
      <sheetData sheetId="838">
        <row r="10">
          <cell r="F10">
            <v>1746.43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/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10">
          <cell r="F10">
            <v>6.3812059999999997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/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/>
      <sheetData sheetId="1216"/>
      <sheetData sheetId="1217"/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/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/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/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6.3812059999999997</v>
          </cell>
        </row>
      </sheetData>
      <sheetData sheetId="1997"/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10">
          <cell r="F10">
            <v>6.3812059999999997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/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6.3812059999999997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6.3812059999999997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6.3812059999999997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6.3812059999999997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6.3812059999999997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6.3812059999999997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6.3812059999999997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6.3812059999999997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6.3812059999999997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6.3812059999999997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6.3812059999999997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6.3812059999999997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/>
      <sheetData sheetId="2351">
        <row r="10">
          <cell r="F10">
            <v>1746.43</v>
          </cell>
        </row>
      </sheetData>
      <sheetData sheetId="2352"/>
      <sheetData sheetId="2353"/>
      <sheetData sheetId="2354"/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/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/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10">
          <cell r="F10">
            <v>1746.43</v>
          </cell>
        </row>
      </sheetData>
      <sheetData sheetId="2467"/>
      <sheetData sheetId="2468" refreshError="1"/>
      <sheetData sheetId="2469" refreshError="1"/>
      <sheetData sheetId="2470"/>
      <sheetData sheetId="2471"/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/>
      <sheetData sheetId="2657"/>
      <sheetData sheetId="2658">
        <row r="10">
          <cell r="F10">
            <v>1746.43</v>
          </cell>
        </row>
      </sheetData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 refreshError="1"/>
      <sheetData sheetId="3037" refreshError="1"/>
      <sheetData sheetId="3038" refreshError="1"/>
      <sheetData sheetId="3039"/>
      <sheetData sheetId="3040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PROFILE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  <sheetName val="detai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C-1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141010"/>
      <sheetName val="ลูกค้า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 IB-PL-00-01 SUMMARY"/>
      <sheetName val="Call Down Data OLD"/>
      <sheetName val="Read me"/>
      <sheetName val="BAT data entry"/>
      <sheetName val="BAT Reserve data entry"/>
      <sheetName val="9"/>
      <sheetName val="options"/>
      <sheetName val="detail"/>
      <sheetName val="Spirt Dis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#cmpt2"/>
      <sheetName val="FX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Weekly Hires &amp; Terms 10-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bang tien luong"/>
      <sheetName val="TEN_DV"/>
      <sheetName val="Conso Volume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bang_tien_luong"/>
      <sheetName val="130530"/>
      <sheetName val="USAGE FOOD"/>
      <sheetName val="Code"/>
      <sheetName val="REPCO-CCtr"/>
      <sheetName val="ROC-CCTR."/>
      <sheetName val="PAN M4_25 FE CM3 P2"/>
      <sheetName val="Detail-Sep"/>
      <sheetName val="อมตะCiyt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MATT"/>
      <sheetName val="ชื่อหุ้น"/>
      <sheetName val="B&amp;S 1999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BARS!$B$2787"/>
      <sheetName val="[164]BARS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  <sheetName val="CRITERIA6"/>
      <sheetName val="BRP&amp;L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文書情報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able"/>
      <sheetName val="Wellhrs"/>
      <sheetName val="SAD"/>
      <sheetName val="GIVTR00P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ine item details"/>
      <sheetName val="EXPORT ( US$)"/>
      <sheetName val="LOCABB"/>
      <sheetName val="LOCAPPO"/>
      <sheetName val="Exp"/>
      <sheetName val="data list"/>
      <sheetName val="A(Landfill)"/>
      <sheetName val="B(Piling)"/>
      <sheetName val="หมายเหตุ"/>
      <sheetName val="งบการเงิน"/>
      <sheetName val="修正存貨"/>
      <sheetName val="HK-HKD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/>
      <sheetData sheetId="212"/>
      <sheetData sheetId="213"/>
      <sheetData sheetId="214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2">
          <cell r="B2" t="str">
            <v>Pers.no.</v>
          </cell>
        </row>
      </sheetData>
      <sheetData sheetId="913">
        <row r="2">
          <cell r="V2">
            <v>2317</v>
          </cell>
        </row>
      </sheetData>
      <sheetData sheetId="914"/>
      <sheetData sheetId="915"/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>
        <row r="2">
          <cell r="V2">
            <v>2317</v>
          </cell>
        </row>
      </sheetData>
      <sheetData sheetId="921"/>
      <sheetData sheetId="922">
        <row r="2">
          <cell r="V2">
            <v>2317</v>
          </cell>
        </row>
      </sheetData>
      <sheetData sheetId="923"/>
      <sheetData sheetId="924">
        <row r="2">
          <cell r="V2">
            <v>2317</v>
          </cell>
        </row>
      </sheetData>
      <sheetData sheetId="925"/>
      <sheetData sheetId="926">
        <row r="2">
          <cell r="V2">
            <v>2317</v>
          </cell>
        </row>
      </sheetData>
      <sheetData sheetId="927"/>
      <sheetData sheetId="928">
        <row r="2">
          <cell r="V2">
            <v>2317</v>
          </cell>
        </row>
      </sheetData>
      <sheetData sheetId="929" refreshError="1"/>
      <sheetData sheetId="930"/>
      <sheetData sheetId="931">
        <row r="2">
          <cell r="V2">
            <v>2317</v>
          </cell>
        </row>
      </sheetData>
      <sheetData sheetId="932"/>
      <sheetData sheetId="933">
        <row r="2">
          <cell r="V2">
            <v>2317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/>
      <sheetData sheetId="953"/>
      <sheetData sheetId="954"/>
      <sheetData sheetId="955"/>
      <sheetData sheetId="956">
        <row r="2">
          <cell r="B2" t="str">
            <v>Pers.no.</v>
          </cell>
        </row>
      </sheetData>
      <sheetData sheetId="957"/>
      <sheetData sheetId="958">
        <row r="2">
          <cell r="B2" t="str">
            <v>Pers.no.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6">
          <cell r="A6">
            <v>999</v>
          </cell>
        </row>
      </sheetData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/>
      <sheetData sheetId="26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ecc_res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73">
          <cell r="A73" t="str">
            <v>2B3714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Cal_b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Record CR"/>
      <sheetName val="LOOSECHKLIST"/>
      <sheetName val="Bloomberg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Database"/>
      <sheetName val="งบดุล"/>
      <sheetName val="Lead"/>
      <sheetName val="Links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Sheet"/>
      <sheetName val="total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ARS"/>
      <sheetName val="AC"/>
      <sheetName val="Sale 0407"/>
      <sheetName val="LE1(act3mth)"/>
      <sheetName val="LTX"/>
      <sheetName val="B- 1"/>
      <sheetName val="งบทดลอง - ต.ค.2547"/>
      <sheetName val="master plan "/>
      <sheetName val="PR4"/>
      <sheetName val="ytd fty (DG) oh 12-2016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Capital"/>
      <sheetName val="Vat7% ภายในเดือน_Junต้นฉบับ"/>
      <sheetName val="TBA"/>
      <sheetName val="Rates"/>
      <sheetName val="Report"/>
      <sheetName val="ProductName"/>
      <sheetName val="A5 Cod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ซื้อขาย"/>
      <sheetName val="Rateil Pages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0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/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/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3">
          <cell r="B3" t="str">
            <v>Total</v>
          </cell>
        </row>
      </sheetData>
      <sheetData sheetId="1514">
        <row r="3">
          <cell r="B3" t="str">
            <v>Total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/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/>
      <sheetData sheetId="2207"/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3">
          <cell r="B3" t="str">
            <v>Total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/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/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/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/>
      <sheetData sheetId="2378"/>
      <sheetData sheetId="2379"/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3">
          <cell r="B3" t="str">
            <v>Total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/>
      <sheetData sheetId="2568">
        <row r="2">
          <cell r="B2">
            <v>1.9678000000000001E-2</v>
          </cell>
        </row>
      </sheetData>
      <sheetData sheetId="2569"/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/>
      <sheetData sheetId="2573"/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>
        <row r="2">
          <cell r="B2">
            <v>1.9678000000000001E-2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3">
          <cell r="B3" t="str">
            <v>Total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/>
      <sheetData sheetId="2747"/>
      <sheetData sheetId="2748">
        <row r="2">
          <cell r="B2">
            <v>0</v>
          </cell>
        </row>
      </sheetData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/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0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0</v>
          </cell>
        </row>
      </sheetData>
      <sheetData sheetId="2853"/>
      <sheetData sheetId="2854"/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/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3">
          <cell r="B3" t="str">
            <v>Total</v>
          </cell>
        </row>
      </sheetData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/>
      <sheetData sheetId="2877"/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>
        <row r="2">
          <cell r="B2">
            <v>0</v>
          </cell>
        </row>
      </sheetData>
      <sheetData sheetId="2959"/>
      <sheetData sheetId="2960"/>
      <sheetData sheetId="2961"/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/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/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/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2">
          <cell r="B2">
            <v>0</v>
          </cell>
        </row>
      </sheetData>
      <sheetData sheetId="3047"/>
      <sheetData sheetId="3048"/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/>
      <sheetData sheetId="3054"/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/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>
        <row r="2">
          <cell r="B2">
            <v>0</v>
          </cell>
        </row>
      </sheetData>
      <sheetData sheetId="3136"/>
      <sheetData sheetId="3137"/>
      <sheetData sheetId="3138"/>
      <sheetData sheetId="3139">
        <row r="2">
          <cell r="B2">
            <v>0</v>
          </cell>
        </row>
      </sheetData>
      <sheetData sheetId="3140"/>
      <sheetData sheetId="3141"/>
      <sheetData sheetId="3142">
        <row r="2">
          <cell r="B2">
            <v>1.9678000000000001E-2</v>
          </cell>
        </row>
      </sheetData>
      <sheetData sheetId="3143"/>
      <sheetData sheetId="3144"/>
      <sheetData sheetId="3145"/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/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/>
      <sheetData sheetId="3210"/>
      <sheetData sheetId="3211"/>
      <sheetData sheetId="3212">
        <row r="2">
          <cell r="B2">
            <v>0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2">
          <cell r="B2">
            <v>0</v>
          </cell>
        </row>
      </sheetData>
      <sheetData sheetId="3227"/>
      <sheetData sheetId="3228"/>
      <sheetData sheetId="3229"/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/>
      <sheetData sheetId="3233"/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>
            <v>0</v>
          </cell>
        </row>
      </sheetData>
      <sheetData sheetId="3298"/>
      <sheetData sheetId="3299"/>
      <sheetData sheetId="3300"/>
      <sheetData sheetId="3301">
        <row r="2">
          <cell r="B2">
            <v>0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2">
          <cell r="B2">
            <v>0</v>
          </cell>
        </row>
      </sheetData>
      <sheetData sheetId="3316"/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/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/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/>
      <sheetData sheetId="3388"/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>
        <row r="2">
          <cell r="B2">
            <v>0</v>
          </cell>
        </row>
      </sheetData>
      <sheetData sheetId="3405"/>
      <sheetData sheetId="3406"/>
      <sheetData sheetId="3407"/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/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/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/>
      <sheetData sheetId="3477"/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>
        <row r="2">
          <cell r="B2">
            <v>0</v>
          </cell>
        </row>
      </sheetData>
      <sheetData sheetId="3494"/>
      <sheetData sheetId="3495"/>
      <sheetData sheetId="3496"/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/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/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>
            <v>0</v>
          </cell>
        </row>
      </sheetData>
      <sheetData sheetId="3583"/>
      <sheetData sheetId="3584"/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/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/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2">
          <cell r="B2">
            <v>0</v>
          </cell>
        </row>
      </sheetData>
      <sheetData sheetId="3672"/>
      <sheetData sheetId="3673"/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/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/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>
        <row r="2">
          <cell r="B2">
            <v>0</v>
          </cell>
        </row>
      </sheetData>
      <sheetData sheetId="3761"/>
      <sheetData sheetId="3762"/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/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/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>
            <v>0</v>
          </cell>
        </row>
      </sheetData>
      <sheetData sheetId="3850"/>
      <sheetData sheetId="3851"/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/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/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2">
          <cell r="B2">
            <v>0</v>
          </cell>
        </row>
      </sheetData>
      <sheetData sheetId="3939"/>
      <sheetData sheetId="3940"/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/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/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/>
      <sheetData sheetId="4029"/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/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/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2">
          <cell r="B2">
            <v>0</v>
          </cell>
        </row>
      </sheetData>
      <sheetData sheetId="4117"/>
      <sheetData sheetId="4118"/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/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/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>
        <row r="2">
          <cell r="B2">
            <v>0</v>
          </cell>
        </row>
      </sheetData>
      <sheetData sheetId="4206"/>
      <sheetData sheetId="4207"/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/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/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2">
          <cell r="B2">
            <v>0</v>
          </cell>
        </row>
      </sheetData>
      <sheetData sheetId="4295"/>
      <sheetData sheetId="4296"/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/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/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>
        <row r="2">
          <cell r="B2">
            <v>0</v>
          </cell>
        </row>
      </sheetData>
      <sheetData sheetId="4384"/>
      <sheetData sheetId="4385"/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/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/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>
        <row r="2">
          <cell r="B2">
            <v>0</v>
          </cell>
        </row>
      </sheetData>
      <sheetData sheetId="4473"/>
      <sheetData sheetId="4474"/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/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/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>
            <v>0</v>
          </cell>
        </row>
      </sheetData>
      <sheetData sheetId="4562"/>
      <sheetData sheetId="4563"/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/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/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>
        <row r="2">
          <cell r="B2">
            <v>0</v>
          </cell>
        </row>
      </sheetData>
      <sheetData sheetId="4651"/>
      <sheetData sheetId="4652"/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/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/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>
        <row r="2">
          <cell r="B2">
            <v>0</v>
          </cell>
        </row>
      </sheetData>
      <sheetData sheetId="4740"/>
      <sheetData sheetId="4741"/>
      <sheetData sheetId="4742"/>
      <sheetData sheetId="4743">
        <row r="2">
          <cell r="B2">
            <v>0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/>
      <sheetData sheetId="4883"/>
      <sheetData sheetId="4884"/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0</v>
          </cell>
        </row>
      </sheetData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/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/>
      <sheetData sheetId="4972"/>
      <sheetData sheetId="4973"/>
      <sheetData sheetId="4974">
        <row r="2">
          <cell r="B2">
            <v>0</v>
          </cell>
        </row>
      </sheetData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>
        <row r="2">
          <cell r="B2">
            <v>0</v>
          </cell>
        </row>
      </sheetData>
      <sheetData sheetId="4989"/>
      <sheetData sheetId="4990"/>
      <sheetData sheetId="4991"/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/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2">
          <cell r="B2">
            <v>0</v>
          </cell>
        </row>
      </sheetData>
      <sheetData sheetId="5078"/>
      <sheetData sheetId="5079"/>
      <sheetData sheetId="5080"/>
      <sheetData sheetId="5081">
        <row r="2">
          <cell r="B2">
            <v>0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/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>
        <row r="2">
          <cell r="B2">
            <v>1.9678000000000001E-2</v>
          </cell>
        </row>
      </sheetData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/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/>
      <sheetData sheetId="5401"/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2">
          <cell r="B2">
            <v>0</v>
          </cell>
        </row>
      </sheetData>
      <sheetData sheetId="5418"/>
      <sheetData sheetId="5419"/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1.9677996635437012E-2</v>
          </cell>
        </row>
      </sheetData>
      <sheetData sheetId="5496"/>
      <sheetData sheetId="5497"/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>
        <row r="2">
          <cell r="B2">
            <v>1.9678000000000001E-2</v>
          </cell>
        </row>
      </sheetData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/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>
        <row r="2">
          <cell r="B2">
            <v>0</v>
          </cell>
        </row>
      </sheetData>
      <sheetData sheetId="5598"/>
      <sheetData sheetId="5599"/>
      <sheetData sheetId="5600"/>
      <sheetData sheetId="5601">
        <row r="2">
          <cell r="B2">
            <v>0</v>
          </cell>
        </row>
      </sheetData>
      <sheetData sheetId="5602">
        <row r="3">
          <cell r="B3" t="str">
            <v>Total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3">
          <cell r="B3" t="str">
            <v>Total</v>
          </cell>
        </row>
      </sheetData>
      <sheetData sheetId="5624"/>
      <sheetData sheetId="5625">
        <row r="3">
          <cell r="B3" t="str">
            <v>Total</v>
          </cell>
        </row>
      </sheetData>
      <sheetData sheetId="5626"/>
      <sheetData sheetId="5627"/>
      <sheetData sheetId="5628"/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>
        <row r="2">
          <cell r="B2">
            <v>1.9677996635437012E-2</v>
          </cell>
        </row>
      </sheetData>
      <sheetData sheetId="5673"/>
      <sheetData sheetId="5674"/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/>
      <sheetData sheetId="5758"/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>
        <row r="3">
          <cell r="B3" t="str">
            <v>Total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3">
          <cell r="B3" t="str">
            <v>Total</v>
          </cell>
        </row>
      </sheetData>
      <sheetData sheetId="5801"/>
      <sheetData sheetId="5802">
        <row r="3">
          <cell r="B3" t="str">
            <v>Total</v>
          </cell>
        </row>
      </sheetData>
      <sheetData sheetId="5803"/>
      <sheetData sheetId="5804"/>
      <sheetData sheetId="5805"/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>
        <row r="2">
          <cell r="B2">
            <v>1.9677996635437012E-2</v>
          </cell>
        </row>
      </sheetData>
      <sheetData sheetId="5850"/>
      <sheetData sheetId="5851"/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/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/>
      <sheetData sheetId="5935"/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>
        <row r="2">
          <cell r="B2">
            <v>0</v>
          </cell>
        </row>
      </sheetData>
      <sheetData sheetId="6132"/>
      <sheetData sheetId="6133"/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>
        <row r="2">
          <cell r="B2">
            <v>0</v>
          </cell>
        </row>
      </sheetData>
      <sheetData sheetId="6672"/>
      <sheetData sheetId="6673"/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>
        <row r="2">
          <cell r="B2">
            <v>0</v>
          </cell>
        </row>
      </sheetData>
      <sheetData sheetId="6852"/>
      <sheetData sheetId="6853"/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  <sheetName val="ADJ_-_RATE"/>
      <sheetName val="TrialBalance_Q3-2002"/>
      <sheetName val="K-5_YE"/>
      <sheetName val="Trial_Balance"/>
      <sheetName val="เงินกู้_MGC"/>
      <sheetName val="ADJ_-_RATE1"/>
      <sheetName val="TrialBalance_Q3-20021"/>
      <sheetName val="K-5_YE1"/>
      <sheetName val="Trial_Balance1"/>
      <sheetName val="เงินกู้_MGC1"/>
      <sheetName val="ADJ_-_RATE2"/>
      <sheetName val="TrialBalance_Q3-20022"/>
      <sheetName val="K-5_YE2"/>
      <sheetName val="Trial_Balance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 refreshError="1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TH00_12080000"/>
      <sheetName val="AP-FAsb"/>
      <sheetName val="1602-97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BS"/>
      <sheetName val="Sap_927_Vdr"/>
      <sheetName val="佐賀"/>
      <sheetName val="栃木"/>
      <sheetName val="TB_Group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List"/>
      <sheetName val="Life NPV Cal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securities movement"/>
      <sheetName val="Worksheet"/>
      <sheetName val="securities_movement"/>
      <sheetName val="손익계산서"/>
      <sheetName val="Hidden"/>
      <sheetName val="Assumptions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BW"/>
      <sheetName val="Working Capital "/>
      <sheetName val="ราคาไม้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Memo"/>
      <sheetName val="FASTables Austria at1SC Retirem"/>
      <sheetName val="Vendor"/>
      <sheetName val="設計通知"/>
      <sheetName val="ID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  <sheetName val="Tiers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showGridLines="0" view="pageBreakPreview" topLeftCell="A63" zoomScaleNormal="100" zoomScaleSheetLayoutView="100" workbookViewId="0">
      <selection activeCell="D75" sqref="D75"/>
    </sheetView>
  </sheetViews>
  <sheetFormatPr defaultColWidth="10.5703125" defaultRowHeight="24" customHeight="1" x14ac:dyDescent="0.25"/>
  <cols>
    <col min="1" max="1" width="48.85546875" customWidth="1"/>
    <col min="2" max="2" width="4.42578125" customWidth="1"/>
    <col min="3" max="3" width="7.42578125" customWidth="1"/>
    <col min="4" max="4" width="1.42578125" customWidth="1"/>
    <col min="5" max="5" width="15.5703125" customWidth="1"/>
    <col min="6" max="6" width="1.42578125" customWidth="1"/>
    <col min="7" max="7" width="15.5703125" customWidth="1"/>
    <col min="8" max="8" width="1.42578125" customWidth="1"/>
    <col min="9" max="9" width="15.5703125" customWidth="1"/>
    <col min="10" max="10" width="1.42578125" customWidth="1"/>
    <col min="11" max="11" width="15.5703125" customWidth="1"/>
    <col min="13" max="13" width="14.5703125" customWidth="1"/>
    <col min="14" max="14" width="10.85546875" bestFit="1" customWidth="1"/>
    <col min="15" max="15" width="2.42578125" customWidth="1"/>
    <col min="17" max="18" width="12.42578125" bestFit="1" customWidth="1"/>
  </cols>
  <sheetData>
    <row r="1" spans="1:11" ht="23.25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ht="23.25" x14ac:dyDescent="0.25">
      <c r="A2" s="5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ht="22.5" customHeight="1" x14ac:dyDescent="0.25">
      <c r="A3" s="6" t="s">
        <v>2</v>
      </c>
      <c r="B3" s="6"/>
      <c r="C3" s="6"/>
      <c r="D3" s="6"/>
      <c r="E3" s="6"/>
      <c r="F3" s="6"/>
      <c r="G3" s="7"/>
      <c r="H3" s="6"/>
      <c r="I3" s="6"/>
      <c r="J3" s="6"/>
      <c r="K3" s="7"/>
    </row>
    <row r="4" spans="1:11" ht="23.25" x14ac:dyDescent="0.25">
      <c r="A4" s="3"/>
      <c r="B4" s="4"/>
      <c r="C4" s="8"/>
      <c r="D4" s="4"/>
      <c r="E4" s="4"/>
      <c r="F4" s="4"/>
      <c r="G4" s="4"/>
      <c r="H4" s="4"/>
      <c r="I4" s="4"/>
      <c r="J4" s="4"/>
      <c r="K4" s="9" t="s">
        <v>3</v>
      </c>
    </row>
    <row r="5" spans="1:11" ht="23.25" x14ac:dyDescent="0.25">
      <c r="A5" s="10"/>
      <c r="B5" s="11"/>
      <c r="C5" s="10"/>
      <c r="D5" s="11"/>
      <c r="E5" s="154" t="s">
        <v>4</v>
      </c>
      <c r="F5" s="154"/>
      <c r="G5" s="154"/>
      <c r="H5" s="12"/>
      <c r="I5" s="154" t="s">
        <v>5</v>
      </c>
      <c r="J5" s="154"/>
      <c r="K5" s="154"/>
    </row>
    <row r="6" spans="1:11" ht="24.75" customHeight="1" x14ac:dyDescent="0.25">
      <c r="A6" s="10"/>
      <c r="B6" s="11"/>
      <c r="C6" s="13" t="s">
        <v>6</v>
      </c>
      <c r="D6" s="14"/>
      <c r="E6" s="15" t="s">
        <v>7</v>
      </c>
      <c r="F6" s="12"/>
      <c r="G6" s="15" t="s">
        <v>8</v>
      </c>
      <c r="H6" s="12"/>
      <c r="I6" s="15" t="s">
        <v>7</v>
      </c>
      <c r="J6" s="12"/>
      <c r="K6" s="15" t="s">
        <v>8</v>
      </c>
    </row>
    <row r="7" spans="1:11" ht="23.25" x14ac:dyDescent="0.25">
      <c r="A7" s="6" t="s">
        <v>9</v>
      </c>
      <c r="B7" s="11"/>
      <c r="C7" s="10"/>
      <c r="D7" s="11"/>
      <c r="E7" s="11"/>
      <c r="F7" s="11"/>
      <c r="G7" s="11"/>
      <c r="H7" s="11"/>
      <c r="I7" s="11"/>
      <c r="J7" s="11"/>
      <c r="K7" s="11"/>
    </row>
    <row r="8" spans="1:11" ht="23.25" x14ac:dyDescent="0.25">
      <c r="A8" s="6" t="s">
        <v>10</v>
      </c>
      <c r="B8" s="11"/>
      <c r="C8" s="16"/>
      <c r="D8" s="11"/>
      <c r="E8" s="11"/>
      <c r="F8" s="11"/>
      <c r="G8" s="11"/>
      <c r="H8" s="11"/>
      <c r="I8" s="11"/>
      <c r="J8" s="11"/>
      <c r="K8" s="11"/>
    </row>
    <row r="9" spans="1:11" ht="23.25" x14ac:dyDescent="0.25">
      <c r="A9" s="10" t="s">
        <v>11</v>
      </c>
      <c r="B9" s="11"/>
      <c r="C9" s="17">
        <v>7</v>
      </c>
      <c r="D9" s="11"/>
      <c r="E9" s="18">
        <v>1786106609</v>
      </c>
      <c r="F9" s="18"/>
      <c r="G9" s="18">
        <v>2797092099</v>
      </c>
      <c r="H9" s="18"/>
      <c r="I9" s="18">
        <v>1501939249</v>
      </c>
      <c r="J9" s="18"/>
      <c r="K9" s="18">
        <v>2455082496</v>
      </c>
    </row>
    <row r="10" spans="1:11" ht="23.25" x14ac:dyDescent="0.25">
      <c r="A10" s="10" t="s">
        <v>12</v>
      </c>
      <c r="B10" s="11"/>
      <c r="C10" s="17"/>
      <c r="D10" s="11"/>
      <c r="E10" s="18">
        <v>7313419</v>
      </c>
      <c r="F10" s="18"/>
      <c r="G10" s="18">
        <v>1764796</v>
      </c>
      <c r="H10" s="18"/>
      <c r="I10" s="18">
        <v>0</v>
      </c>
      <c r="J10" s="18"/>
      <c r="K10" s="18">
        <v>0</v>
      </c>
    </row>
    <row r="11" spans="1:11" ht="23.25" x14ac:dyDescent="0.25">
      <c r="A11" s="10" t="s">
        <v>13</v>
      </c>
      <c r="B11" s="11"/>
      <c r="C11" s="17" t="s">
        <v>14</v>
      </c>
      <c r="D11" s="19"/>
      <c r="E11" s="18">
        <v>638484705</v>
      </c>
      <c r="F11" s="18"/>
      <c r="G11" s="18">
        <v>803781931</v>
      </c>
      <c r="H11" s="18"/>
      <c r="I11" s="18">
        <v>51951297</v>
      </c>
      <c r="J11" s="18"/>
      <c r="K11" s="18">
        <v>31280514</v>
      </c>
    </row>
    <row r="12" spans="1:11" ht="23.25" x14ac:dyDescent="0.25">
      <c r="A12" s="10" t="s">
        <v>15</v>
      </c>
      <c r="B12" s="11"/>
      <c r="C12" s="17" t="s">
        <v>16</v>
      </c>
      <c r="D12" s="19"/>
      <c r="E12" s="18">
        <v>24189668</v>
      </c>
      <c r="F12" s="18"/>
      <c r="G12" s="18">
        <v>31666513</v>
      </c>
      <c r="H12" s="18"/>
      <c r="I12" s="18">
        <v>17178514</v>
      </c>
      <c r="J12" s="18"/>
      <c r="K12" s="18">
        <v>29912861</v>
      </c>
    </row>
    <row r="13" spans="1:11" ht="23.25" x14ac:dyDescent="0.25">
      <c r="A13" s="10" t="s">
        <v>17</v>
      </c>
      <c r="B13" s="11"/>
      <c r="C13" s="17">
        <v>10</v>
      </c>
      <c r="D13" s="19"/>
      <c r="E13" s="18">
        <v>141555754</v>
      </c>
      <c r="F13" s="18"/>
      <c r="G13" s="18">
        <v>102700551</v>
      </c>
      <c r="H13" s="18"/>
      <c r="I13" s="18">
        <v>0</v>
      </c>
      <c r="J13" s="18"/>
      <c r="K13" s="18">
        <v>0</v>
      </c>
    </row>
    <row r="14" spans="1:11" ht="23.25" x14ac:dyDescent="0.25">
      <c r="A14" s="10" t="s">
        <v>18</v>
      </c>
      <c r="B14" s="11"/>
      <c r="C14" s="17">
        <v>11</v>
      </c>
      <c r="D14" s="19"/>
      <c r="E14" s="18">
        <v>272928260</v>
      </c>
      <c r="F14" s="18"/>
      <c r="G14" s="18">
        <v>200961119</v>
      </c>
      <c r="H14" s="18"/>
      <c r="I14" s="18">
        <v>0</v>
      </c>
      <c r="J14" s="18"/>
      <c r="K14" s="18">
        <v>0</v>
      </c>
    </row>
    <row r="15" spans="1:11" ht="23.25" x14ac:dyDescent="0.25">
      <c r="A15" s="10" t="s">
        <v>19</v>
      </c>
      <c r="B15" s="11"/>
      <c r="C15" s="17">
        <v>12</v>
      </c>
      <c r="D15" s="19"/>
      <c r="E15" s="18">
        <v>76720331</v>
      </c>
      <c r="F15" s="18"/>
      <c r="G15" s="18">
        <v>39050018</v>
      </c>
      <c r="H15" s="18"/>
      <c r="I15" s="18">
        <v>0</v>
      </c>
      <c r="J15" s="18"/>
      <c r="K15" s="18">
        <v>0</v>
      </c>
    </row>
    <row r="16" spans="1:11" ht="23.25" x14ac:dyDescent="0.25">
      <c r="A16" s="10" t="s">
        <v>20</v>
      </c>
      <c r="B16" s="11"/>
      <c r="C16" s="17"/>
      <c r="D16" s="19"/>
      <c r="E16" s="18"/>
      <c r="F16" s="18"/>
      <c r="G16" s="18"/>
      <c r="H16" s="18"/>
      <c r="I16" s="18"/>
      <c r="J16" s="18"/>
      <c r="K16" s="18"/>
    </row>
    <row r="17" spans="1:11" ht="23.25" x14ac:dyDescent="0.25">
      <c r="A17" s="10" t="s">
        <v>21</v>
      </c>
      <c r="B17" s="11"/>
      <c r="C17" s="17">
        <v>13</v>
      </c>
      <c r="D17" s="19"/>
      <c r="E17" s="18">
        <v>1084990286</v>
      </c>
      <c r="F17" s="18"/>
      <c r="G17" s="18">
        <v>744208886</v>
      </c>
      <c r="H17" s="18"/>
      <c r="I17" s="18">
        <v>676690241</v>
      </c>
      <c r="J17" s="18"/>
      <c r="K17" s="18">
        <v>368290124</v>
      </c>
    </row>
    <row r="18" spans="1:11" ht="22.7" customHeight="1" x14ac:dyDescent="0.25">
      <c r="A18" s="20" t="s">
        <v>22</v>
      </c>
      <c r="B18" s="21"/>
      <c r="C18" s="17">
        <v>6</v>
      </c>
      <c r="D18" s="11"/>
      <c r="E18" s="18">
        <v>0</v>
      </c>
      <c r="F18" s="18"/>
      <c r="G18" s="18">
        <v>500000000</v>
      </c>
      <c r="H18" s="18"/>
      <c r="I18" s="18">
        <v>12628000000</v>
      </c>
      <c r="J18" s="18"/>
      <c r="K18" s="18">
        <v>16694000000</v>
      </c>
    </row>
    <row r="19" spans="1:11" ht="23.25" x14ac:dyDescent="0.25">
      <c r="A19" s="22" t="s">
        <v>23</v>
      </c>
      <c r="B19" s="23"/>
      <c r="C19" s="24"/>
      <c r="D19" s="11"/>
      <c r="E19" s="18"/>
      <c r="F19" s="18"/>
      <c r="G19" s="18"/>
      <c r="H19" s="18"/>
      <c r="I19" s="18"/>
      <c r="J19" s="18"/>
      <c r="K19" s="18"/>
    </row>
    <row r="20" spans="1:11" ht="23.25" x14ac:dyDescent="0.25">
      <c r="A20" s="22" t="s">
        <v>21</v>
      </c>
      <c r="B20" s="23"/>
      <c r="C20" s="24">
        <v>6</v>
      </c>
      <c r="D20" s="11"/>
      <c r="E20" s="18">
        <v>467489047</v>
      </c>
      <c r="F20" s="18"/>
      <c r="G20" s="18">
        <v>0</v>
      </c>
      <c r="H20" s="18"/>
      <c r="I20" s="18">
        <v>467489047</v>
      </c>
      <c r="J20" s="18"/>
      <c r="K20" s="18">
        <v>0</v>
      </c>
    </row>
    <row r="21" spans="1:11" ht="23.25" x14ac:dyDescent="0.25">
      <c r="A21" s="20" t="s">
        <v>24</v>
      </c>
      <c r="B21" s="21"/>
      <c r="C21" s="17">
        <v>14</v>
      </c>
      <c r="D21" s="11"/>
      <c r="E21" s="18">
        <v>1969064513</v>
      </c>
      <c r="F21" s="18"/>
      <c r="G21" s="18">
        <v>2698543018</v>
      </c>
      <c r="H21" s="18"/>
      <c r="I21" s="18">
        <v>1661843004</v>
      </c>
      <c r="J21" s="18"/>
      <c r="K21" s="18">
        <v>2417253399</v>
      </c>
    </row>
    <row r="22" spans="1:11" ht="23.25" x14ac:dyDescent="0.25">
      <c r="A22" s="20" t="s">
        <v>25</v>
      </c>
      <c r="B22" s="21"/>
      <c r="C22" s="17">
        <v>16</v>
      </c>
      <c r="D22" s="11"/>
      <c r="E22" s="18">
        <v>0</v>
      </c>
      <c r="F22" s="18"/>
      <c r="G22" s="18">
        <v>1686207628</v>
      </c>
      <c r="H22" s="18"/>
      <c r="I22" s="18">
        <v>0</v>
      </c>
      <c r="J22" s="18"/>
      <c r="K22" s="18">
        <v>0</v>
      </c>
    </row>
    <row r="23" spans="1:11" ht="23.25" x14ac:dyDescent="0.25">
      <c r="A23" s="10" t="s">
        <v>26</v>
      </c>
      <c r="B23" s="11"/>
      <c r="C23" s="17" t="s">
        <v>27</v>
      </c>
      <c r="D23" s="11"/>
      <c r="E23" s="18">
        <v>139444377</v>
      </c>
      <c r="F23" s="18"/>
      <c r="G23" s="18">
        <v>166119258</v>
      </c>
      <c r="H23" s="18"/>
      <c r="I23" s="18">
        <v>52264112</v>
      </c>
      <c r="J23" s="18"/>
      <c r="K23" s="18">
        <v>42438408</v>
      </c>
    </row>
    <row r="24" spans="1:11" ht="23.25" x14ac:dyDescent="0.25">
      <c r="A24" s="6" t="s">
        <v>28</v>
      </c>
      <c r="B24" s="11"/>
      <c r="C24" s="17"/>
      <c r="D24" s="11"/>
      <c r="E24" s="25">
        <f>SUM(E9:E23)</f>
        <v>6608286969</v>
      </c>
      <c r="F24" s="18"/>
      <c r="G24" s="25">
        <f>SUM(G9:G23)</f>
        <v>9772095817</v>
      </c>
      <c r="H24" s="18"/>
      <c r="I24" s="25">
        <f>SUM(I9:I23)</f>
        <v>17057355464</v>
      </c>
      <c r="J24" s="18"/>
      <c r="K24" s="25">
        <f>SUM(K9:K23)</f>
        <v>22038257802</v>
      </c>
    </row>
    <row r="25" spans="1:11" ht="23.25" x14ac:dyDescent="0.25">
      <c r="A25" s="6" t="s">
        <v>29</v>
      </c>
      <c r="B25" s="11"/>
      <c r="C25" s="17"/>
      <c r="D25" s="11"/>
      <c r="E25" s="18"/>
      <c r="F25" s="18"/>
      <c r="G25" s="18"/>
      <c r="H25" s="18"/>
      <c r="I25" s="18"/>
      <c r="J25" s="18"/>
      <c r="K25" s="18"/>
    </row>
    <row r="26" spans="1:11" ht="23.25" x14ac:dyDescent="0.25">
      <c r="A26" s="10" t="s">
        <v>30</v>
      </c>
      <c r="B26" s="11"/>
      <c r="C26" s="17"/>
      <c r="D26" s="11"/>
      <c r="E26" s="18">
        <v>2352767</v>
      </c>
      <c r="F26" s="18"/>
      <c r="G26" s="18">
        <v>3388168</v>
      </c>
      <c r="H26" s="18"/>
      <c r="I26" s="18">
        <v>955896</v>
      </c>
      <c r="J26" s="18"/>
      <c r="K26" s="18">
        <v>2197530</v>
      </c>
    </row>
    <row r="27" spans="1:11" ht="23.25" x14ac:dyDescent="0.25">
      <c r="A27" s="10" t="s">
        <v>20</v>
      </c>
      <c r="B27" s="11"/>
      <c r="C27" s="17"/>
      <c r="D27" s="11"/>
      <c r="E27" s="18"/>
      <c r="F27" s="18"/>
      <c r="G27" s="18"/>
      <c r="H27" s="18"/>
      <c r="I27" s="18"/>
      <c r="J27" s="18"/>
      <c r="K27" s="18"/>
    </row>
    <row r="28" spans="1:11" ht="23.25" x14ac:dyDescent="0.25">
      <c r="A28" s="10" t="s">
        <v>31</v>
      </c>
      <c r="B28" s="11"/>
      <c r="C28" s="17">
        <v>13</v>
      </c>
      <c r="D28" s="11"/>
      <c r="E28" s="18">
        <v>21814259316</v>
      </c>
      <c r="F28" s="18"/>
      <c r="G28" s="18">
        <v>17577298214</v>
      </c>
      <c r="H28" s="18"/>
      <c r="I28" s="18">
        <v>11356004979</v>
      </c>
      <c r="J28" s="18"/>
      <c r="K28" s="18">
        <v>5406315667</v>
      </c>
    </row>
    <row r="29" spans="1:11" ht="23.25" x14ac:dyDescent="0.25">
      <c r="A29" s="26" t="s">
        <v>32</v>
      </c>
      <c r="B29" s="23"/>
      <c r="C29" s="24"/>
      <c r="D29" s="11"/>
      <c r="E29" s="18"/>
      <c r="F29" s="18"/>
      <c r="G29" s="18"/>
      <c r="H29" s="18"/>
      <c r="I29" s="18"/>
      <c r="J29" s="18"/>
      <c r="K29" s="18"/>
    </row>
    <row r="30" spans="1:11" ht="23.25" x14ac:dyDescent="0.25">
      <c r="A30" s="26" t="s">
        <v>33</v>
      </c>
      <c r="B30" s="23"/>
      <c r="C30" s="24">
        <v>6</v>
      </c>
      <c r="D30" s="11"/>
      <c r="E30" s="18">
        <v>4411317087</v>
      </c>
      <c r="F30" s="18"/>
      <c r="G30" s="18">
        <v>0</v>
      </c>
      <c r="H30" s="18"/>
      <c r="I30" s="18">
        <v>4411317087</v>
      </c>
      <c r="J30" s="18"/>
      <c r="K30" s="18">
        <v>0</v>
      </c>
    </row>
    <row r="31" spans="1:11" ht="23.25" x14ac:dyDescent="0.25">
      <c r="A31" s="10" t="s">
        <v>34</v>
      </c>
      <c r="B31" s="11"/>
      <c r="C31" s="17" t="s">
        <v>35</v>
      </c>
      <c r="D31" s="11"/>
      <c r="E31" s="18">
        <v>753149731</v>
      </c>
      <c r="F31" s="18"/>
      <c r="G31" s="18">
        <v>606524365</v>
      </c>
      <c r="H31" s="18"/>
      <c r="I31" s="18">
        <v>93056450</v>
      </c>
      <c r="J31" s="18"/>
      <c r="K31" s="18">
        <v>94542888</v>
      </c>
    </row>
    <row r="32" spans="1:11" ht="23.25" x14ac:dyDescent="0.25">
      <c r="A32" s="27" t="s">
        <v>25</v>
      </c>
      <c r="B32" s="21"/>
      <c r="C32" s="17">
        <v>16</v>
      </c>
      <c r="D32" s="11"/>
      <c r="E32" s="18">
        <v>2287321282</v>
      </c>
      <c r="F32" s="18"/>
      <c r="G32" s="18">
        <v>0</v>
      </c>
      <c r="H32" s="18"/>
      <c r="I32" s="18">
        <v>0</v>
      </c>
      <c r="J32" s="18"/>
      <c r="K32" s="18">
        <v>0</v>
      </c>
    </row>
    <row r="33" spans="1:11" ht="23.25" x14ac:dyDescent="0.25">
      <c r="A33" s="10" t="s">
        <v>36</v>
      </c>
      <c r="B33" s="11"/>
      <c r="C33" s="17">
        <v>17</v>
      </c>
      <c r="D33" s="11"/>
      <c r="E33" s="18">
        <v>0</v>
      </c>
      <c r="F33" s="18"/>
      <c r="G33" s="18">
        <v>0</v>
      </c>
      <c r="H33" s="18"/>
      <c r="I33" s="18">
        <v>6722554736</v>
      </c>
      <c r="J33" s="18"/>
      <c r="K33" s="18">
        <v>4602948852</v>
      </c>
    </row>
    <row r="34" spans="1:11" ht="23.25" x14ac:dyDescent="0.25">
      <c r="A34" s="10" t="s">
        <v>37</v>
      </c>
      <c r="B34" s="11"/>
      <c r="C34" s="17">
        <v>18</v>
      </c>
      <c r="D34" s="11"/>
      <c r="E34" s="18">
        <v>5635733659</v>
      </c>
      <c r="F34" s="18"/>
      <c r="G34" s="18">
        <v>5097860662</v>
      </c>
      <c r="H34" s="18"/>
      <c r="I34" s="18">
        <v>0</v>
      </c>
      <c r="J34" s="18"/>
      <c r="K34" s="18">
        <v>0</v>
      </c>
    </row>
    <row r="35" spans="1:11" ht="23.25" x14ac:dyDescent="0.25">
      <c r="A35" s="10" t="s">
        <v>38</v>
      </c>
      <c r="B35" s="11"/>
      <c r="C35" s="17">
        <v>19</v>
      </c>
      <c r="D35" s="11"/>
      <c r="E35" s="18">
        <v>27429480</v>
      </c>
      <c r="F35" s="18"/>
      <c r="G35" s="18">
        <v>28500948</v>
      </c>
      <c r="H35" s="18"/>
      <c r="I35" s="18">
        <v>27429480</v>
      </c>
      <c r="J35" s="18"/>
      <c r="K35" s="18">
        <v>28500948</v>
      </c>
    </row>
    <row r="36" spans="1:11" ht="23.25" x14ac:dyDescent="0.25">
      <c r="A36" s="10" t="s">
        <v>39</v>
      </c>
      <c r="B36" s="11"/>
      <c r="C36" s="17">
        <v>20</v>
      </c>
      <c r="D36" s="11"/>
      <c r="E36" s="18">
        <v>280671849</v>
      </c>
      <c r="F36" s="18"/>
      <c r="G36" s="18">
        <v>197610494</v>
      </c>
      <c r="H36" s="18"/>
      <c r="I36" s="18">
        <v>251641260</v>
      </c>
      <c r="J36" s="18"/>
      <c r="K36" s="18">
        <v>170197359</v>
      </c>
    </row>
    <row r="37" spans="1:11" ht="23.25" x14ac:dyDescent="0.25">
      <c r="A37" s="20" t="s">
        <v>40</v>
      </c>
      <c r="B37" s="21"/>
      <c r="C37" s="17">
        <v>21</v>
      </c>
      <c r="D37" s="11"/>
      <c r="E37" s="18">
        <v>119430650</v>
      </c>
      <c r="F37" s="18"/>
      <c r="G37" s="18">
        <v>112445770</v>
      </c>
      <c r="H37" s="18"/>
      <c r="I37" s="18">
        <v>116907201</v>
      </c>
      <c r="J37" s="18"/>
      <c r="K37" s="18">
        <v>108827138</v>
      </c>
    </row>
    <row r="38" spans="1:11" ht="23.25" x14ac:dyDescent="0.25">
      <c r="A38" s="10" t="s">
        <v>41</v>
      </c>
      <c r="B38" s="11"/>
      <c r="C38" s="17">
        <v>22</v>
      </c>
      <c r="D38" s="11"/>
      <c r="E38" s="18">
        <v>107841411</v>
      </c>
      <c r="F38" s="18"/>
      <c r="G38" s="18">
        <v>105970626</v>
      </c>
      <c r="H38" s="18"/>
      <c r="I38" s="18">
        <v>85020568</v>
      </c>
      <c r="J38" s="18"/>
      <c r="K38" s="18">
        <v>90851468</v>
      </c>
    </row>
    <row r="39" spans="1:11" ht="23.25" x14ac:dyDescent="0.25">
      <c r="A39" s="10" t="s">
        <v>42</v>
      </c>
      <c r="B39" s="11"/>
      <c r="C39" s="17">
        <v>23</v>
      </c>
      <c r="D39" s="11"/>
      <c r="E39" s="18">
        <v>284758860</v>
      </c>
      <c r="F39" s="18"/>
      <c r="G39" s="18">
        <v>284758860</v>
      </c>
      <c r="H39" s="18"/>
      <c r="I39" s="18">
        <v>0</v>
      </c>
      <c r="J39" s="18"/>
      <c r="K39" s="18">
        <v>0</v>
      </c>
    </row>
    <row r="40" spans="1:11" ht="23.25" x14ac:dyDescent="0.25">
      <c r="A40" s="27" t="s">
        <v>43</v>
      </c>
      <c r="B40" s="21"/>
      <c r="C40" s="17">
        <v>40</v>
      </c>
      <c r="D40" s="11"/>
      <c r="E40" s="18">
        <v>98823926</v>
      </c>
      <c r="F40" s="18"/>
      <c r="G40" s="18">
        <v>65240206</v>
      </c>
      <c r="H40" s="18"/>
      <c r="I40" s="18">
        <v>0</v>
      </c>
      <c r="J40" s="18"/>
      <c r="K40" s="18">
        <v>0</v>
      </c>
    </row>
    <row r="41" spans="1:11" ht="23.25" x14ac:dyDescent="0.25">
      <c r="A41" s="20" t="s">
        <v>44</v>
      </c>
      <c r="B41" s="21"/>
      <c r="C41" s="17">
        <v>6</v>
      </c>
      <c r="D41" s="11"/>
      <c r="E41" s="18">
        <v>13069821</v>
      </c>
      <c r="F41" s="18"/>
      <c r="G41" s="18">
        <v>9933497</v>
      </c>
      <c r="H41" s="18"/>
      <c r="I41" s="18">
        <v>13002866</v>
      </c>
      <c r="J41" s="18"/>
      <c r="K41" s="18">
        <v>9894041</v>
      </c>
    </row>
    <row r="42" spans="1:11" ht="23.25" x14ac:dyDescent="0.25">
      <c r="A42" s="6" t="s">
        <v>45</v>
      </c>
      <c r="B42" s="11"/>
      <c r="C42" s="16"/>
      <c r="D42" s="11"/>
      <c r="E42" s="25">
        <f>SUM(E26:E41)</f>
        <v>35836159839</v>
      </c>
      <c r="F42" s="18"/>
      <c r="G42" s="25">
        <f>SUM(G26:G41)</f>
        <v>24089531810</v>
      </c>
      <c r="H42" s="18"/>
      <c r="I42" s="25">
        <f>SUM(I26:I41)</f>
        <v>23077890523</v>
      </c>
      <c r="J42" s="18"/>
      <c r="K42" s="25">
        <f>SUM(K26:K41)</f>
        <v>10514275891</v>
      </c>
    </row>
    <row r="43" spans="1:11" thickBot="1" x14ac:dyDescent="0.3">
      <c r="A43" s="6" t="s">
        <v>46</v>
      </c>
      <c r="B43" s="11"/>
      <c r="C43" s="10"/>
      <c r="D43" s="11"/>
      <c r="E43" s="28">
        <f>E24+E42</f>
        <v>42444446808</v>
      </c>
      <c r="F43" s="18"/>
      <c r="G43" s="28">
        <f>G24+G42</f>
        <v>33861627627</v>
      </c>
      <c r="H43" s="18"/>
      <c r="I43" s="28">
        <f>I24+I42</f>
        <v>40135245987</v>
      </c>
      <c r="J43" s="18"/>
      <c r="K43" s="28">
        <f>K24+K42</f>
        <v>32552533693</v>
      </c>
    </row>
    <row r="44" spans="1:11" thickTop="1" x14ac:dyDescent="0.25">
      <c r="A44" s="10"/>
      <c r="B44" s="11"/>
      <c r="C44" s="10"/>
      <c r="D44" s="11"/>
      <c r="E44" s="11"/>
      <c r="F44" s="11"/>
      <c r="G44" s="11"/>
      <c r="H44" s="11"/>
      <c r="I44" s="11"/>
      <c r="J44" s="11"/>
      <c r="K44" s="11"/>
    </row>
    <row r="45" spans="1:11" ht="23.25" x14ac:dyDescent="0.25">
      <c r="A45" s="10" t="s">
        <v>47</v>
      </c>
      <c r="B45" s="11"/>
      <c r="C45" s="10"/>
      <c r="D45" s="11"/>
      <c r="E45" s="11"/>
      <c r="F45" s="11"/>
      <c r="G45" s="11"/>
      <c r="H45" s="11"/>
      <c r="I45" s="11"/>
      <c r="J45" s="11"/>
      <c r="K45" s="11"/>
    </row>
    <row r="46" spans="1:11" ht="23.25" x14ac:dyDescent="0.25">
      <c r="A46" s="1" t="s">
        <v>0</v>
      </c>
      <c r="B46" s="2"/>
      <c r="C46" s="3"/>
      <c r="D46" s="4"/>
      <c r="E46" s="4"/>
      <c r="F46" s="4"/>
      <c r="G46" s="4"/>
      <c r="H46" s="4"/>
      <c r="I46" s="4"/>
      <c r="J46" s="4"/>
      <c r="K46" s="4"/>
    </row>
    <row r="47" spans="1:11" ht="23.25" x14ac:dyDescent="0.25">
      <c r="A47" s="5" t="s">
        <v>48</v>
      </c>
      <c r="B47" s="2"/>
      <c r="C47" s="3"/>
      <c r="D47" s="4"/>
      <c r="E47" s="4"/>
      <c r="F47" s="4"/>
      <c r="G47" s="4"/>
      <c r="H47" s="4"/>
      <c r="I47" s="2"/>
      <c r="J47" s="4"/>
      <c r="K47" s="2"/>
    </row>
    <row r="48" spans="1:11" ht="23.25" x14ac:dyDescent="0.25">
      <c r="A48" s="6" t="s">
        <v>2</v>
      </c>
      <c r="B48" s="6"/>
      <c r="C48" s="6"/>
      <c r="D48" s="6"/>
      <c r="E48" s="6"/>
      <c r="F48" s="6"/>
      <c r="G48" s="7"/>
      <c r="H48" s="6"/>
      <c r="I48" s="6"/>
      <c r="J48" s="6"/>
      <c r="K48" s="7"/>
    </row>
    <row r="49" spans="1:11" ht="23.25" x14ac:dyDescent="0.25">
      <c r="A49" s="3"/>
      <c r="B49" s="4"/>
      <c r="C49" s="3"/>
      <c r="D49" s="4"/>
      <c r="E49" s="4"/>
      <c r="F49" s="4"/>
      <c r="G49" s="4"/>
      <c r="H49" s="4"/>
      <c r="I49" s="4"/>
      <c r="J49" s="4"/>
      <c r="K49" s="9" t="s">
        <v>3</v>
      </c>
    </row>
    <row r="50" spans="1:11" ht="23.25" x14ac:dyDescent="0.25">
      <c r="A50" s="10"/>
      <c r="B50" s="11"/>
      <c r="C50" s="10"/>
      <c r="D50" s="11"/>
      <c r="E50" s="154" t="s">
        <v>4</v>
      </c>
      <c r="F50" s="154"/>
      <c r="G50" s="154"/>
      <c r="H50" s="12"/>
      <c r="I50" s="154" t="s">
        <v>5</v>
      </c>
      <c r="J50" s="154"/>
      <c r="K50" s="154"/>
    </row>
    <row r="51" spans="1:11" ht="22.5" customHeight="1" x14ac:dyDescent="0.25">
      <c r="A51" s="10"/>
      <c r="B51" s="11"/>
      <c r="C51" s="13" t="s">
        <v>6</v>
      </c>
      <c r="D51" s="14"/>
      <c r="E51" s="15" t="s">
        <v>7</v>
      </c>
      <c r="F51" s="12"/>
      <c r="G51" s="15" t="s">
        <v>8</v>
      </c>
      <c r="H51" s="12"/>
      <c r="I51" s="15" t="s">
        <v>7</v>
      </c>
      <c r="J51" s="12"/>
      <c r="K51" s="15" t="s">
        <v>8</v>
      </c>
    </row>
    <row r="52" spans="1:11" ht="23.25" x14ac:dyDescent="0.25">
      <c r="A52" s="6" t="s">
        <v>49</v>
      </c>
      <c r="B52" s="11"/>
      <c r="C52" s="10"/>
      <c r="D52" s="11"/>
      <c r="E52" s="11"/>
      <c r="F52" s="11"/>
      <c r="G52" s="11"/>
      <c r="H52" s="11"/>
      <c r="I52" s="11"/>
      <c r="J52" s="11"/>
      <c r="K52" s="11"/>
    </row>
    <row r="53" spans="1:11" ht="23.25" x14ac:dyDescent="0.25">
      <c r="A53" s="6" t="s">
        <v>50</v>
      </c>
      <c r="B53" s="11"/>
      <c r="C53" s="10"/>
      <c r="D53" s="11"/>
      <c r="E53" s="11"/>
      <c r="F53" s="11"/>
      <c r="G53" s="11"/>
      <c r="H53" s="11"/>
      <c r="I53" s="11"/>
      <c r="J53" s="11"/>
      <c r="K53" s="11"/>
    </row>
    <row r="54" spans="1:11" ht="24.75" customHeight="1" x14ac:dyDescent="0.25">
      <c r="A54" s="27" t="s">
        <v>51</v>
      </c>
      <c r="B54" s="21"/>
      <c r="C54" s="17">
        <v>24</v>
      </c>
      <c r="D54" s="11"/>
      <c r="E54" s="29">
        <v>100000000</v>
      </c>
      <c r="F54" s="19"/>
      <c r="G54" s="29">
        <v>0</v>
      </c>
      <c r="H54" s="19"/>
      <c r="I54" s="29">
        <v>100000000</v>
      </c>
      <c r="J54" s="19"/>
      <c r="K54" s="29">
        <v>0</v>
      </c>
    </row>
    <row r="55" spans="1:11" ht="23.25" x14ac:dyDescent="0.25">
      <c r="A55" s="27" t="s">
        <v>52</v>
      </c>
      <c r="B55" s="21"/>
      <c r="C55" s="17" t="s">
        <v>53</v>
      </c>
      <c r="D55" s="11"/>
      <c r="E55" s="19">
        <v>242419677</v>
      </c>
      <c r="F55" s="19"/>
      <c r="G55" s="19">
        <v>185098315</v>
      </c>
      <c r="H55" s="19"/>
      <c r="I55" s="29">
        <v>147857979</v>
      </c>
      <c r="J55" s="19"/>
      <c r="K55" s="19">
        <v>83458528</v>
      </c>
    </row>
    <row r="56" spans="1:11" ht="23.25" x14ac:dyDescent="0.25">
      <c r="A56" s="27" t="s">
        <v>54</v>
      </c>
      <c r="B56" s="21"/>
      <c r="C56" s="17">
        <v>6</v>
      </c>
      <c r="D56" s="11"/>
      <c r="E56" s="19">
        <v>843821891</v>
      </c>
      <c r="F56" s="19"/>
      <c r="G56" s="19">
        <v>466506774</v>
      </c>
      <c r="H56" s="19"/>
      <c r="I56" s="29">
        <v>843821891</v>
      </c>
      <c r="J56" s="19"/>
      <c r="K56" s="29">
        <v>0</v>
      </c>
    </row>
    <row r="57" spans="1:11" ht="23.25" x14ac:dyDescent="0.25">
      <c r="A57" s="27" t="s">
        <v>55</v>
      </c>
      <c r="B57" s="21"/>
      <c r="C57" s="17">
        <v>26</v>
      </c>
      <c r="D57" s="11"/>
      <c r="E57" s="19">
        <v>450137487</v>
      </c>
      <c r="F57" s="19"/>
      <c r="G57" s="19">
        <v>385367575</v>
      </c>
      <c r="H57" s="19"/>
      <c r="I57" s="29">
        <v>0</v>
      </c>
      <c r="J57" s="30"/>
      <c r="K57" s="29">
        <v>0</v>
      </c>
    </row>
    <row r="58" spans="1:11" ht="23.25" x14ac:dyDescent="0.25">
      <c r="A58" s="27" t="s">
        <v>56</v>
      </c>
      <c r="B58" s="21"/>
      <c r="C58" s="17">
        <v>27</v>
      </c>
      <c r="D58" s="11"/>
      <c r="E58" s="19">
        <v>284362807</v>
      </c>
      <c r="F58" s="19"/>
      <c r="G58" s="19">
        <v>151483835</v>
      </c>
      <c r="H58" s="19"/>
      <c r="I58" s="29">
        <v>0</v>
      </c>
      <c r="J58" s="30"/>
      <c r="K58" s="29">
        <v>0</v>
      </c>
    </row>
    <row r="59" spans="1:11" ht="23.25" x14ac:dyDescent="0.25">
      <c r="A59" s="27" t="s">
        <v>57</v>
      </c>
      <c r="B59" s="21"/>
      <c r="C59" s="17" t="s">
        <v>58</v>
      </c>
      <c r="D59" s="11"/>
      <c r="E59" s="19">
        <v>51197367</v>
      </c>
      <c r="F59" s="19"/>
      <c r="G59" s="19">
        <v>50140388</v>
      </c>
      <c r="H59" s="19"/>
      <c r="I59" s="29">
        <v>37008156</v>
      </c>
      <c r="J59" s="30"/>
      <c r="K59" s="29">
        <v>39755414</v>
      </c>
    </row>
    <row r="60" spans="1:11" ht="23.25" x14ac:dyDescent="0.25">
      <c r="A60" s="27" t="s">
        <v>59</v>
      </c>
      <c r="B60" s="21"/>
      <c r="C60" s="17">
        <v>29</v>
      </c>
      <c r="D60" s="11"/>
      <c r="E60" s="19">
        <v>503145938</v>
      </c>
      <c r="F60" s="19"/>
      <c r="G60" s="19">
        <v>190112402</v>
      </c>
      <c r="H60" s="19"/>
      <c r="I60" s="29">
        <v>295249452</v>
      </c>
      <c r="J60" s="19"/>
      <c r="K60" s="19">
        <v>189542452</v>
      </c>
    </row>
    <row r="61" spans="1:11" ht="23.25" x14ac:dyDescent="0.25">
      <c r="A61" s="10" t="s">
        <v>60</v>
      </c>
      <c r="B61" s="11"/>
      <c r="C61" s="17">
        <v>30</v>
      </c>
      <c r="D61" s="11"/>
      <c r="E61" s="19">
        <v>3480226237</v>
      </c>
      <c r="F61" s="19"/>
      <c r="G61" s="19">
        <v>2646975173</v>
      </c>
      <c r="H61" s="19"/>
      <c r="I61" s="29">
        <v>3480226237</v>
      </c>
      <c r="J61" s="19"/>
      <c r="K61" s="19">
        <v>2646975173</v>
      </c>
    </row>
    <row r="62" spans="1:11" ht="23.25" x14ac:dyDescent="0.25">
      <c r="A62" s="20" t="s">
        <v>61</v>
      </c>
      <c r="B62" s="21"/>
      <c r="C62" s="17"/>
      <c r="D62" s="11"/>
      <c r="E62" s="19">
        <v>198987011</v>
      </c>
      <c r="F62" s="19"/>
      <c r="G62" s="19">
        <v>74880628</v>
      </c>
      <c r="H62" s="19"/>
      <c r="I62" s="29">
        <v>167416283</v>
      </c>
      <c r="J62" s="19"/>
      <c r="K62" s="19">
        <v>38149955</v>
      </c>
    </row>
    <row r="63" spans="1:11" ht="23.25" x14ac:dyDescent="0.25">
      <c r="A63" s="10" t="s">
        <v>62</v>
      </c>
      <c r="B63" s="11"/>
      <c r="C63" s="17" t="s">
        <v>63</v>
      </c>
      <c r="D63" s="11"/>
      <c r="E63" s="19">
        <v>55353407</v>
      </c>
      <c r="F63" s="19"/>
      <c r="G63" s="19">
        <v>82899968</v>
      </c>
      <c r="H63" s="19"/>
      <c r="I63" s="29">
        <v>34099095</v>
      </c>
      <c r="J63" s="19"/>
      <c r="K63" s="19">
        <v>23138625</v>
      </c>
    </row>
    <row r="64" spans="1:11" ht="23.25" x14ac:dyDescent="0.25">
      <c r="A64" s="6" t="s">
        <v>64</v>
      </c>
      <c r="B64" s="11"/>
      <c r="C64" s="17"/>
      <c r="D64" s="11"/>
      <c r="E64" s="31">
        <f>SUM(E54:E63)</f>
        <v>6209651822</v>
      </c>
      <c r="F64" s="19"/>
      <c r="G64" s="31">
        <f>SUM(G54:G63)</f>
        <v>4233465058</v>
      </c>
      <c r="H64" s="19"/>
      <c r="I64" s="31">
        <f>SUM(I54:I63)</f>
        <v>5105679093</v>
      </c>
      <c r="J64" s="19"/>
      <c r="K64" s="31">
        <f>SUM(K54:K63)</f>
        <v>3021020147</v>
      </c>
    </row>
    <row r="65" spans="1:11" ht="23.25" x14ac:dyDescent="0.25">
      <c r="A65" s="6" t="s">
        <v>65</v>
      </c>
      <c r="B65" s="11"/>
      <c r="C65" s="17"/>
      <c r="D65" s="11"/>
      <c r="E65" s="19"/>
      <c r="F65" s="19"/>
      <c r="G65" s="19"/>
      <c r="H65" s="19"/>
      <c r="I65" s="19"/>
      <c r="J65" s="19"/>
      <c r="K65" s="19"/>
    </row>
    <row r="66" spans="1:11" ht="23.25" x14ac:dyDescent="0.25">
      <c r="A66" s="10" t="s">
        <v>66</v>
      </c>
      <c r="B66" s="11"/>
      <c r="C66" s="17"/>
      <c r="D66" s="11"/>
      <c r="E66" s="19"/>
      <c r="F66" s="19"/>
      <c r="G66" s="19"/>
      <c r="H66" s="19"/>
      <c r="I66" s="19"/>
      <c r="J66" s="19"/>
      <c r="K66" s="19"/>
    </row>
    <row r="67" spans="1:11" ht="23.25" x14ac:dyDescent="0.25">
      <c r="A67" s="10" t="s">
        <v>21</v>
      </c>
      <c r="B67" s="11"/>
      <c r="C67" s="17" t="s">
        <v>58</v>
      </c>
      <c r="D67" s="11"/>
      <c r="E67" s="29">
        <v>70586092</v>
      </c>
      <c r="F67" s="19"/>
      <c r="G67" s="29">
        <v>68669362</v>
      </c>
      <c r="H67" s="19"/>
      <c r="I67" s="29">
        <v>61501383</v>
      </c>
      <c r="J67" s="30"/>
      <c r="K67" s="29">
        <v>63791193</v>
      </c>
    </row>
    <row r="68" spans="1:11" ht="23.25" x14ac:dyDescent="0.25">
      <c r="A68" s="10" t="s">
        <v>67</v>
      </c>
      <c r="B68" s="11"/>
      <c r="C68" s="32"/>
      <c r="D68" s="11"/>
      <c r="E68" s="19"/>
      <c r="F68" s="19"/>
      <c r="G68" s="19"/>
      <c r="H68" s="19"/>
      <c r="I68" s="29"/>
      <c r="J68" s="30"/>
      <c r="K68" s="29"/>
    </row>
    <row r="69" spans="1:11" ht="23.25" x14ac:dyDescent="0.25">
      <c r="A69" s="10" t="s">
        <v>21</v>
      </c>
      <c r="B69" s="11"/>
      <c r="C69" s="17">
        <v>29</v>
      </c>
      <c r="D69" s="11"/>
      <c r="E69" s="33">
        <v>852297856</v>
      </c>
      <c r="F69" s="19"/>
      <c r="G69" s="33">
        <v>585347762</v>
      </c>
      <c r="H69" s="19"/>
      <c r="I69" s="29">
        <v>441737260</v>
      </c>
      <c r="J69" s="19"/>
      <c r="K69" s="33">
        <v>584187032</v>
      </c>
    </row>
    <row r="70" spans="1:11" ht="23.25" x14ac:dyDescent="0.25">
      <c r="A70" s="10" t="s">
        <v>68</v>
      </c>
      <c r="B70" s="11"/>
      <c r="C70" s="17">
        <v>30</v>
      </c>
      <c r="D70" s="11"/>
      <c r="E70" s="19">
        <v>7939766999</v>
      </c>
      <c r="F70" s="19"/>
      <c r="G70" s="19">
        <v>5827196392</v>
      </c>
      <c r="H70" s="19"/>
      <c r="I70" s="29">
        <v>7939766999</v>
      </c>
      <c r="J70" s="19"/>
      <c r="K70" s="19">
        <v>5827196392</v>
      </c>
    </row>
    <row r="71" spans="1:11" ht="23.25" x14ac:dyDescent="0.25">
      <c r="A71" s="10" t="s">
        <v>69</v>
      </c>
      <c r="B71" s="11"/>
      <c r="C71" s="17">
        <v>31</v>
      </c>
      <c r="D71" s="11"/>
      <c r="E71" s="19">
        <v>17941045</v>
      </c>
      <c r="F71" s="19"/>
      <c r="G71" s="19">
        <v>11247673</v>
      </c>
      <c r="H71" s="19"/>
      <c r="I71" s="29">
        <v>5165519</v>
      </c>
      <c r="J71" s="19"/>
      <c r="K71" s="19">
        <v>4383621</v>
      </c>
    </row>
    <row r="72" spans="1:11" ht="23.25" x14ac:dyDescent="0.25">
      <c r="A72" s="10" t="s">
        <v>70</v>
      </c>
      <c r="B72" s="11"/>
      <c r="C72" s="17">
        <v>40</v>
      </c>
      <c r="D72" s="11"/>
      <c r="E72" s="19">
        <v>23263668</v>
      </c>
      <c r="F72" s="19"/>
      <c r="G72" s="19">
        <v>24045429</v>
      </c>
      <c r="H72" s="19"/>
      <c r="I72" s="29">
        <v>20733837</v>
      </c>
      <c r="J72" s="19"/>
      <c r="K72" s="29">
        <v>18823841</v>
      </c>
    </row>
    <row r="73" spans="1:11" ht="23.25" x14ac:dyDescent="0.25">
      <c r="A73" s="10" t="s">
        <v>71</v>
      </c>
      <c r="B73" s="11"/>
      <c r="C73" s="17">
        <v>6</v>
      </c>
      <c r="D73" s="11"/>
      <c r="E73" s="29">
        <v>23511241</v>
      </c>
      <c r="F73" s="29"/>
      <c r="G73" s="29">
        <v>23485125</v>
      </c>
      <c r="H73" s="29"/>
      <c r="I73" s="29">
        <v>16755032</v>
      </c>
      <c r="J73" s="29"/>
      <c r="K73" s="29">
        <v>16755419</v>
      </c>
    </row>
    <row r="74" spans="1:11" ht="23.25" x14ac:dyDescent="0.25">
      <c r="A74" s="6" t="s">
        <v>72</v>
      </c>
      <c r="B74" s="11"/>
      <c r="C74" s="16"/>
      <c r="D74" s="11"/>
      <c r="E74" s="31">
        <f>SUM(E66:E73)</f>
        <v>8927366901</v>
      </c>
      <c r="F74" s="19"/>
      <c r="G74" s="31">
        <f>SUM(G66:G73)</f>
        <v>6539991743</v>
      </c>
      <c r="H74" s="19"/>
      <c r="I74" s="31">
        <f>SUM(I66:I73)</f>
        <v>8485660030</v>
      </c>
      <c r="J74" s="19"/>
      <c r="K74" s="31">
        <f>SUM(K66:K73)</f>
        <v>6515137498</v>
      </c>
    </row>
    <row r="75" spans="1:11" ht="23.25" x14ac:dyDescent="0.25">
      <c r="A75" s="6" t="s">
        <v>73</v>
      </c>
      <c r="B75" s="11"/>
      <c r="C75" s="10"/>
      <c r="D75" s="11"/>
      <c r="E75" s="31">
        <f>E64+E74</f>
        <v>15137018723</v>
      </c>
      <c r="F75" s="19"/>
      <c r="G75" s="31">
        <f>G64+G74</f>
        <v>10773456801</v>
      </c>
      <c r="H75" s="19"/>
      <c r="I75" s="31">
        <f>I64+I74</f>
        <v>13591339123</v>
      </c>
      <c r="J75" s="19"/>
      <c r="K75" s="31">
        <f>K64+K74</f>
        <v>9536157645</v>
      </c>
    </row>
    <row r="76" spans="1:11" ht="23.25" x14ac:dyDescent="0.25">
      <c r="A76" s="6"/>
      <c r="B76" s="11"/>
      <c r="C76" s="10"/>
      <c r="D76" s="11"/>
      <c r="E76" s="19"/>
      <c r="F76" s="19"/>
      <c r="G76" s="19"/>
      <c r="H76" s="19"/>
      <c r="I76" s="19"/>
      <c r="J76" s="19"/>
      <c r="K76" s="19"/>
    </row>
    <row r="77" spans="1:11" ht="23.25" x14ac:dyDescent="0.25">
      <c r="A77" s="10" t="s">
        <v>47</v>
      </c>
      <c r="B77" s="11"/>
      <c r="C77" s="10"/>
      <c r="D77" s="11"/>
      <c r="E77" s="11"/>
      <c r="F77" s="11"/>
      <c r="G77" s="11"/>
      <c r="H77" s="11"/>
      <c r="I77" s="11"/>
      <c r="J77" s="11"/>
      <c r="K77" s="11"/>
    </row>
    <row r="78" spans="1:11" ht="23.25" x14ac:dyDescent="0.25">
      <c r="A78" s="1" t="s">
        <v>0</v>
      </c>
      <c r="B78" s="2"/>
      <c r="C78" s="3"/>
      <c r="D78" s="4"/>
      <c r="E78" s="4"/>
      <c r="F78" s="4"/>
      <c r="G78" s="4"/>
      <c r="H78" s="4"/>
      <c r="I78" s="4"/>
      <c r="J78" s="4"/>
      <c r="K78" s="4"/>
    </row>
    <row r="79" spans="1:11" ht="23.25" x14ac:dyDescent="0.25">
      <c r="A79" s="5" t="s">
        <v>48</v>
      </c>
      <c r="B79" s="2"/>
      <c r="C79" s="3"/>
      <c r="D79" s="4"/>
      <c r="E79" s="4"/>
      <c r="F79" s="4"/>
      <c r="G79" s="4"/>
      <c r="H79" s="4"/>
      <c r="I79" s="2"/>
      <c r="J79" s="4"/>
      <c r="K79" s="2"/>
    </row>
    <row r="80" spans="1:11" ht="23.25" x14ac:dyDescent="0.25">
      <c r="A80" s="6" t="s">
        <v>2</v>
      </c>
      <c r="B80" s="6"/>
      <c r="C80" s="6"/>
      <c r="D80" s="6"/>
      <c r="E80" s="6"/>
      <c r="F80" s="6"/>
      <c r="G80" s="7"/>
      <c r="H80" s="6"/>
      <c r="I80" s="6"/>
      <c r="J80" s="6"/>
      <c r="K80" s="7"/>
    </row>
    <row r="81" spans="1:11" ht="23.25" x14ac:dyDescent="0.25">
      <c r="A81" s="3"/>
      <c r="B81" s="4"/>
      <c r="C81" s="3"/>
      <c r="D81" s="4"/>
      <c r="E81" s="4"/>
      <c r="F81" s="4"/>
      <c r="G81" s="4"/>
      <c r="H81" s="4"/>
      <c r="I81" s="4"/>
      <c r="J81" s="4"/>
      <c r="K81" s="9" t="s">
        <v>3</v>
      </c>
    </row>
    <row r="82" spans="1:11" ht="23.25" x14ac:dyDescent="0.25">
      <c r="A82" s="10"/>
      <c r="B82" s="11"/>
      <c r="C82" s="10"/>
      <c r="D82" s="11"/>
      <c r="E82" s="154" t="s">
        <v>4</v>
      </c>
      <c r="F82" s="154"/>
      <c r="G82" s="154"/>
      <c r="H82" s="12"/>
      <c r="I82" s="154" t="s">
        <v>5</v>
      </c>
      <c r="J82" s="154"/>
      <c r="K82" s="154"/>
    </row>
    <row r="83" spans="1:11" ht="23.25" x14ac:dyDescent="0.25">
      <c r="A83" s="10"/>
      <c r="B83" s="11"/>
      <c r="C83" s="13" t="s">
        <v>6</v>
      </c>
      <c r="D83" s="14"/>
      <c r="E83" s="15" t="s">
        <v>7</v>
      </c>
      <c r="F83" s="12"/>
      <c r="G83" s="15" t="s">
        <v>8</v>
      </c>
      <c r="H83" s="12"/>
      <c r="I83" s="15" t="s">
        <v>7</v>
      </c>
      <c r="J83" s="12"/>
      <c r="K83" s="15" t="s">
        <v>8</v>
      </c>
    </row>
    <row r="84" spans="1:11" ht="23.25" x14ac:dyDescent="0.25">
      <c r="A84" s="6" t="s">
        <v>74</v>
      </c>
      <c r="B84" s="11"/>
      <c r="C84" s="10"/>
      <c r="D84" s="11"/>
      <c r="E84" s="34"/>
      <c r="F84" s="34"/>
      <c r="G84" s="34"/>
      <c r="H84" s="34"/>
      <c r="I84" s="34"/>
      <c r="J84" s="34"/>
      <c r="K84" s="34"/>
    </row>
    <row r="85" spans="1:11" ht="23.25" x14ac:dyDescent="0.25">
      <c r="A85" s="10" t="s">
        <v>75</v>
      </c>
      <c r="B85" s="11"/>
      <c r="C85" s="17">
        <v>32</v>
      </c>
      <c r="D85" s="11"/>
      <c r="E85" s="34"/>
      <c r="F85" s="34"/>
      <c r="G85" s="34"/>
      <c r="H85" s="34"/>
      <c r="I85" s="34"/>
      <c r="J85" s="34"/>
      <c r="K85" s="34"/>
    </row>
    <row r="86" spans="1:11" ht="22.5" customHeight="1" x14ac:dyDescent="0.25">
      <c r="A86" s="20" t="s">
        <v>76</v>
      </c>
      <c r="B86" s="21"/>
      <c r="C86" s="16"/>
      <c r="D86" s="11"/>
      <c r="E86" s="34"/>
      <c r="F86" s="34"/>
      <c r="G86" s="34"/>
      <c r="H86" s="34"/>
      <c r="I86" s="34"/>
      <c r="J86" s="34"/>
      <c r="K86" s="34"/>
    </row>
    <row r="87" spans="1:11" thickBot="1" x14ac:dyDescent="0.3">
      <c r="A87" s="22" t="s">
        <v>77</v>
      </c>
      <c r="B87" s="35"/>
      <c r="C87" s="16"/>
      <c r="D87" s="11"/>
      <c r="E87" s="36">
        <v>765552324</v>
      </c>
      <c r="F87" s="34"/>
      <c r="G87" s="36">
        <v>765552324</v>
      </c>
      <c r="H87" s="34"/>
      <c r="I87" s="36">
        <v>765552324</v>
      </c>
      <c r="J87" s="34"/>
      <c r="K87" s="36">
        <v>765552324</v>
      </c>
    </row>
    <row r="88" spans="1:11" ht="24.75" customHeight="1" thickTop="1" x14ac:dyDescent="0.25">
      <c r="A88" s="20" t="s">
        <v>78</v>
      </c>
      <c r="B88" s="21"/>
      <c r="C88" s="16"/>
      <c r="D88" s="11"/>
      <c r="E88" s="34"/>
      <c r="F88" s="34"/>
      <c r="G88" s="34"/>
      <c r="H88" s="34"/>
      <c r="I88" s="34"/>
      <c r="J88" s="34"/>
      <c r="K88" s="34"/>
    </row>
    <row r="89" spans="1:11" ht="23.25" x14ac:dyDescent="0.25">
      <c r="A89" s="20" t="s">
        <v>79</v>
      </c>
      <c r="B89" s="21"/>
      <c r="C89" s="16"/>
      <c r="D89" s="11"/>
      <c r="E89" s="34"/>
      <c r="F89" s="34"/>
      <c r="G89" s="34"/>
      <c r="H89" s="34"/>
      <c r="I89" s="34"/>
      <c r="J89" s="34"/>
      <c r="K89" s="34"/>
    </row>
    <row r="90" spans="1:11" ht="23.25" x14ac:dyDescent="0.25">
      <c r="A90" s="20" t="s">
        <v>80</v>
      </c>
      <c r="B90" s="21"/>
      <c r="C90" s="10"/>
      <c r="D90" s="11"/>
      <c r="E90" s="34">
        <v>729869781</v>
      </c>
      <c r="F90" s="34"/>
      <c r="G90" s="34">
        <v>729574452</v>
      </c>
      <c r="H90" s="34"/>
      <c r="I90" s="34">
        <v>729869781</v>
      </c>
      <c r="J90" s="34"/>
      <c r="K90" s="34">
        <v>729574452</v>
      </c>
    </row>
    <row r="91" spans="1:11" ht="23.25" x14ac:dyDescent="0.25">
      <c r="A91" s="10" t="s">
        <v>81</v>
      </c>
      <c r="B91" s="11"/>
      <c r="C91" s="10"/>
      <c r="D91" s="11"/>
      <c r="E91" s="11">
        <v>20559745098</v>
      </c>
      <c r="F91" s="34"/>
      <c r="G91" s="11">
        <v>20539373851</v>
      </c>
      <c r="H91" s="34"/>
      <c r="I91" s="11">
        <v>20559745098</v>
      </c>
      <c r="J91" s="34"/>
      <c r="K91" s="11">
        <v>20539373851</v>
      </c>
    </row>
    <row r="92" spans="1:11" ht="23.25" x14ac:dyDescent="0.25">
      <c r="A92" s="10" t="s">
        <v>82</v>
      </c>
      <c r="B92" s="11"/>
      <c r="C92" s="37">
        <v>32</v>
      </c>
      <c r="D92" s="11"/>
      <c r="E92" s="29">
        <v>0</v>
      </c>
      <c r="F92" s="34"/>
      <c r="G92" s="11">
        <v>260660</v>
      </c>
      <c r="H92" s="34"/>
      <c r="I92" s="29">
        <v>0</v>
      </c>
      <c r="J92" s="34"/>
      <c r="K92" s="29">
        <v>260660</v>
      </c>
    </row>
    <row r="93" spans="1:11" ht="23.25" x14ac:dyDescent="0.25">
      <c r="A93" s="10" t="s">
        <v>83</v>
      </c>
      <c r="B93" s="11"/>
      <c r="C93" s="37">
        <v>17</v>
      </c>
      <c r="D93" s="11"/>
      <c r="E93" s="11">
        <v>2751091888</v>
      </c>
      <c r="F93" s="34"/>
      <c r="G93" s="11">
        <v>-115907077</v>
      </c>
      <c r="H93" s="34"/>
      <c r="I93" s="11">
        <v>2751091888</v>
      </c>
      <c r="J93" s="34"/>
      <c r="K93" s="29">
        <v>-115907077</v>
      </c>
    </row>
    <row r="94" spans="1:11" ht="23.25" x14ac:dyDescent="0.25">
      <c r="A94" s="10" t="s">
        <v>84</v>
      </c>
      <c r="B94" s="11"/>
      <c r="C94" s="17">
        <v>33</v>
      </c>
      <c r="D94" s="11"/>
      <c r="E94" s="29">
        <v>0</v>
      </c>
      <c r="F94" s="34"/>
      <c r="G94" s="11">
        <v>7820666</v>
      </c>
      <c r="H94" s="34"/>
      <c r="I94" s="29">
        <v>0</v>
      </c>
      <c r="J94" s="34"/>
      <c r="K94" s="29">
        <v>7820666</v>
      </c>
    </row>
    <row r="95" spans="1:11" ht="23.25" x14ac:dyDescent="0.25">
      <c r="A95" s="10" t="s">
        <v>85</v>
      </c>
      <c r="B95" s="11"/>
      <c r="C95" s="17"/>
      <c r="D95" s="11"/>
      <c r="E95" s="11">
        <v>735007</v>
      </c>
      <c r="F95" s="34"/>
      <c r="G95" s="11">
        <v>735007</v>
      </c>
      <c r="H95" s="34"/>
      <c r="I95" s="11">
        <v>735007</v>
      </c>
      <c r="J95" s="34"/>
      <c r="K95" s="29">
        <v>735007</v>
      </c>
    </row>
    <row r="96" spans="1:11" ht="23.25" x14ac:dyDescent="0.25">
      <c r="A96" s="20" t="s">
        <v>86</v>
      </c>
      <c r="B96" s="35"/>
      <c r="C96" s="16"/>
      <c r="D96" s="11"/>
      <c r="E96" s="34"/>
      <c r="F96" s="34"/>
      <c r="G96" s="34"/>
      <c r="H96" s="34"/>
      <c r="I96" s="11"/>
      <c r="J96" s="34"/>
      <c r="K96" s="34"/>
    </row>
    <row r="97" spans="1:11" ht="23.25" x14ac:dyDescent="0.25">
      <c r="A97" s="20" t="s">
        <v>87</v>
      </c>
      <c r="B97" s="35"/>
      <c r="C97" s="17">
        <v>34</v>
      </c>
      <c r="D97" s="11"/>
      <c r="E97" s="34">
        <v>78715029</v>
      </c>
      <c r="F97" s="34"/>
      <c r="G97" s="34">
        <v>78715029</v>
      </c>
      <c r="H97" s="34"/>
      <c r="I97" s="11">
        <v>78715029</v>
      </c>
      <c r="J97" s="34"/>
      <c r="K97" s="34">
        <v>78715029</v>
      </c>
    </row>
    <row r="98" spans="1:11" ht="23.25" x14ac:dyDescent="0.25">
      <c r="A98" s="20" t="s">
        <v>88</v>
      </c>
      <c r="B98" s="35"/>
      <c r="C98" s="10"/>
      <c r="D98" s="11"/>
      <c r="E98" s="34">
        <v>2430703074</v>
      </c>
      <c r="F98" s="34"/>
      <c r="G98" s="34">
        <v>1774901035</v>
      </c>
      <c r="H98" s="34"/>
      <c r="I98" s="11">
        <v>2430703074</v>
      </c>
      <c r="J98" s="34"/>
      <c r="K98" s="34">
        <v>1774901035</v>
      </c>
    </row>
    <row r="99" spans="1:11" ht="23.25" x14ac:dyDescent="0.25">
      <c r="A99" s="20" t="s">
        <v>89</v>
      </c>
      <c r="B99" s="35"/>
      <c r="C99" s="10"/>
      <c r="D99" s="11"/>
      <c r="E99" s="38">
        <v>-6953013</v>
      </c>
      <c r="F99" s="34"/>
      <c r="G99" s="38">
        <v>902425</v>
      </c>
      <c r="H99" s="34"/>
      <c r="I99" s="39">
        <v>-6953013</v>
      </c>
      <c r="J99" s="34"/>
      <c r="K99" s="38">
        <v>902425</v>
      </c>
    </row>
    <row r="100" spans="1:11" ht="23.25" x14ac:dyDescent="0.25">
      <c r="A100" s="20" t="s">
        <v>90</v>
      </c>
      <c r="B100" s="35"/>
      <c r="C100" s="10"/>
      <c r="D100" s="11"/>
      <c r="E100" s="34">
        <f>SUM(E90:E99)</f>
        <v>26543906864</v>
      </c>
      <c r="F100" s="34"/>
      <c r="G100" s="34">
        <f>SUM(G90:G99)</f>
        <v>23016376048</v>
      </c>
      <c r="H100" s="34"/>
      <c r="I100" s="34">
        <f>SUM(I90:I99)</f>
        <v>26543906864</v>
      </c>
      <c r="J100" s="34"/>
      <c r="K100" s="34">
        <f>SUM(K90:K99)</f>
        <v>23016376048</v>
      </c>
    </row>
    <row r="101" spans="1:11" ht="23.25" x14ac:dyDescent="0.25">
      <c r="A101" s="20" t="s">
        <v>91</v>
      </c>
      <c r="B101" s="35"/>
      <c r="C101" s="17">
        <v>17.3</v>
      </c>
      <c r="D101" s="11"/>
      <c r="E101" s="38">
        <v>763521221</v>
      </c>
      <c r="F101" s="34"/>
      <c r="G101" s="38">
        <v>71794778</v>
      </c>
      <c r="H101" s="34"/>
      <c r="I101" s="33">
        <v>0</v>
      </c>
      <c r="J101" s="34"/>
      <c r="K101" s="33">
        <v>0</v>
      </c>
    </row>
    <row r="102" spans="1:11" ht="23.25" x14ac:dyDescent="0.25">
      <c r="A102" s="6" t="s">
        <v>92</v>
      </c>
      <c r="B102" s="35"/>
      <c r="C102" s="10"/>
      <c r="D102" s="11"/>
      <c r="E102" s="40">
        <f>SUM(E100:E101)</f>
        <v>27307428085</v>
      </c>
      <c r="F102" s="34"/>
      <c r="G102" s="40">
        <f>SUM(G100:G101)</f>
        <v>23088170826</v>
      </c>
      <c r="H102" s="34"/>
      <c r="I102" s="40">
        <f>SUM(I100:I101)</f>
        <v>26543906864</v>
      </c>
      <c r="J102" s="34"/>
      <c r="K102" s="40">
        <f>SUM(K100:K101)</f>
        <v>23016376048</v>
      </c>
    </row>
    <row r="103" spans="1:11" thickBot="1" x14ac:dyDescent="0.3">
      <c r="A103" s="6" t="s">
        <v>93</v>
      </c>
      <c r="B103" s="11"/>
      <c r="C103" s="10"/>
      <c r="D103" s="11"/>
      <c r="E103" s="36">
        <f>E75+E102</f>
        <v>42444446808</v>
      </c>
      <c r="F103" s="34"/>
      <c r="G103" s="36">
        <f>G75+G102</f>
        <v>33861627627</v>
      </c>
      <c r="H103" s="34"/>
      <c r="I103" s="36">
        <f>I75+I102</f>
        <v>40135245987</v>
      </c>
      <c r="J103" s="34"/>
      <c r="K103" s="36">
        <f>K75+K102</f>
        <v>32552533693</v>
      </c>
    </row>
    <row r="104" spans="1:11" thickTop="1" x14ac:dyDescent="0.25">
      <c r="A104" s="10"/>
      <c r="B104" s="11"/>
      <c r="C104" s="41"/>
      <c r="D104" s="11"/>
      <c r="E104" s="34">
        <f>E43-E103</f>
        <v>0</v>
      </c>
      <c r="F104" s="11"/>
      <c r="G104" s="34">
        <f>G43-G103</f>
        <v>0</v>
      </c>
      <c r="H104" s="11"/>
      <c r="I104" s="34">
        <f>I43-I103</f>
        <v>0</v>
      </c>
      <c r="J104" s="11"/>
      <c r="K104" s="34">
        <f>K43-K103</f>
        <v>0</v>
      </c>
    </row>
    <row r="105" spans="1:11" ht="23.25" x14ac:dyDescent="0.25">
      <c r="A105" s="10" t="s">
        <v>47</v>
      </c>
      <c r="B105" s="11"/>
      <c r="C105" s="41"/>
      <c r="D105" s="11"/>
      <c r="E105" s="11"/>
      <c r="F105" s="11"/>
      <c r="G105" s="11"/>
      <c r="H105" s="11"/>
      <c r="I105" s="11"/>
      <c r="J105" s="11"/>
      <c r="K105" s="11"/>
    </row>
    <row r="106" spans="1:11" ht="23.25" customHeight="1" x14ac:dyDescent="0.25">
      <c r="A106" s="10"/>
      <c r="B106" s="11"/>
      <c r="C106" s="41"/>
      <c r="D106" s="11"/>
      <c r="E106" s="42"/>
      <c r="F106" s="11"/>
      <c r="G106" s="42"/>
      <c r="H106" s="11"/>
      <c r="I106" s="42"/>
      <c r="J106" s="11"/>
      <c r="K106" s="42"/>
    </row>
    <row r="107" spans="1:11" ht="23.25" customHeight="1" x14ac:dyDescent="0.25">
      <c r="A107" s="43"/>
      <c r="B107" s="11"/>
      <c r="C107" s="41"/>
      <c r="D107" s="11"/>
      <c r="E107" s="11"/>
      <c r="F107" s="11"/>
      <c r="G107" s="11"/>
      <c r="H107" s="11"/>
      <c r="I107" s="11"/>
      <c r="J107" s="11"/>
      <c r="K107" s="11"/>
    </row>
    <row r="108" spans="1:11" ht="23.25" customHeight="1" x14ac:dyDescent="0.25">
      <c r="A108" s="10"/>
      <c r="B108" s="11"/>
      <c r="C108" s="41"/>
      <c r="D108" s="11"/>
      <c r="E108" s="11"/>
      <c r="F108" s="11"/>
      <c r="G108" s="11"/>
      <c r="H108" s="11"/>
      <c r="I108" s="11"/>
      <c r="J108" s="11"/>
      <c r="K108" s="11"/>
    </row>
    <row r="109" spans="1:11" ht="23.25" customHeight="1" x14ac:dyDescent="0.25">
      <c r="A109" s="10"/>
      <c r="B109" s="11"/>
      <c r="C109" s="16" t="s">
        <v>94</v>
      </c>
      <c r="D109" s="11"/>
      <c r="E109" s="11"/>
      <c r="F109" s="11"/>
      <c r="G109" s="11"/>
      <c r="H109" s="11"/>
      <c r="I109" s="11"/>
      <c r="J109" s="11"/>
      <c r="K109" s="11"/>
    </row>
    <row r="110" spans="1:11" ht="23.25" customHeight="1" x14ac:dyDescent="0.25">
      <c r="A110" s="43"/>
      <c r="B110" s="11"/>
      <c r="C110" s="41"/>
      <c r="D110" s="11"/>
      <c r="E110" s="11"/>
      <c r="F110" s="11"/>
      <c r="G110" s="11"/>
      <c r="H110" s="11"/>
      <c r="I110" s="11"/>
      <c r="J110" s="11"/>
      <c r="K110" s="11"/>
    </row>
    <row r="111" spans="1:11" ht="23.25" customHeight="1" x14ac:dyDescent="0.25"/>
    <row r="112" spans="1:11" ht="23.25" customHeight="1" x14ac:dyDescent="0.25"/>
    <row r="113" ht="23.25" customHeight="1" x14ac:dyDescent="0.25"/>
    <row r="114" ht="23.25" customHeight="1" x14ac:dyDescent="0.25"/>
    <row r="115" ht="23.25" customHeight="1" x14ac:dyDescent="0.25"/>
    <row r="116" ht="23.25" customHeight="1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</sheetData>
  <mergeCells count="6">
    <mergeCell ref="E5:G5"/>
    <mergeCell ref="I5:K5"/>
    <mergeCell ref="E50:G50"/>
    <mergeCell ref="I50:K50"/>
    <mergeCell ref="E82:G82"/>
    <mergeCell ref="I82:K82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5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8"/>
  <sheetViews>
    <sheetView showGridLines="0" view="pageBreakPreview" topLeftCell="A59" zoomScale="70" zoomScaleNormal="85" zoomScaleSheetLayoutView="70" workbookViewId="0">
      <selection activeCell="N105" sqref="N105"/>
    </sheetView>
  </sheetViews>
  <sheetFormatPr defaultColWidth="10.5703125" defaultRowHeight="24" customHeight="1" x14ac:dyDescent="0.25"/>
  <cols>
    <col min="1" max="1" width="51.85546875" customWidth="1"/>
    <col min="2" max="2" width="6.42578125" customWidth="1"/>
    <col min="3" max="3" width="5.85546875" customWidth="1"/>
    <col min="4" max="4" width="1.5703125" customWidth="1"/>
    <col min="5" max="5" width="16" customWidth="1"/>
    <col min="6" max="6" width="1.5703125" customWidth="1"/>
    <col min="7" max="7" width="16.85546875" customWidth="1"/>
    <col min="8" max="8" width="1.5703125" customWidth="1"/>
    <col min="9" max="9" width="16" customWidth="1"/>
    <col min="10" max="10" width="1.5703125" customWidth="1"/>
    <col min="11" max="11" width="15.5703125" customWidth="1"/>
    <col min="12" max="12" width="1.140625" customWidth="1"/>
    <col min="13" max="13" width="13.140625" bestFit="1" customWidth="1"/>
    <col min="14" max="14" width="11" bestFit="1" customWidth="1"/>
    <col min="16" max="16" width="12.140625" bestFit="1" customWidth="1"/>
  </cols>
  <sheetData>
    <row r="1" spans="1:12" ht="20.45" customHeight="1" x14ac:dyDescent="0.25">
      <c r="A1" s="44" t="s">
        <v>0</v>
      </c>
      <c r="B1" s="45"/>
      <c r="C1" s="46"/>
      <c r="D1" s="47"/>
      <c r="E1" s="48"/>
      <c r="F1" s="47"/>
      <c r="G1" s="47"/>
      <c r="H1" s="47"/>
      <c r="I1" s="48"/>
      <c r="J1" s="47"/>
      <c r="K1" s="47"/>
      <c r="L1" s="49"/>
    </row>
    <row r="2" spans="1:12" ht="20.45" customHeight="1" x14ac:dyDescent="0.25">
      <c r="A2" s="44" t="s">
        <v>95</v>
      </c>
      <c r="B2" s="45"/>
      <c r="C2" s="46"/>
      <c r="D2" s="47"/>
      <c r="E2" s="48"/>
      <c r="F2" s="47"/>
      <c r="G2" s="47"/>
      <c r="H2" s="47"/>
      <c r="I2" s="48"/>
      <c r="J2" s="47"/>
      <c r="K2" s="47"/>
      <c r="L2" s="49"/>
    </row>
    <row r="3" spans="1:12" ht="20.45" customHeight="1" x14ac:dyDescent="0.25">
      <c r="A3" s="44" t="s">
        <v>96</v>
      </c>
      <c r="B3" s="45"/>
      <c r="C3" s="46"/>
      <c r="D3" s="47"/>
      <c r="E3" s="48"/>
      <c r="F3" s="47"/>
      <c r="G3" s="47"/>
      <c r="H3" s="47"/>
      <c r="I3" s="48"/>
      <c r="J3" s="47"/>
      <c r="K3" s="47"/>
      <c r="L3" s="49"/>
    </row>
    <row r="4" spans="1:12" ht="20.45" customHeight="1" x14ac:dyDescent="0.25">
      <c r="A4" s="49"/>
      <c r="B4" s="45"/>
      <c r="C4" s="46"/>
      <c r="D4" s="47"/>
      <c r="E4" s="48"/>
      <c r="F4" s="47"/>
      <c r="G4" s="47"/>
      <c r="H4" s="47"/>
      <c r="I4" s="50"/>
      <c r="J4" s="47"/>
      <c r="K4" s="51" t="s">
        <v>3</v>
      </c>
      <c r="L4" s="49"/>
    </row>
    <row r="5" spans="1:12" ht="20.45" customHeight="1" x14ac:dyDescent="0.25">
      <c r="A5" s="26"/>
      <c r="B5" s="23"/>
      <c r="C5" s="26"/>
      <c r="D5" s="23"/>
      <c r="E5" s="52"/>
      <c r="F5" s="53" t="s">
        <v>4</v>
      </c>
      <c r="G5" s="53"/>
      <c r="H5" s="54"/>
      <c r="I5" s="52"/>
      <c r="J5" s="53" t="s">
        <v>5</v>
      </c>
      <c r="K5" s="53"/>
      <c r="L5" s="23"/>
    </row>
    <row r="6" spans="1:12" ht="20.45" customHeight="1" x14ac:dyDescent="0.25">
      <c r="A6" s="26"/>
      <c r="B6" s="23"/>
      <c r="C6" s="55" t="s">
        <v>6</v>
      </c>
      <c r="D6" s="56"/>
      <c r="E6" s="55">
        <v>2566</v>
      </c>
      <c r="F6" s="57"/>
      <c r="G6" s="55">
        <v>2565</v>
      </c>
      <c r="H6" s="58"/>
      <c r="I6" s="55">
        <v>2566</v>
      </c>
      <c r="J6" s="57"/>
      <c r="K6" s="55">
        <v>2565</v>
      </c>
      <c r="L6" s="23"/>
    </row>
    <row r="7" spans="1:12" ht="20.45" customHeight="1" x14ac:dyDescent="0.25">
      <c r="A7" s="59" t="s">
        <v>97</v>
      </c>
      <c r="B7" s="23"/>
      <c r="C7" s="55"/>
      <c r="D7" s="56"/>
      <c r="E7" s="60"/>
      <c r="F7" s="57"/>
      <c r="G7" s="61"/>
      <c r="H7" s="58"/>
      <c r="I7" s="60"/>
      <c r="J7" s="57"/>
      <c r="K7" s="61"/>
      <c r="L7" s="23"/>
    </row>
    <row r="8" spans="1:12" ht="20.45" customHeight="1" x14ac:dyDescent="0.25">
      <c r="A8" s="59" t="s">
        <v>98</v>
      </c>
      <c r="B8" s="23"/>
      <c r="C8" s="26"/>
      <c r="D8" s="23"/>
      <c r="E8" s="62"/>
      <c r="F8" s="62"/>
      <c r="G8" s="62"/>
      <c r="H8" s="62"/>
      <c r="I8" s="62"/>
      <c r="J8" s="62"/>
      <c r="K8" s="62"/>
      <c r="L8" s="23"/>
    </row>
    <row r="9" spans="1:12" ht="20.45" customHeight="1" x14ac:dyDescent="0.25">
      <c r="A9" s="22" t="s">
        <v>99</v>
      </c>
      <c r="B9" s="63"/>
      <c r="C9" s="64" t="s">
        <v>100</v>
      </c>
      <c r="D9" s="23"/>
      <c r="E9" s="65">
        <v>355321105</v>
      </c>
      <c r="F9" s="65"/>
      <c r="G9" s="65">
        <v>327451778</v>
      </c>
      <c r="H9" s="65"/>
      <c r="I9" s="65">
        <v>317077398</v>
      </c>
      <c r="J9" s="65"/>
      <c r="K9" s="65">
        <v>308882624</v>
      </c>
      <c r="L9" s="23"/>
    </row>
    <row r="10" spans="1:12" ht="20.45" customHeight="1" x14ac:dyDescent="0.25">
      <c r="A10" s="22" t="s">
        <v>101</v>
      </c>
      <c r="B10" s="63"/>
      <c r="C10" s="64">
        <v>6</v>
      </c>
      <c r="D10" s="23"/>
      <c r="E10" s="65">
        <v>3500068485</v>
      </c>
      <c r="F10" s="65"/>
      <c r="G10" s="65">
        <v>2615020359</v>
      </c>
      <c r="H10" s="65"/>
      <c r="I10" s="65">
        <v>2377199088</v>
      </c>
      <c r="J10" s="65"/>
      <c r="K10" s="65">
        <v>1542648430</v>
      </c>
      <c r="L10" s="23"/>
    </row>
    <row r="11" spans="1:12" ht="20.45" customHeight="1" x14ac:dyDescent="0.25">
      <c r="A11" s="22" t="s">
        <v>102</v>
      </c>
      <c r="B11" s="63"/>
      <c r="C11" s="64"/>
      <c r="D11" s="23"/>
      <c r="E11" s="65">
        <v>480988</v>
      </c>
      <c r="F11" s="65"/>
      <c r="G11" s="65">
        <v>1193300</v>
      </c>
      <c r="H11" s="65"/>
      <c r="I11" s="66">
        <v>0</v>
      </c>
      <c r="J11" s="65"/>
      <c r="K11" s="66">
        <v>0</v>
      </c>
      <c r="L11" s="23"/>
    </row>
    <row r="12" spans="1:12" ht="20.45" customHeight="1" x14ac:dyDescent="0.25">
      <c r="A12" s="22" t="s">
        <v>103</v>
      </c>
      <c r="B12" s="63"/>
      <c r="C12" s="64"/>
      <c r="D12" s="23"/>
      <c r="E12" s="65">
        <v>914434238</v>
      </c>
      <c r="F12" s="65"/>
      <c r="G12" s="65">
        <v>1187085764</v>
      </c>
      <c r="H12" s="65"/>
      <c r="I12" s="65">
        <v>268116658</v>
      </c>
      <c r="J12" s="65"/>
      <c r="K12" s="65">
        <v>316430618</v>
      </c>
      <c r="L12" s="23"/>
    </row>
    <row r="13" spans="1:12" ht="20.45" customHeight="1" x14ac:dyDescent="0.25">
      <c r="A13" s="22" t="s">
        <v>104</v>
      </c>
      <c r="B13" s="63"/>
      <c r="C13" s="64" t="s">
        <v>105</v>
      </c>
      <c r="D13" s="23"/>
      <c r="E13" s="65">
        <v>316282138</v>
      </c>
      <c r="F13" s="65"/>
      <c r="G13" s="65">
        <v>278763792</v>
      </c>
      <c r="H13" s="65"/>
      <c r="I13" s="66">
        <v>0</v>
      </c>
      <c r="J13" s="30"/>
      <c r="K13" s="66">
        <v>0</v>
      </c>
      <c r="L13" s="23"/>
    </row>
    <row r="14" spans="1:12" ht="20.45" customHeight="1" x14ac:dyDescent="0.25">
      <c r="A14" s="59" t="s">
        <v>106</v>
      </c>
      <c r="B14" s="23"/>
      <c r="C14" s="67"/>
      <c r="D14" s="23"/>
      <c r="E14" s="68">
        <f>SUM(E9:E13)</f>
        <v>5086586954</v>
      </c>
      <c r="F14" s="65"/>
      <c r="G14" s="68">
        <f>SUM(G9:G13)</f>
        <v>4409514993</v>
      </c>
      <c r="H14" s="65"/>
      <c r="I14" s="68">
        <f>SUM(I9:I13)</f>
        <v>2962393144</v>
      </c>
      <c r="J14" s="65"/>
      <c r="K14" s="68">
        <f>SUM(K9:K13)</f>
        <v>2167961672</v>
      </c>
      <c r="L14" s="23"/>
    </row>
    <row r="15" spans="1:12" ht="20.45" customHeight="1" x14ac:dyDescent="0.25">
      <c r="A15" s="22" t="s">
        <v>107</v>
      </c>
      <c r="B15" s="63"/>
      <c r="C15" s="64">
        <v>6</v>
      </c>
      <c r="D15" s="23"/>
      <c r="E15" s="65">
        <v>-1307289987</v>
      </c>
      <c r="F15" s="65"/>
      <c r="G15" s="65">
        <v>-1098122005</v>
      </c>
      <c r="H15" s="65"/>
      <c r="I15" s="65">
        <v>-743759696</v>
      </c>
      <c r="J15" s="65"/>
      <c r="K15" s="65">
        <v>-678182274</v>
      </c>
      <c r="L15" s="23"/>
    </row>
    <row r="16" spans="1:12" ht="20.45" customHeight="1" x14ac:dyDescent="0.25">
      <c r="A16" s="22" t="s">
        <v>108</v>
      </c>
      <c r="B16" s="63"/>
      <c r="C16" s="64" t="s">
        <v>109</v>
      </c>
      <c r="D16" s="23"/>
      <c r="E16" s="69">
        <v>-259668216</v>
      </c>
      <c r="F16" s="70"/>
      <c r="G16" s="69">
        <v>-360842061</v>
      </c>
      <c r="H16" s="70"/>
      <c r="I16" s="71">
        <v>0</v>
      </c>
      <c r="J16" s="30"/>
      <c r="K16" s="71">
        <v>0</v>
      </c>
      <c r="L16" s="23"/>
    </row>
    <row r="17" spans="1:12" ht="20.45" customHeight="1" x14ac:dyDescent="0.25">
      <c r="A17" s="59" t="s">
        <v>110</v>
      </c>
      <c r="B17" s="23"/>
      <c r="C17" s="67"/>
      <c r="D17" s="23"/>
      <c r="E17" s="65">
        <f>SUM(E14:E16)</f>
        <v>3519628751</v>
      </c>
      <c r="F17" s="65"/>
      <c r="G17" s="65">
        <f>SUM(G14:G16)</f>
        <v>2950550927</v>
      </c>
      <c r="H17" s="65"/>
      <c r="I17" s="65">
        <f>SUM(I14:I16)</f>
        <v>2218633448</v>
      </c>
      <c r="J17" s="65"/>
      <c r="K17" s="65">
        <f>SUM(K14:K16)</f>
        <v>1489779398</v>
      </c>
      <c r="L17" s="23"/>
    </row>
    <row r="18" spans="1:12" ht="20.45" customHeight="1" x14ac:dyDescent="0.25">
      <c r="A18" s="26" t="s">
        <v>111</v>
      </c>
      <c r="B18" s="23"/>
      <c r="C18" s="67"/>
      <c r="D18" s="23"/>
      <c r="E18" s="65"/>
      <c r="F18" s="65"/>
      <c r="G18" s="65"/>
      <c r="H18" s="65"/>
      <c r="I18" s="65"/>
      <c r="J18" s="65"/>
      <c r="K18" s="65"/>
      <c r="L18" s="23"/>
    </row>
    <row r="19" spans="1:12" ht="20.45" customHeight="1" x14ac:dyDescent="0.25">
      <c r="A19" s="26" t="s">
        <v>112</v>
      </c>
      <c r="B19" s="23"/>
      <c r="C19" s="67"/>
      <c r="D19" s="23"/>
      <c r="E19" s="66">
        <v>30272909</v>
      </c>
      <c r="F19" s="65"/>
      <c r="G19" s="66">
        <v>13910248</v>
      </c>
      <c r="H19" s="65"/>
      <c r="I19" s="66">
        <v>35787802</v>
      </c>
      <c r="J19" s="23"/>
      <c r="K19" s="66">
        <v>22007474</v>
      </c>
      <c r="L19" s="23"/>
    </row>
    <row r="20" spans="1:12" ht="20.45" customHeight="1" x14ac:dyDescent="0.25">
      <c r="A20" s="22" t="s">
        <v>113</v>
      </c>
      <c r="B20" s="63"/>
      <c r="C20" s="64">
        <v>6</v>
      </c>
      <c r="D20" s="23"/>
      <c r="E20" s="72">
        <v>70956380</v>
      </c>
      <c r="F20" s="73"/>
      <c r="G20" s="72">
        <v>44965566</v>
      </c>
      <c r="H20" s="73"/>
      <c r="I20" s="72">
        <v>221886454</v>
      </c>
      <c r="J20" s="73"/>
      <c r="K20" s="72">
        <v>191164001</v>
      </c>
      <c r="L20" s="23"/>
    </row>
    <row r="21" spans="1:12" ht="20.45" customHeight="1" x14ac:dyDescent="0.25">
      <c r="A21" s="59" t="s">
        <v>114</v>
      </c>
      <c r="B21" s="63"/>
      <c r="C21" s="64"/>
      <c r="D21" s="23"/>
      <c r="E21" s="65">
        <f>SUM(E17:E20)</f>
        <v>3620858040</v>
      </c>
      <c r="F21" s="65"/>
      <c r="G21" s="65">
        <f>SUM(G17:G20)</f>
        <v>3009426741</v>
      </c>
      <c r="H21" s="65"/>
      <c r="I21" s="65">
        <f>SUM(I17:I20)</f>
        <v>2476307704</v>
      </c>
      <c r="J21" s="65"/>
      <c r="K21" s="65">
        <f>SUM(K17:K20)</f>
        <v>1702950873</v>
      </c>
      <c r="L21" s="23"/>
    </row>
    <row r="22" spans="1:12" ht="20.45" customHeight="1" x14ac:dyDescent="0.25">
      <c r="A22" s="22" t="s">
        <v>115</v>
      </c>
      <c r="B22" s="63"/>
      <c r="C22" s="64">
        <v>6</v>
      </c>
      <c r="D22" s="23"/>
      <c r="E22" s="70">
        <v>-793227163</v>
      </c>
      <c r="F22" s="70"/>
      <c r="G22" s="70">
        <v>-789495514</v>
      </c>
      <c r="H22" s="70"/>
      <c r="I22" s="70">
        <v>-428525752</v>
      </c>
      <c r="J22" s="70"/>
      <c r="K22" s="70">
        <v>-451442881</v>
      </c>
      <c r="L22" s="23"/>
    </row>
    <row r="23" spans="1:12" ht="20.45" customHeight="1" x14ac:dyDescent="0.25">
      <c r="A23" s="22" t="s">
        <v>116</v>
      </c>
      <c r="B23" s="63"/>
      <c r="C23" s="64"/>
      <c r="D23" s="23"/>
      <c r="E23" s="70"/>
      <c r="F23" s="70"/>
      <c r="G23" s="70"/>
      <c r="H23" s="70"/>
      <c r="I23" s="70"/>
      <c r="J23" s="70"/>
      <c r="K23" s="70"/>
      <c r="L23" s="23"/>
    </row>
    <row r="24" spans="1:12" ht="20.45" customHeight="1" x14ac:dyDescent="0.25">
      <c r="A24" s="22" t="s">
        <v>117</v>
      </c>
      <c r="B24" s="63"/>
      <c r="C24" s="64"/>
      <c r="D24" s="23"/>
      <c r="E24" s="70">
        <v>-462421090</v>
      </c>
      <c r="F24" s="70"/>
      <c r="G24" s="70">
        <v>-144285114</v>
      </c>
      <c r="H24" s="66"/>
      <c r="I24" s="62">
        <v>-27624075</v>
      </c>
      <c r="J24" s="66"/>
      <c r="K24" s="62">
        <v>110571506</v>
      </c>
      <c r="L24" s="23"/>
    </row>
    <row r="25" spans="1:12" ht="20.45" customHeight="1" x14ac:dyDescent="0.25">
      <c r="A25" s="22" t="s">
        <v>118</v>
      </c>
      <c r="B25" s="63"/>
      <c r="C25" s="64"/>
      <c r="D25" s="23"/>
      <c r="E25" s="62">
        <v>-291423</v>
      </c>
      <c r="F25" s="70"/>
      <c r="G25" s="62">
        <v>-296668</v>
      </c>
      <c r="H25" s="70"/>
      <c r="I25" s="66">
        <v>0</v>
      </c>
      <c r="J25" s="70"/>
      <c r="K25" s="66">
        <v>0</v>
      </c>
      <c r="L25" s="23"/>
    </row>
    <row r="26" spans="1:12" ht="20.45" customHeight="1" x14ac:dyDescent="0.25">
      <c r="A26" s="59" t="s">
        <v>119</v>
      </c>
      <c r="B26" s="23"/>
      <c r="C26" s="26"/>
      <c r="D26" s="23"/>
      <c r="E26" s="74">
        <f>SUM(E22:E25)</f>
        <v>-1255939676</v>
      </c>
      <c r="F26" s="65"/>
      <c r="G26" s="74">
        <f>SUM(G22:G25)</f>
        <v>-934077296</v>
      </c>
      <c r="H26" s="65"/>
      <c r="I26" s="74">
        <f>SUM(I22:I25)</f>
        <v>-456149827</v>
      </c>
      <c r="J26" s="65"/>
      <c r="K26" s="74">
        <f>SUM(K22:K25)</f>
        <v>-340871375</v>
      </c>
      <c r="L26" s="23"/>
    </row>
    <row r="27" spans="1:12" ht="20.45" customHeight="1" x14ac:dyDescent="0.25">
      <c r="A27" s="75" t="s">
        <v>120</v>
      </c>
      <c r="B27" s="49"/>
      <c r="C27" s="26"/>
      <c r="D27" s="23"/>
      <c r="E27" s="65">
        <f>SUM(E21,E26)</f>
        <v>2364918364</v>
      </c>
      <c r="F27" s="65"/>
      <c r="G27" s="65">
        <f>SUM(G21,G26)</f>
        <v>2075349445</v>
      </c>
      <c r="H27" s="65"/>
      <c r="I27" s="65">
        <f>SUM(I21,I26)</f>
        <v>2020157877</v>
      </c>
      <c r="J27" s="65"/>
      <c r="K27" s="65">
        <f>SUM(K21,K26)</f>
        <v>1362079498</v>
      </c>
      <c r="L27" s="23"/>
    </row>
    <row r="28" spans="1:12" ht="20.45" customHeight="1" x14ac:dyDescent="0.25">
      <c r="A28" s="22" t="s">
        <v>121</v>
      </c>
      <c r="B28" s="49"/>
      <c r="C28" s="64">
        <v>39</v>
      </c>
      <c r="D28" s="23"/>
      <c r="E28" s="69">
        <v>-466057019</v>
      </c>
      <c r="F28" s="65"/>
      <c r="G28" s="69">
        <v>-282908712</v>
      </c>
      <c r="H28" s="65"/>
      <c r="I28" s="69">
        <v>-450033018</v>
      </c>
      <c r="J28" s="65"/>
      <c r="K28" s="69">
        <v>-281202258</v>
      </c>
      <c r="L28" s="23"/>
    </row>
    <row r="29" spans="1:12" ht="20.45" customHeight="1" x14ac:dyDescent="0.25">
      <c r="A29" s="75" t="s">
        <v>122</v>
      </c>
      <c r="B29" s="49"/>
      <c r="C29" s="26"/>
      <c r="D29" s="23"/>
      <c r="E29" s="65">
        <f>SUM(E27:E28)</f>
        <v>1898861345</v>
      </c>
      <c r="F29" s="65"/>
      <c r="G29" s="65">
        <f>SUM(G27:G28)</f>
        <v>1792440733</v>
      </c>
      <c r="H29" s="65"/>
      <c r="I29" s="65">
        <f>SUM(I27:I28)</f>
        <v>1570124859</v>
      </c>
      <c r="J29" s="65"/>
      <c r="K29" s="65">
        <f>SUM(K27:K28)</f>
        <v>1080877240</v>
      </c>
      <c r="L29" s="23"/>
    </row>
    <row r="30" spans="1:12" ht="20.45" customHeight="1" x14ac:dyDescent="0.25">
      <c r="A30" s="22" t="s">
        <v>123</v>
      </c>
      <c r="B30" s="49"/>
      <c r="C30" s="24">
        <v>17.2</v>
      </c>
      <c r="D30" s="23"/>
      <c r="E30" s="76">
        <v>0</v>
      </c>
      <c r="F30" s="76"/>
      <c r="G30" s="76">
        <v>0</v>
      </c>
      <c r="H30" s="76"/>
      <c r="I30" s="76">
        <v>758130672</v>
      </c>
      <c r="J30" s="76"/>
      <c r="K30" s="76">
        <v>785683586</v>
      </c>
      <c r="L30" s="23"/>
    </row>
    <row r="31" spans="1:12" ht="20.45" customHeight="1" x14ac:dyDescent="0.25">
      <c r="A31" s="22" t="s">
        <v>124</v>
      </c>
      <c r="B31" s="49"/>
      <c r="C31" s="24">
        <v>18.2</v>
      </c>
      <c r="D31" s="23"/>
      <c r="E31" s="77">
        <v>537872997</v>
      </c>
      <c r="F31" s="76"/>
      <c r="G31" s="77">
        <v>97860862</v>
      </c>
      <c r="H31" s="76"/>
      <c r="I31" s="77">
        <v>0</v>
      </c>
      <c r="J31" s="76"/>
      <c r="K31" s="77">
        <v>0</v>
      </c>
      <c r="L31" s="23"/>
    </row>
    <row r="32" spans="1:12" ht="20.45" customHeight="1" x14ac:dyDescent="0.25">
      <c r="A32" s="75" t="s">
        <v>125</v>
      </c>
      <c r="B32" s="49"/>
      <c r="C32" s="26"/>
      <c r="D32" s="23"/>
      <c r="E32" s="78">
        <f>SUM(E29:E31)</f>
        <v>2436734342</v>
      </c>
      <c r="F32" s="62"/>
      <c r="G32" s="78">
        <f>SUM(G29:G31)</f>
        <v>1890301595</v>
      </c>
      <c r="H32" s="62"/>
      <c r="I32" s="78">
        <f>SUM(I29:I31)</f>
        <v>2328255531</v>
      </c>
      <c r="J32" s="79"/>
      <c r="K32" s="78">
        <f>SUM(K29:K31)</f>
        <v>1866560826</v>
      </c>
      <c r="L32" s="23"/>
    </row>
    <row r="33" spans="1:12" ht="20.45" customHeight="1" x14ac:dyDescent="0.25">
      <c r="A33" s="22" t="s">
        <v>126</v>
      </c>
      <c r="B33" s="49"/>
      <c r="C33" s="24">
        <v>40</v>
      </c>
      <c r="D33" s="23"/>
      <c r="E33" s="80">
        <v>-363117603</v>
      </c>
      <c r="F33" s="79"/>
      <c r="G33" s="80">
        <v>-208700406</v>
      </c>
      <c r="H33" s="79"/>
      <c r="I33" s="80">
        <v>-317599180</v>
      </c>
      <c r="J33" s="79"/>
      <c r="K33" s="80">
        <v>-120986227</v>
      </c>
      <c r="L33" s="23"/>
    </row>
    <row r="34" spans="1:12" ht="20.45" customHeight="1" x14ac:dyDescent="0.25">
      <c r="A34" s="59" t="s">
        <v>127</v>
      </c>
      <c r="B34" s="23"/>
      <c r="C34" s="26"/>
      <c r="D34" s="23"/>
      <c r="E34" s="81">
        <f>SUM(E32:E33)</f>
        <v>2073616739</v>
      </c>
      <c r="F34" s="79"/>
      <c r="G34" s="81">
        <f>SUM(G32:G33)</f>
        <v>1681601189</v>
      </c>
      <c r="H34" s="79"/>
      <c r="I34" s="81">
        <f>SUM(I32:I33)</f>
        <v>2010656351</v>
      </c>
      <c r="J34" s="79"/>
      <c r="K34" s="81">
        <f>SUM(K32:K33)</f>
        <v>1745574599</v>
      </c>
      <c r="L34" s="23"/>
    </row>
    <row r="35" spans="1:12" ht="20.45" customHeight="1" x14ac:dyDescent="0.25">
      <c r="A35" s="26"/>
      <c r="B35" s="23"/>
      <c r="C35" s="26"/>
      <c r="D35" s="23"/>
      <c r="E35" s="82"/>
      <c r="F35" s="82"/>
      <c r="G35" s="82"/>
      <c r="H35" s="82"/>
      <c r="I35" s="83"/>
      <c r="J35" s="82"/>
      <c r="K35" s="82"/>
      <c r="L35" s="23"/>
    </row>
    <row r="36" spans="1:12" ht="20.45" customHeight="1" x14ac:dyDescent="0.25">
      <c r="A36" s="84" t="s">
        <v>128</v>
      </c>
      <c r="B36" s="85"/>
      <c r="C36" s="86"/>
      <c r="D36" s="87"/>
      <c r="E36" s="88"/>
      <c r="F36" s="86"/>
      <c r="G36" s="88"/>
      <c r="H36" s="89"/>
      <c r="I36" s="88"/>
      <c r="J36" s="90"/>
      <c r="K36" s="88"/>
      <c r="L36" s="85"/>
    </row>
    <row r="37" spans="1:12" ht="20.45" customHeight="1" x14ac:dyDescent="0.25">
      <c r="A37" s="91" t="s">
        <v>129</v>
      </c>
      <c r="B37" s="85"/>
      <c r="C37" s="86"/>
      <c r="D37" s="87"/>
      <c r="E37" s="92"/>
      <c r="F37" s="93"/>
      <c r="G37" s="92"/>
      <c r="H37" s="93"/>
      <c r="I37" s="70"/>
      <c r="J37" s="94"/>
      <c r="K37" s="70"/>
      <c r="L37" s="85"/>
    </row>
    <row r="38" spans="1:12" ht="20.45" customHeight="1" x14ac:dyDescent="0.25">
      <c r="A38" s="95" t="s">
        <v>130</v>
      </c>
      <c r="B38" s="85"/>
      <c r="C38" s="86"/>
      <c r="D38" s="87"/>
      <c r="E38" s="92"/>
      <c r="F38" s="93"/>
      <c r="G38" s="92"/>
      <c r="H38" s="93"/>
      <c r="I38" s="70"/>
      <c r="J38" s="94"/>
      <c r="K38" s="70"/>
      <c r="L38" s="85"/>
    </row>
    <row r="39" spans="1:12" ht="20.45" customHeight="1" x14ac:dyDescent="0.25">
      <c r="A39" s="95" t="s">
        <v>131</v>
      </c>
      <c r="B39" s="85"/>
      <c r="C39" s="86"/>
      <c r="D39" s="87"/>
      <c r="E39" s="65">
        <v>-4892591</v>
      </c>
      <c r="F39" s="26"/>
      <c r="G39" s="94">
        <v>-526906</v>
      </c>
      <c r="H39" s="26"/>
      <c r="I39" s="94">
        <v>0</v>
      </c>
      <c r="J39" s="26"/>
      <c r="K39" s="94">
        <v>-1959972</v>
      </c>
      <c r="L39" s="85"/>
    </row>
    <row r="40" spans="1:12" ht="20.45" customHeight="1" x14ac:dyDescent="0.25">
      <c r="A40" s="95" t="s">
        <v>132</v>
      </c>
      <c r="B40" s="85"/>
      <c r="C40" s="24"/>
      <c r="D40" s="87"/>
      <c r="E40" s="94"/>
      <c r="F40" s="86"/>
      <c r="G40" s="94"/>
      <c r="H40" s="86"/>
      <c r="I40" s="94"/>
      <c r="J40" s="86"/>
      <c r="K40" s="94"/>
      <c r="L40" s="30"/>
    </row>
    <row r="41" spans="1:12" ht="20.45" customHeight="1" x14ac:dyDescent="0.25">
      <c r="A41" s="95" t="s">
        <v>133</v>
      </c>
      <c r="B41" s="85"/>
      <c r="C41" s="24"/>
      <c r="D41" s="87"/>
      <c r="E41" s="94"/>
      <c r="F41" s="86"/>
      <c r="G41" s="94"/>
      <c r="H41" s="86"/>
      <c r="I41" s="26"/>
      <c r="J41" s="86"/>
      <c r="K41" s="26"/>
      <c r="L41" s="30"/>
    </row>
    <row r="42" spans="1:12" ht="20.45" customHeight="1" x14ac:dyDescent="0.25">
      <c r="A42" s="95" t="s">
        <v>131</v>
      </c>
      <c r="B42" s="85"/>
      <c r="C42" s="24"/>
      <c r="D42" s="87"/>
      <c r="E42" s="94">
        <v>-10767028</v>
      </c>
      <c r="F42" s="86"/>
      <c r="G42" s="94">
        <v>-12498172</v>
      </c>
      <c r="H42" s="86"/>
      <c r="I42" s="94">
        <v>0</v>
      </c>
      <c r="J42" s="86"/>
      <c r="K42" s="94">
        <v>-16408593</v>
      </c>
      <c r="L42" s="30"/>
    </row>
    <row r="43" spans="1:12" ht="20.45" customHeight="1" x14ac:dyDescent="0.25">
      <c r="A43" s="95" t="s">
        <v>134</v>
      </c>
      <c r="B43" s="85"/>
      <c r="C43" s="24">
        <v>17.2</v>
      </c>
      <c r="D43" s="87"/>
      <c r="E43" s="96">
        <v>0</v>
      </c>
      <c r="F43" s="93"/>
      <c r="G43" s="96">
        <v>0</v>
      </c>
      <c r="H43" s="93"/>
      <c r="I43" s="80">
        <v>-11424991</v>
      </c>
      <c r="J43" s="93"/>
      <c r="K43" s="80">
        <v>3651359</v>
      </c>
      <c r="L43" s="85"/>
    </row>
    <row r="44" spans="1:12" ht="20.45" customHeight="1" x14ac:dyDescent="0.25">
      <c r="A44" s="95" t="s">
        <v>135</v>
      </c>
      <c r="B44" s="85"/>
      <c r="C44" s="86"/>
      <c r="D44" s="87"/>
      <c r="E44" s="97">
        <f>SUM(E39:E43)</f>
        <v>-15659619</v>
      </c>
      <c r="F44" s="93"/>
      <c r="G44" s="97">
        <f>SUM(G39:G43)</f>
        <v>-13025078</v>
      </c>
      <c r="H44" s="93"/>
      <c r="I44" s="97">
        <f>SUM(I39:I43)</f>
        <v>-11424991</v>
      </c>
      <c r="J44" s="94"/>
      <c r="K44" s="97">
        <f>SUM(K39:K43)</f>
        <v>-14717206</v>
      </c>
      <c r="L44" s="85"/>
    </row>
    <row r="45" spans="1:12" ht="20.45" customHeight="1" x14ac:dyDescent="0.25">
      <c r="A45" s="84" t="s">
        <v>136</v>
      </c>
      <c r="B45" s="85"/>
      <c r="C45" s="98"/>
      <c r="D45" s="87"/>
      <c r="E45" s="97">
        <f>SUM(E44)</f>
        <v>-15659619</v>
      </c>
      <c r="F45" s="99"/>
      <c r="G45" s="97">
        <f>SUM(G44)</f>
        <v>-13025078</v>
      </c>
      <c r="H45" s="99"/>
      <c r="I45" s="97">
        <f>SUM(I44)</f>
        <v>-11424991</v>
      </c>
      <c r="J45" s="100"/>
      <c r="K45" s="97">
        <f>SUM(K44)</f>
        <v>-14717206</v>
      </c>
      <c r="L45" s="85"/>
    </row>
    <row r="46" spans="1:12" ht="20.45" customHeight="1" x14ac:dyDescent="0.25">
      <c r="A46" s="95"/>
      <c r="B46" s="85"/>
      <c r="C46" s="86"/>
      <c r="D46" s="87"/>
      <c r="E46" s="92"/>
      <c r="F46" s="93"/>
      <c r="G46" s="92"/>
      <c r="H46" s="93"/>
      <c r="I46" s="92"/>
      <c r="J46" s="94"/>
      <c r="K46" s="92"/>
      <c r="L46" s="85"/>
    </row>
    <row r="47" spans="1:12" ht="20.45" customHeight="1" thickBot="1" x14ac:dyDescent="0.3">
      <c r="A47" s="84" t="s">
        <v>137</v>
      </c>
      <c r="B47" s="85"/>
      <c r="C47" s="98"/>
      <c r="D47" s="87"/>
      <c r="E47" s="101">
        <f>SUM(E34,E45)</f>
        <v>2057957120</v>
      </c>
      <c r="F47" s="102"/>
      <c r="G47" s="101">
        <f>SUM(G34,G45)</f>
        <v>1668576111</v>
      </c>
      <c r="H47" s="102"/>
      <c r="I47" s="101">
        <f>SUM(I34,I45)</f>
        <v>1999231360</v>
      </c>
      <c r="J47" s="89"/>
      <c r="K47" s="101">
        <f>SUM(K34,K45)</f>
        <v>1730857393</v>
      </c>
      <c r="L47" s="85"/>
    </row>
    <row r="48" spans="1:12" ht="20.45" customHeight="1" thickTop="1" x14ac:dyDescent="0.25">
      <c r="A48" s="22"/>
      <c r="B48" s="49"/>
      <c r="C48" s="24"/>
      <c r="D48" s="23"/>
      <c r="E48" s="70"/>
      <c r="F48" s="103"/>
      <c r="G48" s="104"/>
      <c r="H48" s="103"/>
      <c r="I48" s="79"/>
      <c r="J48" s="104"/>
      <c r="K48" s="103"/>
      <c r="L48" s="23"/>
    </row>
    <row r="49" spans="1:12" ht="21" customHeight="1" x14ac:dyDescent="0.25">
      <c r="A49" s="26" t="s">
        <v>47</v>
      </c>
      <c r="B49" s="85"/>
      <c r="C49" s="85"/>
      <c r="D49" s="85"/>
      <c r="E49" s="62"/>
      <c r="F49" s="85"/>
      <c r="G49" s="85"/>
      <c r="H49" s="85"/>
      <c r="I49" s="79"/>
      <c r="J49" s="85"/>
      <c r="K49" s="51"/>
      <c r="L49" s="85"/>
    </row>
    <row r="50" spans="1:12" ht="23.1" customHeight="1" x14ac:dyDescent="0.25">
      <c r="A50" s="44" t="s">
        <v>0</v>
      </c>
      <c r="B50" s="45"/>
      <c r="C50" s="46"/>
      <c r="D50" s="47"/>
      <c r="E50" s="48"/>
      <c r="F50" s="47"/>
      <c r="G50" s="47"/>
      <c r="H50" s="47"/>
      <c r="I50" s="48"/>
      <c r="J50" s="47"/>
      <c r="K50" s="47"/>
      <c r="L50" s="49"/>
    </row>
    <row r="51" spans="1:12" ht="23.25" customHeight="1" x14ac:dyDescent="0.25">
      <c r="A51" s="44" t="s">
        <v>138</v>
      </c>
      <c r="B51" s="45"/>
      <c r="C51" s="46"/>
      <c r="D51" s="47"/>
      <c r="E51" s="48"/>
      <c r="F51" s="47"/>
      <c r="G51" s="47"/>
      <c r="H51" s="47"/>
      <c r="I51" s="48"/>
      <c r="J51" s="47"/>
      <c r="K51" s="47"/>
      <c r="L51" s="49"/>
    </row>
    <row r="52" spans="1:12" ht="23.25" customHeight="1" x14ac:dyDescent="0.25">
      <c r="A52" s="44" t="s">
        <v>96</v>
      </c>
      <c r="B52" s="45"/>
      <c r="C52" s="46"/>
      <c r="D52" s="47"/>
      <c r="E52" s="48"/>
      <c r="F52" s="47"/>
      <c r="G52" s="47"/>
      <c r="H52" s="47"/>
      <c r="I52" s="48"/>
      <c r="J52" s="47"/>
      <c r="K52" s="47"/>
      <c r="L52" s="49"/>
    </row>
    <row r="53" spans="1:12" ht="23.25" customHeight="1" x14ac:dyDescent="0.25">
      <c r="A53" s="49"/>
      <c r="B53" s="45"/>
      <c r="C53" s="46"/>
      <c r="D53" s="47"/>
      <c r="E53" s="48"/>
      <c r="F53" s="47"/>
      <c r="G53" s="47"/>
      <c r="H53" s="47"/>
      <c r="I53" s="50"/>
      <c r="J53" s="47"/>
      <c r="K53" s="51" t="s">
        <v>3</v>
      </c>
      <c r="L53" s="49"/>
    </row>
    <row r="54" spans="1:12" ht="23.25" customHeight="1" x14ac:dyDescent="0.25">
      <c r="A54" s="26"/>
      <c r="B54" s="23"/>
      <c r="C54" s="26"/>
      <c r="D54" s="23"/>
      <c r="E54" s="52"/>
      <c r="F54" s="53" t="s">
        <v>4</v>
      </c>
      <c r="G54" s="53"/>
      <c r="H54" s="54"/>
      <c r="I54" s="52"/>
      <c r="J54" s="53" t="s">
        <v>5</v>
      </c>
      <c r="K54" s="53"/>
      <c r="L54" s="23"/>
    </row>
    <row r="55" spans="1:12" ht="23.25" x14ac:dyDescent="0.25">
      <c r="A55" s="26"/>
      <c r="B55" s="23"/>
      <c r="C55" s="55" t="s">
        <v>6</v>
      </c>
      <c r="D55" s="56"/>
      <c r="E55" s="55">
        <v>2566</v>
      </c>
      <c r="F55" s="57"/>
      <c r="G55" s="55">
        <v>2565</v>
      </c>
      <c r="H55" s="58"/>
      <c r="I55" s="55">
        <v>2566</v>
      </c>
      <c r="J55" s="57"/>
      <c r="K55" s="55">
        <v>2565</v>
      </c>
      <c r="L55" s="23"/>
    </row>
    <row r="56" spans="1:12" ht="23.25" x14ac:dyDescent="0.25">
      <c r="A56" s="59" t="s">
        <v>139</v>
      </c>
      <c r="B56" s="23"/>
      <c r="C56" s="24"/>
      <c r="D56" s="23"/>
      <c r="E56" s="65"/>
      <c r="F56" s="23"/>
      <c r="G56" s="105"/>
      <c r="H56" s="23"/>
      <c r="I56" s="65"/>
      <c r="J56" s="105"/>
      <c r="K56" s="105"/>
      <c r="L56" s="23"/>
    </row>
    <row r="57" spans="1:12" ht="24" customHeight="1" thickBot="1" x14ac:dyDescent="0.3">
      <c r="A57" s="26" t="s">
        <v>140</v>
      </c>
      <c r="B57" s="23"/>
      <c r="C57" s="24"/>
      <c r="D57" s="23"/>
      <c r="E57" s="106">
        <f>I57</f>
        <v>2010656351</v>
      </c>
      <c r="F57" s="105"/>
      <c r="G57" s="106">
        <f>K57</f>
        <v>1745574599</v>
      </c>
      <c r="H57" s="23"/>
      <c r="I57" s="107">
        <f>I34</f>
        <v>2010656351</v>
      </c>
      <c r="J57" s="105"/>
      <c r="K57" s="107">
        <f>K34</f>
        <v>1745574599</v>
      </c>
      <c r="L57" s="23"/>
    </row>
    <row r="58" spans="1:12" ht="24" customHeight="1" thickTop="1" x14ac:dyDescent="0.25">
      <c r="A58" s="26" t="s">
        <v>141</v>
      </c>
      <c r="B58" s="23"/>
      <c r="C58" s="24"/>
      <c r="D58" s="23"/>
      <c r="E58" s="97">
        <f>E59-E57</f>
        <v>62960388</v>
      </c>
      <c r="F58" s="23"/>
      <c r="G58" s="97">
        <f>G59-G57</f>
        <v>-63973410</v>
      </c>
      <c r="H58" s="23"/>
      <c r="I58" s="70"/>
      <c r="J58" s="105"/>
      <c r="K58" s="70"/>
      <c r="L58" s="23"/>
    </row>
    <row r="59" spans="1:12" ht="24" customHeight="1" thickBot="1" x14ac:dyDescent="0.3">
      <c r="A59" s="26"/>
      <c r="B59" s="23"/>
      <c r="C59" s="24"/>
      <c r="D59" s="23"/>
      <c r="E59" s="107">
        <f>E34</f>
        <v>2073616739</v>
      </c>
      <c r="F59" s="23"/>
      <c r="G59" s="107">
        <f>G34</f>
        <v>1681601189</v>
      </c>
      <c r="H59" s="23"/>
      <c r="I59" s="70"/>
      <c r="J59" s="105"/>
      <c r="K59" s="70"/>
      <c r="L59" s="23"/>
    </row>
    <row r="60" spans="1:12" ht="24" customHeight="1" thickTop="1" x14ac:dyDescent="0.25">
      <c r="A60" s="108"/>
      <c r="B60" s="85"/>
      <c r="C60" s="86"/>
      <c r="D60" s="87"/>
      <c r="E60" s="106"/>
      <c r="F60" s="93"/>
      <c r="G60" s="106"/>
      <c r="H60" s="94"/>
      <c r="I60" s="70"/>
      <c r="J60" s="109"/>
      <c r="K60" s="70"/>
      <c r="L60" s="85"/>
    </row>
    <row r="61" spans="1:12" ht="24" customHeight="1" x14ac:dyDescent="0.25">
      <c r="A61" s="84" t="s">
        <v>142</v>
      </c>
      <c r="B61" s="85"/>
      <c r="C61" s="90"/>
      <c r="D61" s="110"/>
      <c r="E61" s="111"/>
      <c r="F61" s="99"/>
      <c r="G61" s="111"/>
      <c r="H61" s="100"/>
      <c r="I61" s="112"/>
      <c r="J61" s="113"/>
      <c r="K61" s="112"/>
      <c r="L61" s="85"/>
    </row>
    <row r="62" spans="1:12" ht="24" customHeight="1" thickBot="1" x14ac:dyDescent="0.3">
      <c r="A62" s="26" t="s">
        <v>140</v>
      </c>
      <c r="B62" s="85"/>
      <c r="C62" s="90"/>
      <c r="D62" s="110"/>
      <c r="E62" s="106">
        <f>I62</f>
        <v>1999231360</v>
      </c>
      <c r="F62" s="105"/>
      <c r="G62" s="106">
        <f>K62</f>
        <v>1730857393</v>
      </c>
      <c r="H62" s="23"/>
      <c r="I62" s="107">
        <f>I47</f>
        <v>1999231360</v>
      </c>
      <c r="J62" s="105"/>
      <c r="K62" s="107">
        <f>K47</f>
        <v>1730857393</v>
      </c>
      <c r="L62" s="85"/>
    </row>
    <row r="63" spans="1:12" ht="24" customHeight="1" thickTop="1" x14ac:dyDescent="0.25">
      <c r="A63" s="26" t="s">
        <v>141</v>
      </c>
      <c r="B63" s="85"/>
      <c r="C63" s="24">
        <v>17.3</v>
      </c>
      <c r="D63" s="110"/>
      <c r="E63" s="97">
        <f>E64-E62</f>
        <v>58725760</v>
      </c>
      <c r="F63" s="23"/>
      <c r="G63" s="97">
        <f>G64-G62</f>
        <v>-62281282</v>
      </c>
      <c r="H63" s="23"/>
      <c r="I63" s="70"/>
      <c r="J63" s="105"/>
      <c r="K63" s="70"/>
      <c r="L63" s="85"/>
    </row>
    <row r="64" spans="1:12" ht="24" customHeight="1" thickBot="1" x14ac:dyDescent="0.3">
      <c r="A64" s="26"/>
      <c r="B64" s="85"/>
      <c r="C64" s="90"/>
      <c r="D64" s="110"/>
      <c r="E64" s="107">
        <f>SUM(E47)</f>
        <v>2057957120</v>
      </c>
      <c r="F64" s="23"/>
      <c r="G64" s="107">
        <f>SUM(G47)</f>
        <v>1668576111</v>
      </c>
      <c r="H64" s="23"/>
      <c r="I64" s="70"/>
      <c r="J64" s="23"/>
      <c r="K64" s="70"/>
      <c r="L64" s="85"/>
    </row>
    <row r="65" spans="1:12" ht="24" customHeight="1" thickTop="1" x14ac:dyDescent="0.25">
      <c r="A65" s="114"/>
      <c r="B65" s="85"/>
      <c r="C65" s="64"/>
      <c r="D65" s="110"/>
      <c r="E65" s="70"/>
      <c r="F65" s="115"/>
      <c r="G65" s="70"/>
      <c r="H65" s="94"/>
      <c r="I65" s="106"/>
      <c r="J65" s="94"/>
      <c r="K65" s="106"/>
      <c r="L65" s="85"/>
    </row>
    <row r="66" spans="1:12" ht="24" customHeight="1" x14ac:dyDescent="0.25">
      <c r="A66" s="114"/>
      <c r="B66" s="85"/>
      <c r="C66" s="64"/>
      <c r="D66" s="110"/>
      <c r="E66" s="70"/>
      <c r="F66" s="115"/>
      <c r="G66" s="70"/>
      <c r="H66" s="94"/>
      <c r="I66" s="106"/>
      <c r="J66" s="94"/>
      <c r="K66" s="106"/>
      <c r="L66" s="85"/>
    </row>
    <row r="67" spans="1:12" ht="24" customHeight="1" x14ac:dyDescent="0.25">
      <c r="A67" s="59" t="s">
        <v>143</v>
      </c>
      <c r="B67" s="23"/>
      <c r="C67" s="24">
        <v>41</v>
      </c>
      <c r="D67" s="23"/>
      <c r="E67" s="65"/>
      <c r="F67" s="23"/>
      <c r="G67" s="65"/>
      <c r="H67" s="23"/>
      <c r="I67" s="65"/>
      <c r="J67" s="105"/>
      <c r="K67" s="65"/>
      <c r="L67" s="85"/>
    </row>
    <row r="68" spans="1:12" ht="24" customHeight="1" x14ac:dyDescent="0.25">
      <c r="A68" s="22" t="s">
        <v>144</v>
      </c>
      <c r="B68" s="63"/>
      <c r="C68" s="24"/>
      <c r="D68" s="23"/>
      <c r="E68" s="65"/>
      <c r="F68" s="23"/>
      <c r="G68" s="65"/>
      <c r="H68" s="105"/>
      <c r="I68" s="65"/>
      <c r="J68" s="105"/>
      <c r="K68" s="65"/>
      <c r="L68" s="23"/>
    </row>
    <row r="69" spans="1:12" ht="24" customHeight="1" thickBot="1" x14ac:dyDescent="0.3">
      <c r="A69" s="22" t="s">
        <v>145</v>
      </c>
      <c r="B69" s="49"/>
      <c r="C69" s="24"/>
      <c r="D69" s="23"/>
      <c r="E69" s="116">
        <v>1.38</v>
      </c>
      <c r="F69" s="105"/>
      <c r="G69" s="116">
        <v>1.22</v>
      </c>
      <c r="H69" s="105"/>
      <c r="I69" s="116">
        <v>1.38</v>
      </c>
      <c r="J69" s="105"/>
      <c r="K69" s="116">
        <v>1.22</v>
      </c>
      <c r="L69" s="23"/>
    </row>
    <row r="70" spans="1:12" ht="24" customHeight="1" thickTop="1" x14ac:dyDescent="0.25">
      <c r="A70" s="117"/>
      <c r="B70" s="117"/>
      <c r="C70" s="117"/>
      <c r="D70" s="117"/>
      <c r="E70" s="65"/>
      <c r="F70" s="117"/>
      <c r="G70" s="65"/>
      <c r="H70" s="117"/>
      <c r="I70" s="65"/>
      <c r="J70" s="117"/>
      <c r="K70" s="65"/>
      <c r="L70" s="23"/>
    </row>
    <row r="71" spans="1:12" ht="24" customHeight="1" x14ac:dyDescent="0.25">
      <c r="A71" s="22" t="s">
        <v>146</v>
      </c>
      <c r="B71" s="49"/>
      <c r="C71" s="24"/>
      <c r="D71" s="23"/>
      <c r="E71" s="79"/>
      <c r="F71" s="103"/>
      <c r="G71" s="79"/>
      <c r="H71" s="103"/>
      <c r="I71" s="79"/>
      <c r="J71" s="103"/>
      <c r="K71" s="79"/>
      <c r="L71" s="117"/>
    </row>
    <row r="72" spans="1:12" ht="24" customHeight="1" thickBot="1" x14ac:dyDescent="0.3">
      <c r="A72" s="22" t="s">
        <v>147</v>
      </c>
      <c r="B72" s="49"/>
      <c r="C72" s="24"/>
      <c r="D72" s="23"/>
      <c r="E72" s="116">
        <v>1.38</v>
      </c>
      <c r="F72" s="103"/>
      <c r="G72" s="116">
        <v>1.21</v>
      </c>
      <c r="H72" s="103"/>
      <c r="I72" s="116">
        <v>1.38</v>
      </c>
      <c r="J72" s="105"/>
      <c r="K72" s="116">
        <v>1.21</v>
      </c>
      <c r="L72" s="23"/>
    </row>
    <row r="73" spans="1:12" ht="24" customHeight="1" thickTop="1" x14ac:dyDescent="0.25">
      <c r="A73" s="117"/>
      <c r="B73" s="117"/>
      <c r="C73" s="117"/>
      <c r="D73" s="117"/>
      <c r="E73" s="65"/>
      <c r="F73" s="117"/>
      <c r="G73" s="117"/>
      <c r="H73" s="117"/>
      <c r="I73" s="65"/>
      <c r="J73" s="117"/>
      <c r="K73" s="117"/>
      <c r="L73" s="23"/>
    </row>
    <row r="74" spans="1:12" ht="23.25" x14ac:dyDescent="0.25">
      <c r="A74" s="26" t="s">
        <v>47</v>
      </c>
      <c r="B74" s="85"/>
      <c r="C74" s="85"/>
      <c r="D74" s="85"/>
      <c r="E74" s="62"/>
      <c r="F74" s="85"/>
      <c r="G74" s="85"/>
      <c r="H74" s="85"/>
      <c r="I74" s="79"/>
      <c r="J74" s="85"/>
      <c r="K74" s="51"/>
      <c r="L74" s="117"/>
    </row>
    <row r="75" spans="1:12" ht="15" x14ac:dyDescent="0.25"/>
    <row r="76" spans="1:12" ht="15" x14ac:dyDescent="0.25"/>
    <row r="77" spans="1:12" ht="15" x14ac:dyDescent="0.25"/>
    <row r="78" spans="1:12" ht="21.75" customHeight="1" x14ac:dyDescent="0.25"/>
    <row r="79" spans="1:12" ht="21.75" customHeight="1" x14ac:dyDescent="0.25"/>
    <row r="80" spans="1:12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</sheetData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headerFooter>
    <evenHeader>&amp;R&amp;"Arial,Italic"&amp;12For internal use only</evenHeader>
  </headerFooter>
  <rowBreaks count="1" manualBreakCount="1">
    <brk id="4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showGridLines="0" view="pageBreakPreview" topLeftCell="I23" zoomScale="70" zoomScaleNormal="100" zoomScaleSheetLayoutView="70" workbookViewId="0">
      <selection activeCell="N105" sqref="N105"/>
    </sheetView>
  </sheetViews>
  <sheetFormatPr defaultColWidth="9.42578125" defaultRowHeight="15" x14ac:dyDescent="0.25"/>
  <cols>
    <col min="1" max="1" width="14.140625" customWidth="1"/>
    <col min="2" max="2" width="13.85546875" customWidth="1"/>
    <col min="3" max="3" width="8.140625" customWidth="1"/>
    <col min="4" max="4" width="15" customWidth="1"/>
    <col min="5" max="5" width="1.140625" customWidth="1"/>
    <col min="6" max="6" width="15" customWidth="1"/>
    <col min="7" max="7" width="1.140625" customWidth="1"/>
    <col min="8" max="8" width="15" customWidth="1"/>
    <col min="9" max="9" width="1.140625" customWidth="1"/>
    <col min="10" max="10" width="17.5703125" bestFit="1" customWidth="1"/>
    <col min="11" max="11" width="1.140625" customWidth="1"/>
    <col min="12" max="12" width="15" customWidth="1"/>
    <col min="13" max="13" width="1.140625" customWidth="1"/>
    <col min="14" max="14" width="15" customWidth="1"/>
    <col min="15" max="15" width="1.140625" customWidth="1"/>
    <col min="16" max="16" width="15" customWidth="1"/>
    <col min="17" max="17" width="1.140625" customWidth="1"/>
    <col min="18" max="18" width="15" customWidth="1"/>
    <col min="19" max="19" width="1.140625" customWidth="1"/>
    <col min="20" max="20" width="20.140625" customWidth="1"/>
    <col min="21" max="21" width="1.140625" customWidth="1"/>
    <col min="22" max="22" width="19" customWidth="1"/>
    <col min="23" max="23" width="1.140625" customWidth="1"/>
    <col min="24" max="24" width="15.85546875" customWidth="1"/>
    <col min="25" max="25" width="1.140625" customWidth="1"/>
    <col min="26" max="26" width="16" customWidth="1"/>
    <col min="27" max="27" width="1.140625" customWidth="1"/>
    <col min="28" max="28" width="15" customWidth="1"/>
    <col min="29" max="29" width="0.5703125" customWidth="1"/>
    <col min="30" max="30" width="16" bestFit="1" customWidth="1"/>
    <col min="31" max="31" width="12" bestFit="1" customWidth="1"/>
  </cols>
  <sheetData>
    <row r="1" spans="1:29" ht="22.5" customHeight="1" x14ac:dyDescent="0.25">
      <c r="A1" s="75" t="s">
        <v>0</v>
      </c>
      <c r="B1" s="118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20"/>
      <c r="X1" s="119"/>
      <c r="Y1" s="120"/>
      <c r="Z1" s="119"/>
      <c r="AA1" s="120"/>
      <c r="AB1" s="119"/>
      <c r="AC1" s="121"/>
    </row>
    <row r="2" spans="1:29" ht="22.5" customHeight="1" x14ac:dyDescent="0.25">
      <c r="A2" s="118" t="s">
        <v>148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20"/>
      <c r="X2" s="119"/>
      <c r="Y2" s="120"/>
      <c r="Z2" s="119"/>
      <c r="AA2" s="120"/>
      <c r="AB2" s="119"/>
      <c r="AC2" s="121"/>
    </row>
    <row r="3" spans="1:29" ht="22.5" customHeight="1" x14ac:dyDescent="0.25">
      <c r="A3" s="118" t="s">
        <v>96</v>
      </c>
      <c r="B3" s="118"/>
      <c r="C3" s="11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20"/>
      <c r="X3" s="119"/>
      <c r="Y3" s="120"/>
      <c r="Z3" s="119"/>
      <c r="AA3" s="120"/>
      <c r="AB3" s="119"/>
      <c r="AC3" s="121"/>
    </row>
    <row r="4" spans="1:29" ht="22.5" customHeight="1" x14ac:dyDescent="0.25">
      <c r="A4" s="23"/>
      <c r="B4" s="122"/>
      <c r="C4" s="12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65"/>
      <c r="U4" s="65"/>
      <c r="V4" s="65"/>
      <c r="W4" s="123"/>
      <c r="X4" s="65"/>
      <c r="Y4" s="124"/>
      <c r="Z4" s="65"/>
      <c r="AA4" s="124"/>
      <c r="AB4" s="65" t="s">
        <v>3</v>
      </c>
      <c r="AC4" s="121"/>
    </row>
    <row r="5" spans="1:29" ht="22.5" customHeight="1" x14ac:dyDescent="0.25">
      <c r="A5" s="30"/>
      <c r="B5" s="30"/>
      <c r="C5" s="30"/>
      <c r="D5" s="155" t="s">
        <v>4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21"/>
    </row>
    <row r="6" spans="1:29" ht="22.5" customHeight="1" x14ac:dyDescent="0.25">
      <c r="A6" s="30"/>
      <c r="B6" s="30"/>
      <c r="C6" s="30"/>
      <c r="D6" s="156" t="s">
        <v>90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25"/>
      <c r="Z6" s="62"/>
      <c r="AA6" s="125"/>
      <c r="AB6" s="126"/>
      <c r="AC6" s="121"/>
    </row>
    <row r="7" spans="1:29" ht="22.5" customHeight="1" x14ac:dyDescent="0.25">
      <c r="A7" s="30"/>
      <c r="B7" s="30"/>
      <c r="C7" s="30"/>
      <c r="D7" s="106"/>
      <c r="E7" s="106"/>
      <c r="F7" s="106"/>
      <c r="G7" s="106"/>
      <c r="H7" s="106"/>
      <c r="I7" s="106"/>
      <c r="J7" s="106" t="s">
        <v>149</v>
      </c>
      <c r="K7" s="106"/>
      <c r="L7" s="106"/>
      <c r="M7" s="106"/>
      <c r="N7" s="106"/>
      <c r="O7" s="106"/>
      <c r="P7" s="106"/>
      <c r="Q7" s="106"/>
      <c r="R7" s="106"/>
      <c r="S7" s="106"/>
      <c r="T7" s="157" t="s">
        <v>89</v>
      </c>
      <c r="U7" s="157"/>
      <c r="V7" s="157"/>
      <c r="W7" s="127"/>
      <c r="X7" s="106"/>
      <c r="Y7" s="125"/>
      <c r="Z7" s="106" t="s">
        <v>150</v>
      </c>
      <c r="AA7" s="125"/>
      <c r="AB7" s="126"/>
      <c r="AC7" s="121"/>
    </row>
    <row r="8" spans="1:29" ht="22.35" customHeight="1" x14ac:dyDescent="0.25">
      <c r="A8" s="30"/>
      <c r="B8" s="30"/>
      <c r="C8" s="30"/>
      <c r="D8" s="73"/>
      <c r="E8" s="73"/>
      <c r="F8" s="73"/>
      <c r="G8" s="73"/>
      <c r="H8" s="73"/>
      <c r="I8" s="73"/>
      <c r="J8" s="73" t="s">
        <v>151</v>
      </c>
      <c r="K8" s="73"/>
      <c r="L8" s="73" t="s">
        <v>152</v>
      </c>
      <c r="M8" s="73"/>
      <c r="N8" s="73"/>
      <c r="O8" s="73"/>
      <c r="P8" s="73"/>
      <c r="Q8" s="73"/>
      <c r="R8" s="73"/>
      <c r="S8" s="73"/>
      <c r="T8" s="72" t="s">
        <v>153</v>
      </c>
      <c r="U8" s="106"/>
      <c r="V8" s="106" t="s">
        <v>154</v>
      </c>
      <c r="W8" s="127"/>
      <c r="X8" s="73" t="s">
        <v>154</v>
      </c>
      <c r="Y8" s="128"/>
      <c r="Z8" s="73" t="s">
        <v>155</v>
      </c>
      <c r="AA8" s="128"/>
      <c r="AB8" s="73"/>
      <c r="AC8" s="128"/>
    </row>
    <row r="9" spans="1:29" ht="22.5" customHeight="1" x14ac:dyDescent="0.25">
      <c r="A9" s="30"/>
      <c r="B9" s="30"/>
      <c r="C9" s="30"/>
      <c r="D9" s="106" t="s">
        <v>75</v>
      </c>
      <c r="E9" s="73"/>
      <c r="F9" s="73" t="s">
        <v>156</v>
      </c>
      <c r="G9" s="73"/>
      <c r="H9" s="73" t="s">
        <v>157</v>
      </c>
      <c r="I9" s="73"/>
      <c r="J9" s="73" t="s">
        <v>158</v>
      </c>
      <c r="K9" s="73"/>
      <c r="L9" s="73" t="s">
        <v>159</v>
      </c>
      <c r="M9" s="73"/>
      <c r="N9" s="73" t="s">
        <v>160</v>
      </c>
      <c r="O9" s="73"/>
      <c r="P9" s="158" t="s">
        <v>86</v>
      </c>
      <c r="Q9" s="158"/>
      <c r="R9" s="158"/>
      <c r="S9" s="106"/>
      <c r="T9" s="106" t="s">
        <v>161</v>
      </c>
      <c r="U9" s="106"/>
      <c r="V9" s="106" t="s">
        <v>162</v>
      </c>
      <c r="W9" s="127"/>
      <c r="X9" s="73" t="s">
        <v>74</v>
      </c>
      <c r="Y9" s="127"/>
      <c r="Z9" s="73" t="s">
        <v>163</v>
      </c>
      <c r="AA9" s="127"/>
      <c r="AB9" s="73" t="s">
        <v>154</v>
      </c>
      <c r="AC9" s="128"/>
    </row>
    <row r="10" spans="1:29" ht="22.5" customHeight="1" x14ac:dyDescent="0.25">
      <c r="A10" s="30"/>
      <c r="B10" s="30"/>
      <c r="C10" s="30"/>
      <c r="D10" s="72" t="s">
        <v>164</v>
      </c>
      <c r="E10" s="73"/>
      <c r="F10" s="72" t="s">
        <v>165</v>
      </c>
      <c r="G10" s="106"/>
      <c r="H10" s="72" t="s">
        <v>166</v>
      </c>
      <c r="I10" s="106"/>
      <c r="J10" s="72" t="s">
        <v>167</v>
      </c>
      <c r="K10" s="106"/>
      <c r="L10" s="72" t="s">
        <v>168</v>
      </c>
      <c r="M10" s="73"/>
      <c r="N10" s="72" t="s">
        <v>169</v>
      </c>
      <c r="O10" s="73"/>
      <c r="P10" s="72" t="s">
        <v>170</v>
      </c>
      <c r="Q10" s="73"/>
      <c r="R10" s="72" t="s">
        <v>171</v>
      </c>
      <c r="S10" s="73"/>
      <c r="T10" s="72" t="s">
        <v>172</v>
      </c>
      <c r="U10" s="106"/>
      <c r="V10" s="72" t="s">
        <v>173</v>
      </c>
      <c r="W10" s="106"/>
      <c r="X10" s="72" t="s">
        <v>174</v>
      </c>
      <c r="Y10" s="128"/>
      <c r="Z10" s="72" t="s">
        <v>175</v>
      </c>
      <c r="AA10" s="128"/>
      <c r="AB10" s="72" t="s">
        <v>74</v>
      </c>
      <c r="AC10" s="128"/>
    </row>
    <row r="11" spans="1:29" ht="22.35" customHeight="1" x14ac:dyDescent="0.25">
      <c r="A11" s="59" t="s">
        <v>176</v>
      </c>
      <c r="B11" s="23"/>
      <c r="C11" s="23"/>
      <c r="D11" s="129">
        <v>683655056</v>
      </c>
      <c r="E11" s="129"/>
      <c r="F11" s="129">
        <v>16810330038</v>
      </c>
      <c r="G11" s="129"/>
      <c r="H11" s="130">
        <v>112148717</v>
      </c>
      <c r="I11" s="129"/>
      <c r="J11" s="129">
        <v>-27356078</v>
      </c>
      <c r="K11" s="129"/>
      <c r="L11" s="129">
        <v>11258248</v>
      </c>
      <c r="M11" s="129"/>
      <c r="N11" s="130">
        <v>735007</v>
      </c>
      <c r="O11" s="129"/>
      <c r="P11" s="129">
        <v>78715029</v>
      </c>
      <c r="Q11" s="129"/>
      <c r="R11" s="129">
        <v>1393379489</v>
      </c>
      <c r="S11" s="129"/>
      <c r="T11" s="129">
        <v>-30736879</v>
      </c>
      <c r="U11" s="129"/>
      <c r="V11" s="129">
        <f>SUM(S11:T11)</f>
        <v>-30736879</v>
      </c>
      <c r="W11" s="129"/>
      <c r="X11" s="129">
        <f>SUM(C11:R11,V11)</f>
        <v>19032128627</v>
      </c>
      <c r="Y11" s="129"/>
      <c r="Z11" s="129">
        <v>45525061</v>
      </c>
      <c r="AA11" s="129"/>
      <c r="AB11" s="129">
        <f t="shared" ref="AB11:AB32" si="0">SUM(X11:Z11)</f>
        <v>19077653688</v>
      </c>
      <c r="AC11" s="121"/>
    </row>
    <row r="12" spans="1:29" ht="22.5" customHeight="1" x14ac:dyDescent="0.25">
      <c r="A12" s="26" t="s">
        <v>127</v>
      </c>
      <c r="B12" s="23"/>
      <c r="C12" s="131"/>
      <c r="D12" s="130">
        <v>0</v>
      </c>
      <c r="E12" s="129"/>
      <c r="F12" s="130">
        <v>0</v>
      </c>
      <c r="G12" s="130"/>
      <c r="H12" s="130">
        <v>0</v>
      </c>
      <c r="I12" s="130"/>
      <c r="J12" s="130">
        <v>0</v>
      </c>
      <c r="K12" s="130"/>
      <c r="L12" s="130">
        <v>0</v>
      </c>
      <c r="M12" s="129"/>
      <c r="N12" s="130">
        <v>0</v>
      </c>
      <c r="O12" s="129"/>
      <c r="P12" s="130">
        <v>0</v>
      </c>
      <c r="Q12" s="129"/>
      <c r="R12" s="129">
        <f>PL!G57</f>
        <v>1745574599</v>
      </c>
      <c r="S12" s="129"/>
      <c r="T12" s="129">
        <v>0</v>
      </c>
      <c r="U12" s="129"/>
      <c r="V12" s="129">
        <f>SUM(T12:U12)</f>
        <v>0</v>
      </c>
      <c r="W12" s="129"/>
      <c r="X12" s="129">
        <f>SUM(D12:R12,V12)</f>
        <v>1745574599</v>
      </c>
      <c r="Y12" s="129"/>
      <c r="Z12" s="130">
        <f>SUM(PL!G58)</f>
        <v>-63973410</v>
      </c>
      <c r="AA12" s="129"/>
      <c r="AB12" s="129">
        <f t="shared" si="0"/>
        <v>1681601189</v>
      </c>
      <c r="AC12" s="128"/>
    </row>
    <row r="13" spans="1:29" ht="22.5" customHeight="1" x14ac:dyDescent="0.25">
      <c r="A13" s="26" t="s">
        <v>136</v>
      </c>
      <c r="B13" s="23"/>
      <c r="C13" s="131"/>
      <c r="D13" s="132">
        <v>0</v>
      </c>
      <c r="E13" s="130"/>
      <c r="F13" s="132">
        <v>0</v>
      </c>
      <c r="G13" s="130"/>
      <c r="H13" s="132">
        <v>0</v>
      </c>
      <c r="I13" s="130"/>
      <c r="J13" s="132">
        <v>0</v>
      </c>
      <c r="K13" s="130"/>
      <c r="L13" s="132">
        <v>0</v>
      </c>
      <c r="M13" s="130"/>
      <c r="N13" s="132">
        <v>0</v>
      </c>
      <c r="O13" s="130"/>
      <c r="P13" s="132">
        <v>0</v>
      </c>
      <c r="Q13" s="129"/>
      <c r="R13" s="132">
        <v>-1161591</v>
      </c>
      <c r="S13" s="129"/>
      <c r="T13" s="132">
        <v>-13555615</v>
      </c>
      <c r="U13" s="129"/>
      <c r="V13" s="132">
        <f>SUM(T13:U13)</f>
        <v>-13555615</v>
      </c>
      <c r="W13" s="129"/>
      <c r="X13" s="132">
        <f>SUM(D13:R13,V13)</f>
        <v>-14717206</v>
      </c>
      <c r="Y13" s="129"/>
      <c r="Z13" s="132">
        <v>1692128</v>
      </c>
      <c r="AA13" s="129"/>
      <c r="AB13" s="132">
        <f t="shared" si="0"/>
        <v>-13025078</v>
      </c>
      <c r="AC13" s="128"/>
    </row>
    <row r="14" spans="1:29" ht="22.5" customHeight="1" x14ac:dyDescent="0.25">
      <c r="A14" s="26" t="s">
        <v>137</v>
      </c>
      <c r="B14" s="23"/>
      <c r="C14" s="131"/>
      <c r="D14" s="130">
        <f>SUM(D12:D13)</f>
        <v>0</v>
      </c>
      <c r="E14" s="130"/>
      <c r="F14" s="130">
        <f>SUM(F12:F13)</f>
        <v>0</v>
      </c>
      <c r="G14" s="130"/>
      <c r="H14" s="130">
        <f>SUM(H12:H13)</f>
        <v>0</v>
      </c>
      <c r="I14" s="130"/>
      <c r="J14" s="130">
        <v>0</v>
      </c>
      <c r="K14" s="130"/>
      <c r="L14" s="130">
        <f>SUM(L12:L13)</f>
        <v>0</v>
      </c>
      <c r="M14" s="129"/>
      <c r="N14" s="130">
        <f>SUM(N12:N13)</f>
        <v>0</v>
      </c>
      <c r="O14" s="129"/>
      <c r="P14" s="130">
        <f>SUM(P12:P13)</f>
        <v>0</v>
      </c>
      <c r="Q14" s="130"/>
      <c r="R14" s="130">
        <f>SUM(R12:R13)</f>
        <v>1744413008</v>
      </c>
      <c r="S14" s="130"/>
      <c r="T14" s="130">
        <f>SUM(T12:T13)</f>
        <v>-13555615</v>
      </c>
      <c r="U14" s="130"/>
      <c r="V14" s="129">
        <f>SUM(T14:U14)</f>
        <v>-13555615</v>
      </c>
      <c r="W14" s="130"/>
      <c r="X14" s="129">
        <f>SUM(D14:R14,V14)</f>
        <v>1730857393</v>
      </c>
      <c r="Y14" s="130"/>
      <c r="Z14" s="130">
        <f>SUM(Z12:Z13)</f>
        <v>-62281282</v>
      </c>
      <c r="AA14" s="130"/>
      <c r="AB14" s="129">
        <f t="shared" si="0"/>
        <v>1668576111</v>
      </c>
      <c r="AC14" s="128"/>
    </row>
    <row r="15" spans="1:29" ht="22.35" customHeight="1" x14ac:dyDescent="0.25">
      <c r="A15" s="26" t="s">
        <v>177</v>
      </c>
      <c r="B15" s="23"/>
      <c r="C15" s="131"/>
      <c r="D15" s="130"/>
      <c r="E15" s="130"/>
      <c r="F15" s="130"/>
      <c r="G15" s="130"/>
      <c r="H15" s="130"/>
      <c r="I15" s="130"/>
      <c r="J15" s="130"/>
      <c r="K15" s="130"/>
      <c r="L15" s="130"/>
      <c r="M15" s="129"/>
      <c r="N15" s="130"/>
      <c r="O15" s="129"/>
      <c r="P15" s="130"/>
      <c r="Q15" s="130"/>
      <c r="R15" s="130"/>
      <c r="S15" s="130"/>
      <c r="T15" s="130"/>
      <c r="U15" s="130"/>
      <c r="V15" s="129"/>
      <c r="W15" s="130"/>
      <c r="X15" s="129"/>
      <c r="Y15" s="130"/>
      <c r="Z15" s="130"/>
      <c r="AA15" s="130"/>
      <c r="AB15" s="129"/>
      <c r="AC15" s="128"/>
    </row>
    <row r="16" spans="1:29" ht="22.35" customHeight="1" x14ac:dyDescent="0.25">
      <c r="A16" s="26" t="s">
        <v>178</v>
      </c>
      <c r="B16" s="23"/>
      <c r="C16" s="131"/>
      <c r="D16" s="130">
        <v>0</v>
      </c>
      <c r="E16" s="130"/>
      <c r="F16" s="130">
        <v>0</v>
      </c>
      <c r="G16" s="130"/>
      <c r="H16" s="130">
        <v>0</v>
      </c>
      <c r="I16" s="130"/>
      <c r="J16" s="130">
        <v>-88550999</v>
      </c>
      <c r="K16" s="130"/>
      <c r="L16" s="130">
        <v>0</v>
      </c>
      <c r="M16" s="129"/>
      <c r="N16" s="130">
        <v>0</v>
      </c>
      <c r="O16" s="129"/>
      <c r="P16" s="130">
        <v>0</v>
      </c>
      <c r="Q16" s="130"/>
      <c r="R16" s="130">
        <v>0</v>
      </c>
      <c r="S16" s="130"/>
      <c r="T16" s="130">
        <v>0</v>
      </c>
      <c r="U16" s="130"/>
      <c r="V16" s="129">
        <f>SUM(T16:U16)</f>
        <v>0</v>
      </c>
      <c r="W16" s="130"/>
      <c r="X16" s="129">
        <f>SUM(D16:R16,V16)</f>
        <v>-88550999</v>
      </c>
      <c r="Y16" s="130"/>
      <c r="Z16" s="130">
        <v>88550999</v>
      </c>
      <c r="AA16" s="130"/>
      <c r="AB16" s="129">
        <f>SUM(X16:Z16)</f>
        <v>0</v>
      </c>
      <c r="AC16" s="128"/>
    </row>
    <row r="17" spans="1:29" ht="22.35" customHeight="1" x14ac:dyDescent="0.25">
      <c r="A17" s="26" t="s">
        <v>179</v>
      </c>
      <c r="B17" s="23"/>
      <c r="C17" s="131"/>
      <c r="D17" s="130">
        <v>0</v>
      </c>
      <c r="E17" s="130"/>
      <c r="F17" s="130">
        <v>0</v>
      </c>
      <c r="G17" s="130"/>
      <c r="H17" s="130">
        <v>0</v>
      </c>
      <c r="I17" s="130"/>
      <c r="J17" s="130">
        <v>0</v>
      </c>
      <c r="K17" s="130"/>
      <c r="L17" s="130">
        <v>5480505</v>
      </c>
      <c r="M17" s="129"/>
      <c r="N17" s="130">
        <v>0</v>
      </c>
      <c r="O17" s="129"/>
      <c r="P17" s="130">
        <v>0</v>
      </c>
      <c r="Q17" s="130"/>
      <c r="R17" s="130">
        <v>0</v>
      </c>
      <c r="S17" s="130"/>
      <c r="T17" s="130">
        <v>0</v>
      </c>
      <c r="U17" s="130"/>
      <c r="V17" s="129">
        <f>SUM(T17:U17)</f>
        <v>0</v>
      </c>
      <c r="W17" s="130"/>
      <c r="X17" s="129">
        <f>SUM(D17:R17,V17)</f>
        <v>5480505</v>
      </c>
      <c r="Y17" s="130"/>
      <c r="Z17" s="130">
        <v>0</v>
      </c>
      <c r="AA17" s="130"/>
      <c r="AB17" s="129">
        <f>SUM(X17:Z17)</f>
        <v>5480505</v>
      </c>
      <c r="AC17" s="128"/>
    </row>
    <row r="18" spans="1:29" ht="22.5" customHeight="1" x14ac:dyDescent="0.25">
      <c r="A18" s="26" t="s">
        <v>180</v>
      </c>
      <c r="B18" s="23"/>
      <c r="C18" s="131"/>
      <c r="D18" s="130"/>
      <c r="E18" s="130"/>
      <c r="F18" s="130"/>
      <c r="G18" s="130"/>
      <c r="H18" s="130"/>
      <c r="I18" s="130"/>
      <c r="J18" s="130"/>
      <c r="K18" s="130"/>
      <c r="L18" s="130"/>
      <c r="M18" s="129"/>
      <c r="N18" s="130"/>
      <c r="O18" s="129"/>
      <c r="P18" s="130"/>
      <c r="Q18" s="130"/>
      <c r="R18" s="130"/>
      <c r="S18" s="130"/>
      <c r="T18" s="130"/>
      <c r="U18" s="130"/>
      <c r="V18" s="129"/>
      <c r="W18" s="130"/>
      <c r="X18" s="129"/>
      <c r="Y18" s="130"/>
      <c r="Z18" s="130"/>
      <c r="AA18" s="130"/>
      <c r="AB18" s="129"/>
      <c r="AC18" s="128"/>
    </row>
    <row r="19" spans="1:29" ht="22.5" customHeight="1" x14ac:dyDescent="0.25">
      <c r="A19" s="26" t="s">
        <v>181</v>
      </c>
      <c r="B19" s="23"/>
      <c r="C19" s="131"/>
      <c r="D19" s="130">
        <v>45919396</v>
      </c>
      <c r="E19" s="130"/>
      <c r="F19" s="130">
        <v>3729043813</v>
      </c>
      <c r="G19" s="130"/>
      <c r="H19" s="130">
        <v>-111888057</v>
      </c>
      <c r="I19" s="130"/>
      <c r="J19" s="130">
        <v>0</v>
      </c>
      <c r="K19" s="130"/>
      <c r="L19" s="130">
        <v>-8918087</v>
      </c>
      <c r="M19" s="129"/>
      <c r="N19" s="130">
        <v>0</v>
      </c>
      <c r="O19" s="129"/>
      <c r="P19" s="130">
        <v>0</v>
      </c>
      <c r="Q19" s="130"/>
      <c r="R19" s="130">
        <v>0</v>
      </c>
      <c r="S19" s="130"/>
      <c r="T19" s="130">
        <v>0</v>
      </c>
      <c r="U19" s="130"/>
      <c r="V19" s="129">
        <f>SUM(T19:U19)</f>
        <v>0</v>
      </c>
      <c r="W19" s="130"/>
      <c r="X19" s="129">
        <f>SUM(D19:R19,V19)</f>
        <v>3654157065</v>
      </c>
      <c r="Y19" s="130"/>
      <c r="Z19" s="130">
        <v>0</v>
      </c>
      <c r="AA19" s="130"/>
      <c r="AB19" s="129">
        <f t="shared" si="0"/>
        <v>3654157065</v>
      </c>
      <c r="AC19" s="128"/>
    </row>
    <row r="20" spans="1:29" ht="22.5" customHeight="1" x14ac:dyDescent="0.25">
      <c r="A20" s="26" t="s">
        <v>182</v>
      </c>
      <c r="B20" s="23"/>
      <c r="C20" s="23"/>
      <c r="D20" s="129">
        <v>0</v>
      </c>
      <c r="E20" s="129"/>
      <c r="F20" s="129">
        <v>0</v>
      </c>
      <c r="G20" s="129"/>
      <c r="H20" s="130">
        <v>0</v>
      </c>
      <c r="I20" s="129"/>
      <c r="J20" s="129">
        <v>0</v>
      </c>
      <c r="K20" s="129"/>
      <c r="L20" s="129">
        <v>0</v>
      </c>
      <c r="M20" s="129"/>
      <c r="N20" s="130">
        <v>0</v>
      </c>
      <c r="O20" s="129"/>
      <c r="P20" s="130">
        <v>0</v>
      </c>
      <c r="Q20" s="129"/>
      <c r="R20" s="130">
        <v>-1317696543</v>
      </c>
      <c r="S20" s="129"/>
      <c r="T20" s="129">
        <v>0</v>
      </c>
      <c r="U20" s="129"/>
      <c r="V20" s="129">
        <f>SUM(T20:U20)</f>
        <v>0</v>
      </c>
      <c r="W20" s="129"/>
      <c r="X20" s="129">
        <f>SUM(D20:R20,V20)</f>
        <v>-1317696543</v>
      </c>
      <c r="Y20" s="129"/>
      <c r="Z20" s="130">
        <v>0</v>
      </c>
      <c r="AA20" s="129"/>
      <c r="AB20" s="129">
        <f t="shared" si="0"/>
        <v>-1317696543</v>
      </c>
      <c r="AC20" s="121"/>
    </row>
    <row r="21" spans="1:29" ht="22.5" customHeight="1" x14ac:dyDescent="0.25">
      <c r="A21" s="26" t="s">
        <v>183</v>
      </c>
      <c r="B21" s="23"/>
      <c r="C21" s="23"/>
      <c r="D21" s="130">
        <v>0</v>
      </c>
      <c r="E21" s="130"/>
      <c r="F21" s="130">
        <v>0</v>
      </c>
      <c r="G21" s="130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0</v>
      </c>
      <c r="Q21" s="130"/>
      <c r="R21" s="130">
        <v>-45194919</v>
      </c>
      <c r="S21" s="130"/>
      <c r="T21" s="129">
        <f>-R21</f>
        <v>45194919</v>
      </c>
      <c r="U21" s="129"/>
      <c r="V21" s="130">
        <f>SUM(T21:U21)</f>
        <v>45194919</v>
      </c>
      <c r="W21" s="129"/>
      <c r="X21" s="129">
        <f>SUM(D21:R21,V21)</f>
        <v>0</v>
      </c>
      <c r="Y21" s="129"/>
      <c r="Z21" s="130">
        <v>0</v>
      </c>
      <c r="AA21" s="129"/>
      <c r="AB21" s="129">
        <f t="shared" si="0"/>
        <v>0</v>
      </c>
      <c r="AC21" s="121"/>
    </row>
    <row r="22" spans="1:29" ht="22.5" customHeight="1" thickBot="1" x14ac:dyDescent="0.3">
      <c r="A22" s="59" t="s">
        <v>184</v>
      </c>
      <c r="B22" s="23"/>
      <c r="C22" s="23"/>
      <c r="D22" s="133">
        <f>D11+SUM(D14:D21)</f>
        <v>729574452</v>
      </c>
      <c r="E22" s="130"/>
      <c r="F22" s="133">
        <f>F11+SUM(F14:F21)</f>
        <v>20539373851</v>
      </c>
      <c r="G22" s="130"/>
      <c r="H22" s="133">
        <f>H11+SUM(H14:H21)</f>
        <v>260660</v>
      </c>
      <c r="I22" s="130"/>
      <c r="J22" s="133">
        <f>J11+SUM(J14:J21)</f>
        <v>-115907077</v>
      </c>
      <c r="K22" s="130"/>
      <c r="L22" s="133">
        <f>L11+SUM(L14:L21)</f>
        <v>7820666</v>
      </c>
      <c r="M22" s="130"/>
      <c r="N22" s="133">
        <f>N11+SUM(N14:N21)</f>
        <v>735007</v>
      </c>
      <c r="O22" s="130"/>
      <c r="P22" s="133">
        <f>P11+SUM(P14:P21)</f>
        <v>78715029</v>
      </c>
      <c r="Q22" s="130"/>
      <c r="R22" s="133">
        <f>R11+SUM(R14:R21)</f>
        <v>1774901035</v>
      </c>
      <c r="S22" s="130"/>
      <c r="T22" s="133">
        <f>T11+SUM(T14:T21)</f>
        <v>902425</v>
      </c>
      <c r="U22" s="130"/>
      <c r="V22" s="133">
        <f>V11+SUM(V14:V21)</f>
        <v>902425</v>
      </c>
      <c r="W22" s="130"/>
      <c r="X22" s="133">
        <f>X11+SUM(X14:X21)</f>
        <v>23016376048</v>
      </c>
      <c r="Y22" s="130"/>
      <c r="Z22" s="133">
        <f>Z11+SUM(Z14:Z21)</f>
        <v>71794778</v>
      </c>
      <c r="AA22" s="130"/>
      <c r="AB22" s="133">
        <f>AB11+SUM(AB14:AB21)</f>
        <v>23088170826</v>
      </c>
      <c r="AC22" s="121"/>
    </row>
    <row r="23" spans="1:29" ht="22.5" customHeight="1" thickTop="1" x14ac:dyDescent="0.25">
      <c r="A23" s="59"/>
      <c r="B23" s="23"/>
      <c r="C23" s="23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29"/>
      <c r="W23" s="130"/>
      <c r="X23" s="130"/>
      <c r="Y23" s="130"/>
      <c r="Z23" s="130"/>
      <c r="AA23" s="130"/>
      <c r="AB23" s="129"/>
      <c r="AC23" s="121"/>
    </row>
    <row r="24" spans="1:29" ht="22.35" customHeight="1" x14ac:dyDescent="0.25">
      <c r="A24" s="59" t="s">
        <v>185</v>
      </c>
      <c r="B24" s="23"/>
      <c r="C24" s="23"/>
      <c r="D24" s="129">
        <f>D22</f>
        <v>729574452</v>
      </c>
      <c r="E24" s="129"/>
      <c r="F24" s="129">
        <f>F22</f>
        <v>20539373851</v>
      </c>
      <c r="G24" s="129"/>
      <c r="H24" s="130">
        <f>H22</f>
        <v>260660</v>
      </c>
      <c r="I24" s="129"/>
      <c r="J24" s="130">
        <f>J22</f>
        <v>-115907077</v>
      </c>
      <c r="K24" s="129"/>
      <c r="L24" s="129">
        <f>L22</f>
        <v>7820666</v>
      </c>
      <c r="M24" s="129"/>
      <c r="N24" s="130">
        <f>N22</f>
        <v>735007</v>
      </c>
      <c r="O24" s="129"/>
      <c r="P24" s="129">
        <f>P22</f>
        <v>78715029</v>
      </c>
      <c r="Q24" s="129"/>
      <c r="R24" s="129">
        <f>R22</f>
        <v>1774901035</v>
      </c>
      <c r="S24" s="129"/>
      <c r="T24" s="129">
        <f>T22</f>
        <v>902425</v>
      </c>
      <c r="U24" s="129"/>
      <c r="V24" s="129">
        <f>SUM(T24:U24)</f>
        <v>902425</v>
      </c>
      <c r="W24" s="129"/>
      <c r="X24" s="129">
        <f>SUM(D24:R24,V24)</f>
        <v>23016376048</v>
      </c>
      <c r="Y24" s="129"/>
      <c r="Z24" s="129">
        <f>Z22</f>
        <v>71794778</v>
      </c>
      <c r="AA24" s="129"/>
      <c r="AB24" s="129">
        <f t="shared" si="0"/>
        <v>23088170826</v>
      </c>
      <c r="AC24" s="121"/>
    </row>
    <row r="25" spans="1:29" ht="22.5" customHeight="1" x14ac:dyDescent="0.25">
      <c r="A25" s="26" t="s">
        <v>127</v>
      </c>
      <c r="B25" s="23"/>
      <c r="C25" s="131"/>
      <c r="D25" s="130">
        <v>0</v>
      </c>
      <c r="E25" s="130"/>
      <c r="F25" s="130">
        <v>0</v>
      </c>
      <c r="G25" s="130"/>
      <c r="H25" s="130">
        <v>0</v>
      </c>
      <c r="I25" s="130"/>
      <c r="J25" s="130">
        <v>0</v>
      </c>
      <c r="K25" s="130"/>
      <c r="L25" s="130">
        <v>0</v>
      </c>
      <c r="M25" s="130"/>
      <c r="N25" s="130">
        <v>0</v>
      </c>
      <c r="O25" s="130"/>
      <c r="P25" s="130">
        <v>0</v>
      </c>
      <c r="Q25" s="130"/>
      <c r="R25" s="130">
        <f>PL!E57</f>
        <v>2010656351</v>
      </c>
      <c r="S25" s="130"/>
      <c r="T25" s="130">
        <v>0</v>
      </c>
      <c r="U25" s="130"/>
      <c r="V25" s="129">
        <f>SUM(T25:U25)</f>
        <v>0</v>
      </c>
      <c r="W25" s="130"/>
      <c r="X25" s="129">
        <f>SUM(D25:R25,V25)</f>
        <v>2010656351</v>
      </c>
      <c r="Y25" s="130"/>
      <c r="Z25" s="130">
        <f>PL!E58</f>
        <v>62960388</v>
      </c>
      <c r="AA25" s="130"/>
      <c r="AB25" s="129">
        <f>SUM(X25:Z25)</f>
        <v>2073616739</v>
      </c>
      <c r="AC25" s="128"/>
    </row>
    <row r="26" spans="1:29" ht="22.5" customHeight="1" x14ac:dyDescent="0.25">
      <c r="A26" s="26" t="s">
        <v>136</v>
      </c>
      <c r="B26" s="23"/>
      <c r="C26" s="131"/>
      <c r="D26" s="132">
        <v>0</v>
      </c>
      <c r="E26" s="130"/>
      <c r="F26" s="132">
        <v>0</v>
      </c>
      <c r="G26" s="130"/>
      <c r="H26" s="132">
        <v>0</v>
      </c>
      <c r="I26" s="130"/>
      <c r="J26" s="132">
        <v>0</v>
      </c>
      <c r="K26" s="130"/>
      <c r="L26" s="132">
        <v>0</v>
      </c>
      <c r="M26" s="130"/>
      <c r="N26" s="132">
        <v>0</v>
      </c>
      <c r="O26" s="130"/>
      <c r="P26" s="132">
        <v>0</v>
      </c>
      <c r="Q26" s="130"/>
      <c r="R26" s="132">
        <v>-3569553</v>
      </c>
      <c r="S26" s="130"/>
      <c r="T26" s="132">
        <v>-7855438</v>
      </c>
      <c r="U26" s="130"/>
      <c r="V26" s="132">
        <f>SUM(T26:U26)</f>
        <v>-7855438</v>
      </c>
      <c r="W26" s="130"/>
      <c r="X26" s="132">
        <f>SUM(D26:R26,V26)</f>
        <v>-11424991</v>
      </c>
      <c r="Y26" s="130"/>
      <c r="Z26" s="132">
        <v>-4234628</v>
      </c>
      <c r="AA26" s="130"/>
      <c r="AB26" s="132">
        <f t="shared" si="0"/>
        <v>-15659619</v>
      </c>
      <c r="AC26" s="128"/>
    </row>
    <row r="27" spans="1:29" ht="22.35" customHeight="1" x14ac:dyDescent="0.25">
      <c r="A27" s="26" t="s">
        <v>137</v>
      </c>
      <c r="B27" s="23"/>
      <c r="C27" s="131"/>
      <c r="D27" s="130">
        <f>SUM(D25:D26)</f>
        <v>0</v>
      </c>
      <c r="E27" s="130"/>
      <c r="F27" s="130">
        <f>SUM(F25:F26)</f>
        <v>0</v>
      </c>
      <c r="G27" s="130"/>
      <c r="H27" s="130">
        <f>SUM(H25:H26)</f>
        <v>0</v>
      </c>
      <c r="I27" s="130"/>
      <c r="J27" s="130"/>
      <c r="K27" s="130"/>
      <c r="L27" s="130">
        <f>SUM(L25:L26)</f>
        <v>0</v>
      </c>
      <c r="M27" s="129"/>
      <c r="N27" s="130">
        <f>SUM(N25:N26)</f>
        <v>0</v>
      </c>
      <c r="O27" s="129"/>
      <c r="P27" s="130">
        <f>SUM(P25:P26)</f>
        <v>0</v>
      </c>
      <c r="Q27" s="130"/>
      <c r="R27" s="130">
        <f>SUM(R25:R26)</f>
        <v>2007086798</v>
      </c>
      <c r="S27" s="130"/>
      <c r="T27" s="134">
        <f>SUM(T25:T26)</f>
        <v>-7855438</v>
      </c>
      <c r="U27" s="130"/>
      <c r="V27" s="129">
        <f>SUM(T27:U27)</f>
        <v>-7855438</v>
      </c>
      <c r="W27" s="130"/>
      <c r="X27" s="129">
        <f>SUM(D27:R27,V27)</f>
        <v>1999231360</v>
      </c>
      <c r="Y27" s="130"/>
      <c r="Z27" s="130">
        <f>SUM(Z25:Z26)</f>
        <v>58725760</v>
      </c>
      <c r="AA27" s="130"/>
      <c r="AB27" s="129">
        <f t="shared" si="0"/>
        <v>2057957120</v>
      </c>
      <c r="AC27" s="128"/>
    </row>
    <row r="28" spans="1:29" ht="22.35" customHeight="1" x14ac:dyDescent="0.25">
      <c r="A28" s="26" t="s">
        <v>186</v>
      </c>
      <c r="B28" s="23"/>
      <c r="C28" s="131"/>
      <c r="D28" s="130"/>
      <c r="E28" s="130"/>
      <c r="F28" s="130"/>
      <c r="G28" s="130"/>
      <c r="H28" s="130"/>
      <c r="I28" s="130"/>
      <c r="J28" s="130"/>
      <c r="K28" s="130"/>
      <c r="L28" s="130"/>
      <c r="M28" s="129"/>
      <c r="N28" s="130"/>
      <c r="O28" s="129"/>
      <c r="P28" s="130"/>
      <c r="Q28" s="130"/>
      <c r="R28" s="130"/>
      <c r="S28" s="130"/>
      <c r="T28" s="130"/>
      <c r="U28" s="130"/>
      <c r="V28" s="129"/>
      <c r="W28" s="130"/>
      <c r="X28" s="129"/>
      <c r="Y28" s="130"/>
      <c r="Z28" s="130"/>
      <c r="AA28" s="130"/>
      <c r="AB28" s="129"/>
      <c r="AC28" s="128"/>
    </row>
    <row r="29" spans="1:29" ht="22.35" customHeight="1" x14ac:dyDescent="0.25">
      <c r="A29" s="26" t="s">
        <v>187</v>
      </c>
      <c r="B29" s="23"/>
      <c r="C29" s="131"/>
      <c r="D29" s="130">
        <v>0</v>
      </c>
      <c r="E29" s="130"/>
      <c r="F29" s="130">
        <v>0</v>
      </c>
      <c r="G29" s="130"/>
      <c r="H29" s="130">
        <v>0</v>
      </c>
      <c r="I29" s="130"/>
      <c r="J29" s="130">
        <v>2866998965</v>
      </c>
      <c r="K29" s="130"/>
      <c r="L29" s="130">
        <v>0</v>
      </c>
      <c r="M29" s="129"/>
      <c r="N29" s="130">
        <v>0</v>
      </c>
      <c r="O29" s="129"/>
      <c r="P29" s="130">
        <v>0</v>
      </c>
      <c r="Q29" s="130"/>
      <c r="R29" s="130">
        <v>0</v>
      </c>
      <c r="S29" s="130"/>
      <c r="T29" s="130">
        <v>0</v>
      </c>
      <c r="U29" s="130"/>
      <c r="V29" s="129">
        <f>SUM(T29:U29)</f>
        <v>0</v>
      </c>
      <c r="W29" s="130"/>
      <c r="X29" s="129">
        <f>SUM(D29:R29,V29)</f>
        <v>2866998965</v>
      </c>
      <c r="Y29" s="130"/>
      <c r="Z29" s="130">
        <f>633000748-65</f>
        <v>633000683</v>
      </c>
      <c r="AA29" s="130"/>
      <c r="AB29" s="129">
        <f>SUM(X29:Z29)</f>
        <v>3499999648</v>
      </c>
      <c r="AC29" s="128"/>
    </row>
    <row r="30" spans="1:29" ht="22.35" customHeight="1" x14ac:dyDescent="0.25">
      <c r="A30" s="26" t="s">
        <v>179</v>
      </c>
      <c r="B30" s="23"/>
      <c r="C30" s="131"/>
      <c r="D30" s="130">
        <v>0</v>
      </c>
      <c r="E30" s="130"/>
      <c r="F30" s="130">
        <v>0</v>
      </c>
      <c r="G30" s="130"/>
      <c r="H30" s="130">
        <v>0</v>
      </c>
      <c r="I30" s="130"/>
      <c r="J30" s="130">
        <v>0</v>
      </c>
      <c r="K30" s="130"/>
      <c r="L30" s="130">
        <v>2115299</v>
      </c>
      <c r="M30" s="129"/>
      <c r="N30" s="130">
        <v>0</v>
      </c>
      <c r="O30" s="129"/>
      <c r="P30" s="130">
        <v>0</v>
      </c>
      <c r="Q30" s="130"/>
      <c r="R30" s="130">
        <v>0</v>
      </c>
      <c r="S30" s="130"/>
      <c r="T30" s="130">
        <v>0</v>
      </c>
      <c r="U30" s="130"/>
      <c r="V30" s="129">
        <f>SUM(T30:U30)</f>
        <v>0</v>
      </c>
      <c r="W30" s="130"/>
      <c r="X30" s="129">
        <f>SUM(D30:R30,V30)</f>
        <v>2115299</v>
      </c>
      <c r="Y30" s="130"/>
      <c r="Z30" s="130">
        <v>0</v>
      </c>
      <c r="AA30" s="130"/>
      <c r="AB30" s="129">
        <f>SUM(X30:Z30)</f>
        <v>2115299</v>
      </c>
      <c r="AC30" s="128"/>
    </row>
    <row r="31" spans="1:29" ht="22.35" customHeight="1" x14ac:dyDescent="0.25">
      <c r="A31" s="26" t="s">
        <v>180</v>
      </c>
      <c r="B31" s="23"/>
      <c r="C31" s="13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128"/>
    </row>
    <row r="32" spans="1:29" ht="22.35" customHeight="1" x14ac:dyDescent="0.25">
      <c r="A32" s="26" t="s">
        <v>188</v>
      </c>
      <c r="B32" s="23"/>
      <c r="C32" s="131"/>
      <c r="D32" s="130">
        <v>295329</v>
      </c>
      <c r="E32" s="130"/>
      <c r="F32" s="130">
        <v>20371247</v>
      </c>
      <c r="G32" s="130"/>
      <c r="H32" s="130">
        <v>-260660</v>
      </c>
      <c r="I32" s="130"/>
      <c r="J32" s="130">
        <v>0</v>
      </c>
      <c r="K32" s="130"/>
      <c r="L32" s="130">
        <v>-3895613</v>
      </c>
      <c r="M32" s="129"/>
      <c r="N32" s="130">
        <v>0</v>
      </c>
      <c r="O32" s="129"/>
      <c r="P32" s="130">
        <v>0</v>
      </c>
      <c r="Q32" s="130"/>
      <c r="R32" s="130">
        <v>0</v>
      </c>
      <c r="S32" s="130"/>
      <c r="T32" s="130">
        <v>0</v>
      </c>
      <c r="U32" s="130"/>
      <c r="V32" s="129">
        <f>SUM(T32:U32)</f>
        <v>0</v>
      </c>
      <c r="W32" s="130"/>
      <c r="X32" s="129">
        <f>SUM(D32:R32,V32)</f>
        <v>16510303</v>
      </c>
      <c r="Y32" s="130"/>
      <c r="Z32" s="130">
        <v>0</v>
      </c>
      <c r="AA32" s="130"/>
      <c r="AB32" s="129">
        <f t="shared" si="0"/>
        <v>16510303</v>
      </c>
      <c r="AC32" s="128"/>
    </row>
    <row r="33" spans="1:29" ht="22.35" customHeight="1" x14ac:dyDescent="0.25">
      <c r="A33" s="26" t="s">
        <v>189</v>
      </c>
      <c r="B33" s="23"/>
      <c r="C33" s="131"/>
      <c r="D33" s="130"/>
      <c r="E33" s="130"/>
      <c r="F33" s="130"/>
      <c r="G33" s="130"/>
      <c r="H33" s="130"/>
      <c r="I33" s="130"/>
      <c r="J33" s="130"/>
      <c r="K33" s="130"/>
      <c r="L33" s="130"/>
      <c r="M33" s="129"/>
      <c r="N33" s="130"/>
      <c r="O33" s="129"/>
      <c r="P33" s="130"/>
      <c r="Q33" s="130"/>
      <c r="R33" s="130"/>
      <c r="S33" s="130"/>
      <c r="T33" s="130"/>
      <c r="U33" s="130"/>
      <c r="V33" s="129"/>
      <c r="W33" s="130"/>
      <c r="X33" s="129"/>
      <c r="Y33" s="130"/>
      <c r="Z33" s="130"/>
      <c r="AA33" s="130"/>
      <c r="AB33" s="129"/>
      <c r="AC33" s="128"/>
    </row>
    <row r="34" spans="1:29" ht="22.35" customHeight="1" x14ac:dyDescent="0.25">
      <c r="A34" s="26" t="s">
        <v>190</v>
      </c>
      <c r="B34" s="23"/>
      <c r="C34" s="131"/>
      <c r="D34" s="130">
        <v>0</v>
      </c>
      <c r="E34" s="130"/>
      <c r="F34" s="130">
        <v>0</v>
      </c>
      <c r="G34" s="130"/>
      <c r="H34" s="130">
        <v>0</v>
      </c>
      <c r="I34" s="130"/>
      <c r="J34" s="130">
        <v>0</v>
      </c>
      <c r="K34" s="130"/>
      <c r="L34" s="130">
        <v>-6040352</v>
      </c>
      <c r="M34" s="129"/>
      <c r="N34" s="130">
        <v>0</v>
      </c>
      <c r="O34" s="129"/>
      <c r="P34" s="130">
        <v>0</v>
      </c>
      <c r="Q34" s="130"/>
      <c r="R34" s="130">
        <v>6040352</v>
      </c>
      <c r="S34" s="130"/>
      <c r="T34" s="130">
        <v>0</v>
      </c>
      <c r="U34" s="130"/>
      <c r="V34" s="129">
        <f>SUM(T34:U34)</f>
        <v>0</v>
      </c>
      <c r="W34" s="130"/>
      <c r="X34" s="129">
        <f>SUM(D34:R34,V34)</f>
        <v>0</v>
      </c>
      <c r="Y34" s="130"/>
      <c r="Z34" s="130">
        <v>0</v>
      </c>
      <c r="AA34" s="130"/>
      <c r="AB34" s="129">
        <f>SUM(X34:Z34)</f>
        <v>0</v>
      </c>
      <c r="AC34" s="128"/>
    </row>
    <row r="35" spans="1:29" ht="22.5" customHeight="1" x14ac:dyDescent="0.25">
      <c r="A35" s="26" t="s">
        <v>182</v>
      </c>
      <c r="B35" s="23"/>
      <c r="C35" s="23"/>
      <c r="D35" s="130">
        <v>0</v>
      </c>
      <c r="E35" s="130"/>
      <c r="F35" s="130">
        <v>0</v>
      </c>
      <c r="G35" s="130"/>
      <c r="H35" s="130">
        <v>0</v>
      </c>
      <c r="I35" s="130"/>
      <c r="J35" s="130">
        <v>0</v>
      </c>
      <c r="K35" s="130"/>
      <c r="L35" s="130">
        <v>0</v>
      </c>
      <c r="M35" s="130"/>
      <c r="N35" s="130">
        <v>0</v>
      </c>
      <c r="O35" s="130"/>
      <c r="P35" s="130">
        <v>0</v>
      </c>
      <c r="Q35" s="130"/>
      <c r="R35" s="130">
        <v>-1357325111</v>
      </c>
      <c r="S35" s="130"/>
      <c r="T35" s="129">
        <v>0</v>
      </c>
      <c r="U35" s="129"/>
      <c r="V35" s="130">
        <f>SUM(T35:U35)</f>
        <v>0</v>
      </c>
      <c r="W35" s="129"/>
      <c r="X35" s="129">
        <f>SUM(D35:R35,V35)</f>
        <v>-1357325111</v>
      </c>
      <c r="Y35" s="129"/>
      <c r="Z35" s="130">
        <v>0</v>
      </c>
      <c r="AA35" s="129"/>
      <c r="AB35" s="129">
        <f>SUM(X35:Z35)</f>
        <v>-1357325111</v>
      </c>
      <c r="AC35" s="121"/>
    </row>
    <row r="36" spans="1:29" ht="24" thickBot="1" x14ac:dyDescent="0.3">
      <c r="A36" s="59" t="s">
        <v>191</v>
      </c>
      <c r="B36" s="23"/>
      <c r="C36" s="23"/>
      <c r="D36" s="133">
        <f>D24+SUM(D27:D35)</f>
        <v>729869781</v>
      </c>
      <c r="E36" s="130"/>
      <c r="F36" s="133">
        <f>F24+SUM(F27:F35)</f>
        <v>20559745098</v>
      </c>
      <c r="G36" s="130"/>
      <c r="H36" s="133">
        <f>H24+SUM(H27:H35)</f>
        <v>0</v>
      </c>
      <c r="I36" s="130"/>
      <c r="J36" s="133">
        <f>J24+SUM(J27:J35)</f>
        <v>2751091888</v>
      </c>
      <c r="K36" s="130"/>
      <c r="L36" s="133">
        <f>L24+SUM(L27:L35)</f>
        <v>0</v>
      </c>
      <c r="M36" s="130"/>
      <c r="N36" s="133">
        <f>N24+SUM(N27:N35)</f>
        <v>735007</v>
      </c>
      <c r="O36" s="130"/>
      <c r="P36" s="133">
        <f>P24+SUM(P27:P35)</f>
        <v>78715029</v>
      </c>
      <c r="Q36" s="130"/>
      <c r="R36" s="133">
        <f>R24+SUM(R27:R35)</f>
        <v>2430703074</v>
      </c>
      <c r="S36" s="130"/>
      <c r="T36" s="133">
        <f>T24+SUM(T27:T35)</f>
        <v>-6953013</v>
      </c>
      <c r="U36" s="130"/>
      <c r="V36" s="133">
        <f>V24+SUM(V27:V35)</f>
        <v>-6953013</v>
      </c>
      <c r="W36" s="130"/>
      <c r="X36" s="133">
        <f>X24+SUM(X27:X35)</f>
        <v>26543906864</v>
      </c>
      <c r="Y36" s="130"/>
      <c r="Z36" s="133">
        <f>Z24+SUM(Z27:Z35)</f>
        <v>763521221</v>
      </c>
      <c r="AA36" s="130"/>
      <c r="AB36" s="133">
        <f>AB24+SUM(AB27:AB35)</f>
        <v>27307428085</v>
      </c>
      <c r="AC36" s="121"/>
    </row>
    <row r="37" spans="1:29" ht="24" thickTop="1" x14ac:dyDescent="0.25">
      <c r="A37" s="59"/>
      <c r="B37" s="23"/>
      <c r="C37" s="23"/>
      <c r="D37" s="130">
        <f>D22-BS!G90</f>
        <v>0</v>
      </c>
      <c r="E37" s="130"/>
      <c r="F37" s="130">
        <f>F22-BS!G91</f>
        <v>0</v>
      </c>
      <c r="G37" s="130"/>
      <c r="H37" s="130">
        <f>H22-BS!G92</f>
        <v>0</v>
      </c>
      <c r="I37" s="130"/>
      <c r="J37" s="130"/>
      <c r="K37" s="130"/>
      <c r="L37" s="130">
        <f>SUM(L22-BS!G94)</f>
        <v>0</v>
      </c>
      <c r="M37" s="130"/>
      <c r="N37" s="130">
        <f>N22-BS!G95</f>
        <v>0</v>
      </c>
      <c r="O37" s="130"/>
      <c r="P37" s="130">
        <f>P22-BS!G97</f>
        <v>0</v>
      </c>
      <c r="Q37" s="130"/>
      <c r="R37" s="130">
        <f>R24-BS!G98</f>
        <v>0</v>
      </c>
      <c r="S37" s="130"/>
      <c r="T37" s="130"/>
      <c r="U37" s="130"/>
      <c r="V37" s="130">
        <f>V22-BS!G99</f>
        <v>0</v>
      </c>
      <c r="W37" s="130"/>
      <c r="X37" s="130">
        <f>X22-BS!G100</f>
        <v>0</v>
      </c>
      <c r="Y37" s="130"/>
      <c r="Z37" s="130">
        <f>Z22-BS!G101</f>
        <v>0</v>
      </c>
      <c r="AA37" s="130"/>
      <c r="AB37" s="130">
        <f>AB22-BS!G102</f>
        <v>0</v>
      </c>
      <c r="AC37" s="121"/>
    </row>
    <row r="38" spans="1:29" ht="23.25" x14ac:dyDescent="0.25">
      <c r="A38" s="59"/>
      <c r="B38" s="23"/>
      <c r="C38" s="23"/>
      <c r="D38" s="130">
        <f>D36-BS!E90</f>
        <v>0</v>
      </c>
      <c r="E38" s="130"/>
      <c r="F38" s="130">
        <f>F36-BS!E91</f>
        <v>0</v>
      </c>
      <c r="G38" s="130"/>
      <c r="H38" s="130">
        <f>H36-BS!E92</f>
        <v>0</v>
      </c>
      <c r="I38" s="130"/>
      <c r="J38" s="130">
        <f>J36-BS!E93</f>
        <v>0</v>
      </c>
      <c r="K38" s="130"/>
      <c r="L38" s="130">
        <f>SUM(L36-BS!E94)</f>
        <v>0</v>
      </c>
      <c r="M38" s="130"/>
      <c r="N38" s="130">
        <f>N36-BS!E95</f>
        <v>0</v>
      </c>
      <c r="O38" s="130"/>
      <c r="P38" s="130">
        <f>P36-BS!E97</f>
        <v>0</v>
      </c>
      <c r="Q38" s="130"/>
      <c r="R38" s="130">
        <f>R36-BS!E98</f>
        <v>0</v>
      </c>
      <c r="S38" s="130"/>
      <c r="T38" s="130"/>
      <c r="U38" s="130"/>
      <c r="V38" s="130">
        <f>V36-BS!E99</f>
        <v>0</v>
      </c>
      <c r="W38" s="130"/>
      <c r="X38" s="130">
        <f>X36-BS!E100</f>
        <v>0</v>
      </c>
      <c r="Y38" s="130"/>
      <c r="Z38" s="130">
        <f>Z36-BS!E101</f>
        <v>0</v>
      </c>
      <c r="AA38" s="130"/>
      <c r="AB38" s="130">
        <f>AB36-BS!E102</f>
        <v>0</v>
      </c>
      <c r="AC38" s="121"/>
    </row>
    <row r="39" spans="1:29" ht="22.5" customHeight="1" x14ac:dyDescent="0.25">
      <c r="A39" s="26" t="s">
        <v>47</v>
      </c>
      <c r="B39" s="23"/>
      <c r="C39" s="23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106"/>
      <c r="U39" s="106"/>
      <c r="V39" s="106"/>
      <c r="W39" s="127"/>
      <c r="X39" s="106"/>
      <c r="Y39" s="121"/>
      <c r="Z39" s="106"/>
      <c r="AA39" s="121"/>
      <c r="AB39" s="106"/>
      <c r="AC39" s="121"/>
    </row>
  </sheetData>
  <mergeCells count="4">
    <mergeCell ref="D5:AB5"/>
    <mergeCell ref="D6:X6"/>
    <mergeCell ref="T7:V7"/>
    <mergeCell ref="P9:R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showGridLines="0" view="pageBreakPreview" topLeftCell="G23" zoomScale="70" zoomScaleNormal="92" zoomScaleSheetLayoutView="70" workbookViewId="0">
      <selection activeCell="N105" sqref="N105"/>
    </sheetView>
  </sheetViews>
  <sheetFormatPr defaultColWidth="9.42578125" defaultRowHeight="22.35" customHeight="1" x14ac:dyDescent="0.25"/>
  <cols>
    <col min="1" max="1" width="16.140625" style="23" customWidth="1"/>
    <col min="2" max="2" width="10.85546875" style="23" customWidth="1"/>
    <col min="3" max="3" width="10.42578125" style="23" customWidth="1"/>
    <col min="4" max="4" width="18.5703125" style="62" customWidth="1"/>
    <col min="5" max="5" width="1.5703125" style="62" customWidth="1"/>
    <col min="6" max="6" width="15" style="62" customWidth="1"/>
    <col min="7" max="7" width="1.5703125" style="62" customWidth="1"/>
    <col min="8" max="8" width="15" style="62" customWidth="1"/>
    <col min="9" max="9" width="1.5703125" style="62" customWidth="1"/>
    <col min="10" max="10" width="17.5703125" style="62" bestFit="1" customWidth="1"/>
    <col min="11" max="11" width="1.5703125" style="62" customWidth="1"/>
    <col min="12" max="12" width="15" style="62" customWidth="1"/>
    <col min="13" max="13" width="1.5703125" style="62" customWidth="1"/>
    <col min="14" max="14" width="15" style="62" customWidth="1"/>
    <col min="15" max="15" width="1.5703125" style="62" customWidth="1"/>
    <col min="16" max="16" width="15" style="62" customWidth="1"/>
    <col min="17" max="17" width="1.5703125" style="62" customWidth="1"/>
    <col min="18" max="18" width="15.42578125" style="62" customWidth="1"/>
    <col min="19" max="19" width="1.5703125" style="62" customWidth="1"/>
    <col min="20" max="20" width="19.5703125" style="62" customWidth="1"/>
    <col min="21" max="21" width="1.5703125" style="62" customWidth="1"/>
    <col min="22" max="22" width="19.5703125" style="62" customWidth="1"/>
    <col min="23" max="23" width="1.5703125" style="62" customWidth="1"/>
    <col min="24" max="24" width="18.5703125" style="62" customWidth="1"/>
    <col min="25" max="25" width="1.5703125" style="62" customWidth="1"/>
    <col min="26" max="26" width="15" style="62" customWidth="1"/>
    <col min="27" max="27" width="0.5703125" style="121" customWidth="1"/>
    <col min="28" max="29" width="9.42578125" style="121"/>
    <col min="30" max="16384" width="9.42578125" style="23"/>
  </cols>
  <sheetData>
    <row r="1" spans="1:29" ht="22.35" customHeight="1" x14ac:dyDescent="0.25">
      <c r="A1" s="135" t="s">
        <v>0</v>
      </c>
      <c r="B1" s="135"/>
      <c r="C1" s="135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9" ht="22.35" customHeight="1" x14ac:dyDescent="0.25">
      <c r="A2" s="135" t="s">
        <v>192</v>
      </c>
      <c r="B2" s="135"/>
      <c r="C2" s="135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</row>
    <row r="3" spans="1:29" ht="22.35" customHeight="1" x14ac:dyDescent="0.25">
      <c r="A3" s="135" t="s">
        <v>96</v>
      </c>
      <c r="B3" s="135"/>
      <c r="C3" s="135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9" ht="22.35" customHeight="1" x14ac:dyDescent="0.25">
      <c r="B4" s="47"/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65" t="s">
        <v>3</v>
      </c>
    </row>
    <row r="5" spans="1:29" ht="22.35" customHeight="1" x14ac:dyDescent="0.25">
      <c r="A5" s="30"/>
      <c r="B5" s="30"/>
      <c r="C5" s="30"/>
      <c r="D5" s="159" t="s">
        <v>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</row>
    <row r="6" spans="1:29" ht="22.35" customHeight="1" x14ac:dyDescent="0.25">
      <c r="A6" s="30"/>
      <c r="B6" s="30"/>
      <c r="C6" s="30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60" t="s">
        <v>89</v>
      </c>
      <c r="U6" s="160"/>
      <c r="V6" s="160"/>
      <c r="W6" s="160"/>
      <c r="X6" s="160"/>
      <c r="Y6" s="30"/>
      <c r="Z6" s="23"/>
    </row>
    <row r="7" spans="1:29" ht="22.35" customHeight="1" x14ac:dyDescent="0.25">
      <c r="A7" s="30"/>
      <c r="B7" s="30"/>
      <c r="C7" s="30"/>
      <c r="D7" s="126"/>
      <c r="E7" s="126"/>
      <c r="F7" s="126"/>
      <c r="G7" s="126"/>
      <c r="H7" s="126"/>
      <c r="I7" s="126"/>
      <c r="J7" s="106" t="s">
        <v>149</v>
      </c>
      <c r="K7" s="126"/>
      <c r="L7" s="126"/>
      <c r="M7" s="126"/>
      <c r="N7" s="126"/>
      <c r="O7" s="126"/>
      <c r="P7" s="126"/>
      <c r="Q7" s="126"/>
      <c r="R7" s="126"/>
      <c r="S7" s="126"/>
      <c r="T7" s="160" t="s">
        <v>153</v>
      </c>
      <c r="U7" s="160"/>
      <c r="V7" s="160"/>
      <c r="W7" s="30"/>
      <c r="X7" s="23"/>
      <c r="Y7" s="30"/>
      <c r="Z7" s="23"/>
    </row>
    <row r="8" spans="1:29" s="30" customFormat="1" ht="22.35" customHeight="1" x14ac:dyDescent="0.25">
      <c r="D8" s="73"/>
      <c r="E8" s="73"/>
      <c r="F8" s="73"/>
      <c r="G8" s="73"/>
      <c r="H8" s="73"/>
      <c r="I8" s="73"/>
      <c r="J8" s="73" t="s">
        <v>193</v>
      </c>
      <c r="K8" s="73"/>
      <c r="L8" s="73" t="s">
        <v>152</v>
      </c>
      <c r="M8" s="73"/>
      <c r="N8" s="73"/>
      <c r="O8" s="73"/>
      <c r="P8" s="73"/>
      <c r="Q8" s="73"/>
      <c r="R8" s="73"/>
      <c r="S8" s="73"/>
      <c r="T8" s="106" t="s">
        <v>194</v>
      </c>
      <c r="U8" s="106"/>
      <c r="V8" s="106"/>
      <c r="W8" s="106"/>
      <c r="X8" s="106" t="s">
        <v>154</v>
      </c>
      <c r="Y8" s="106"/>
      <c r="Z8" s="73"/>
      <c r="AA8" s="128"/>
      <c r="AB8" s="128"/>
      <c r="AC8" s="128"/>
    </row>
    <row r="9" spans="1:29" s="30" customFormat="1" ht="22.35" customHeight="1" x14ac:dyDescent="0.25">
      <c r="D9" s="106" t="s">
        <v>75</v>
      </c>
      <c r="E9" s="73"/>
      <c r="F9" s="73" t="s">
        <v>156</v>
      </c>
      <c r="G9" s="73"/>
      <c r="H9" s="73" t="s">
        <v>157</v>
      </c>
      <c r="I9" s="73"/>
      <c r="J9" s="73" t="s">
        <v>158</v>
      </c>
      <c r="K9" s="73"/>
      <c r="L9" s="73" t="s">
        <v>159</v>
      </c>
      <c r="M9" s="73"/>
      <c r="N9" s="73" t="s">
        <v>160</v>
      </c>
      <c r="O9" s="73"/>
      <c r="P9" s="158" t="s">
        <v>86</v>
      </c>
      <c r="Q9" s="158"/>
      <c r="R9" s="158"/>
      <c r="S9" s="106"/>
      <c r="T9" s="106" t="s">
        <v>195</v>
      </c>
      <c r="U9" s="106"/>
      <c r="V9" s="106" t="s">
        <v>161</v>
      </c>
      <c r="W9" s="106"/>
      <c r="X9" s="106" t="s">
        <v>162</v>
      </c>
      <c r="Y9" s="106"/>
      <c r="Z9" s="73" t="s">
        <v>154</v>
      </c>
      <c r="AA9" s="128"/>
      <c r="AB9" s="128"/>
      <c r="AC9" s="128"/>
    </row>
    <row r="10" spans="1:29" s="30" customFormat="1" ht="22.35" customHeight="1" x14ac:dyDescent="0.25">
      <c r="D10" s="72" t="s">
        <v>164</v>
      </c>
      <c r="E10" s="73"/>
      <c r="F10" s="72" t="s">
        <v>165</v>
      </c>
      <c r="G10" s="73"/>
      <c r="H10" s="72" t="s">
        <v>166</v>
      </c>
      <c r="I10" s="73"/>
      <c r="J10" s="72" t="s">
        <v>167</v>
      </c>
      <c r="K10" s="73"/>
      <c r="L10" s="72" t="s">
        <v>168</v>
      </c>
      <c r="M10" s="73"/>
      <c r="N10" s="72" t="s">
        <v>169</v>
      </c>
      <c r="O10" s="73"/>
      <c r="P10" s="72" t="s">
        <v>170</v>
      </c>
      <c r="Q10" s="73"/>
      <c r="R10" s="72" t="s">
        <v>171</v>
      </c>
      <c r="S10" s="106"/>
      <c r="T10" s="72" t="s">
        <v>36</v>
      </c>
      <c r="U10" s="106"/>
      <c r="V10" s="72" t="s">
        <v>172</v>
      </c>
      <c r="W10" s="106"/>
      <c r="X10" s="72" t="s">
        <v>173</v>
      </c>
      <c r="Y10" s="106"/>
      <c r="Z10" s="72" t="s">
        <v>74</v>
      </c>
      <c r="AA10" s="128"/>
      <c r="AB10" s="128"/>
      <c r="AC10" s="128"/>
    </row>
    <row r="11" spans="1:29" s="30" customFormat="1" ht="22.35" customHeight="1" x14ac:dyDescent="0.25">
      <c r="A11" s="54" t="s">
        <v>176</v>
      </c>
      <c r="D11" s="106">
        <v>683655056</v>
      </c>
      <c r="E11" s="73"/>
      <c r="F11" s="106">
        <v>16810330038</v>
      </c>
      <c r="G11" s="73"/>
      <c r="H11" s="106">
        <v>112148717</v>
      </c>
      <c r="I11" s="73"/>
      <c r="J11" s="130">
        <v>-27356078</v>
      </c>
      <c r="K11" s="136"/>
      <c r="L11" s="130">
        <v>11258248</v>
      </c>
      <c r="M11" s="73"/>
      <c r="N11" s="106">
        <v>735007</v>
      </c>
      <c r="O11" s="73"/>
      <c r="P11" s="106">
        <v>78715029</v>
      </c>
      <c r="Q11" s="73"/>
      <c r="R11" s="106">
        <v>1393379489</v>
      </c>
      <c r="S11" s="106"/>
      <c r="T11" s="106">
        <v>9649427</v>
      </c>
      <c r="U11" s="106"/>
      <c r="V11" s="106">
        <v>-40386306</v>
      </c>
      <c r="W11" s="106"/>
      <c r="X11" s="106">
        <v>-30736879</v>
      </c>
      <c r="Y11" s="106"/>
      <c r="Z11" s="106">
        <v>19032128627</v>
      </c>
      <c r="AA11" s="128"/>
      <c r="AB11" s="137"/>
      <c r="AC11" s="128"/>
    </row>
    <row r="12" spans="1:29" ht="22.35" customHeight="1" x14ac:dyDescent="0.25">
      <c r="A12" s="23" t="s">
        <v>127</v>
      </c>
      <c r="C12" s="138"/>
      <c r="D12" s="130">
        <v>0</v>
      </c>
      <c r="E12" s="130"/>
      <c r="F12" s="130">
        <v>0</v>
      </c>
      <c r="G12" s="136"/>
      <c r="H12" s="130">
        <v>0</v>
      </c>
      <c r="I12" s="136"/>
      <c r="J12" s="130">
        <v>0</v>
      </c>
      <c r="K12" s="136"/>
      <c r="L12" s="130">
        <v>0</v>
      </c>
      <c r="M12" s="136"/>
      <c r="N12" s="130">
        <v>0</v>
      </c>
      <c r="O12" s="136"/>
      <c r="P12" s="130">
        <v>0</v>
      </c>
      <c r="Q12" s="129"/>
      <c r="R12" s="129">
        <f>SUM(PL!K57)</f>
        <v>1745574599</v>
      </c>
      <c r="S12" s="129"/>
      <c r="T12" s="130">
        <v>0</v>
      </c>
      <c r="U12" s="130"/>
      <c r="V12" s="130">
        <v>0</v>
      </c>
      <c r="W12" s="130"/>
      <c r="X12" s="130">
        <f>SUM(T12:V12)</f>
        <v>0</v>
      </c>
      <c r="Y12" s="130"/>
      <c r="Z12" s="130">
        <f>SUM(D12:T12)</f>
        <v>1745574599</v>
      </c>
      <c r="AA12" s="128"/>
    </row>
    <row r="13" spans="1:29" ht="22.35" customHeight="1" x14ac:dyDescent="0.25">
      <c r="A13" s="139" t="s">
        <v>196</v>
      </c>
      <c r="C13" s="138"/>
      <c r="D13" s="132">
        <v>0</v>
      </c>
      <c r="E13" s="129"/>
      <c r="F13" s="132">
        <v>0</v>
      </c>
      <c r="G13" s="129"/>
      <c r="H13" s="132">
        <v>0</v>
      </c>
      <c r="I13" s="129"/>
      <c r="J13" s="132">
        <v>0</v>
      </c>
      <c r="K13" s="129"/>
      <c r="L13" s="132">
        <v>0</v>
      </c>
      <c r="M13" s="129"/>
      <c r="N13" s="132">
        <v>0</v>
      </c>
      <c r="O13" s="129"/>
      <c r="P13" s="132">
        <v>0</v>
      </c>
      <c r="Q13" s="129"/>
      <c r="R13" s="132">
        <v>-1161591</v>
      </c>
      <c r="S13" s="130"/>
      <c r="T13" s="132">
        <v>2852978</v>
      </c>
      <c r="U13" s="130"/>
      <c r="V13" s="132">
        <v>-16408593</v>
      </c>
      <c r="W13" s="130"/>
      <c r="X13" s="132">
        <f>SUM(T13:V13)</f>
        <v>-13555615</v>
      </c>
      <c r="Y13" s="130"/>
      <c r="Z13" s="132">
        <f>SUM(D13:R13,X13)</f>
        <v>-14717206</v>
      </c>
      <c r="AA13" s="128"/>
    </row>
    <row r="14" spans="1:29" ht="22.35" customHeight="1" x14ac:dyDescent="0.25">
      <c r="A14" s="23" t="s">
        <v>137</v>
      </c>
      <c r="C14" s="140"/>
      <c r="D14" s="130">
        <f>SUM(D12:D13)</f>
        <v>0</v>
      </c>
      <c r="E14" s="129"/>
      <c r="F14" s="130">
        <f>SUM(F12:F13)</f>
        <v>0</v>
      </c>
      <c r="G14" s="129"/>
      <c r="H14" s="130">
        <f>SUM(H12:H13)</f>
        <v>0</v>
      </c>
      <c r="I14" s="129"/>
      <c r="J14" s="130">
        <v>0</v>
      </c>
      <c r="K14" s="129"/>
      <c r="L14" s="130">
        <f>SUM(L12:L13)</f>
        <v>0</v>
      </c>
      <c r="M14" s="129"/>
      <c r="N14" s="130">
        <f>SUM(N12:N13)</f>
        <v>0</v>
      </c>
      <c r="O14" s="129"/>
      <c r="P14" s="130">
        <f>SUM(P12:P13)</f>
        <v>0</v>
      </c>
      <c r="Q14" s="129"/>
      <c r="R14" s="130">
        <f>SUM(R12:R13)</f>
        <v>1744413008</v>
      </c>
      <c r="S14" s="130"/>
      <c r="T14" s="130">
        <f>SUM(T12:T13)</f>
        <v>2852978</v>
      </c>
      <c r="U14" s="130"/>
      <c r="V14" s="130">
        <f>SUM(V12:V13)</f>
        <v>-16408593</v>
      </c>
      <c r="W14" s="130"/>
      <c r="X14" s="130">
        <f>SUM(X12:X13)</f>
        <v>-13555615</v>
      </c>
      <c r="Y14" s="130"/>
      <c r="Z14" s="130">
        <f>SUM(Z12:Z13)</f>
        <v>1730857393</v>
      </c>
      <c r="AA14" s="128"/>
    </row>
    <row r="15" spans="1:29" ht="22.35" customHeight="1" x14ac:dyDescent="0.25">
      <c r="A15" s="23" t="s">
        <v>177</v>
      </c>
      <c r="C15" s="14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28"/>
    </row>
    <row r="16" spans="1:29" ht="22.35" customHeight="1" x14ac:dyDescent="0.25">
      <c r="A16" s="23" t="s">
        <v>178</v>
      </c>
      <c r="C16" s="140"/>
      <c r="D16" s="130">
        <v>0</v>
      </c>
      <c r="E16" s="130"/>
      <c r="F16" s="130">
        <v>0</v>
      </c>
      <c r="G16" s="130"/>
      <c r="H16" s="130">
        <v>0</v>
      </c>
      <c r="I16" s="130"/>
      <c r="J16" s="130">
        <v>-88550999</v>
      </c>
      <c r="K16" s="130"/>
      <c r="L16" s="130">
        <v>0</v>
      </c>
      <c r="M16" s="130"/>
      <c r="N16" s="130">
        <v>0</v>
      </c>
      <c r="O16" s="130"/>
      <c r="P16" s="130">
        <v>0</v>
      </c>
      <c r="Q16" s="130"/>
      <c r="R16" s="130">
        <v>0</v>
      </c>
      <c r="S16" s="130"/>
      <c r="T16" s="130">
        <v>0</v>
      </c>
      <c r="U16" s="130"/>
      <c r="V16" s="130">
        <v>0</v>
      </c>
      <c r="W16" s="130"/>
      <c r="X16" s="130">
        <f t="shared" ref="X16" si="0">SUM(T16:V16)</f>
        <v>0</v>
      </c>
      <c r="Y16" s="130"/>
      <c r="Z16" s="130">
        <f>SUM(D16:R16,X16)</f>
        <v>-88550999</v>
      </c>
      <c r="AA16" s="128"/>
    </row>
    <row r="17" spans="1:27" ht="22.35" customHeight="1" x14ac:dyDescent="0.25">
      <c r="A17" s="23" t="s">
        <v>179</v>
      </c>
      <c r="C17" s="140"/>
      <c r="D17" s="130">
        <v>0</v>
      </c>
      <c r="E17" s="130"/>
      <c r="F17" s="130">
        <v>0</v>
      </c>
      <c r="G17" s="130"/>
      <c r="H17" s="130">
        <v>0</v>
      </c>
      <c r="I17" s="130"/>
      <c r="J17" s="130">
        <v>0</v>
      </c>
      <c r="K17" s="130"/>
      <c r="L17" s="130">
        <v>5480505</v>
      </c>
      <c r="M17" s="130"/>
      <c r="N17" s="130">
        <v>0</v>
      </c>
      <c r="O17" s="130"/>
      <c r="P17" s="130">
        <v>0</v>
      </c>
      <c r="Q17" s="130"/>
      <c r="R17" s="130">
        <v>0</v>
      </c>
      <c r="S17" s="130"/>
      <c r="T17" s="130">
        <v>0</v>
      </c>
      <c r="U17" s="130"/>
      <c r="V17" s="130">
        <v>0</v>
      </c>
      <c r="W17" s="130"/>
      <c r="X17" s="130">
        <v>0</v>
      </c>
      <c r="Y17" s="130"/>
      <c r="Z17" s="130">
        <f>SUM(D17:R17,X17)</f>
        <v>5480505</v>
      </c>
      <c r="AA17" s="128"/>
    </row>
    <row r="18" spans="1:27" ht="22.35" customHeight="1" x14ac:dyDescent="0.25">
      <c r="A18" s="23" t="s">
        <v>180</v>
      </c>
      <c r="C18" s="140"/>
      <c r="D18" s="130"/>
      <c r="E18" s="129"/>
      <c r="F18" s="130"/>
      <c r="G18" s="129"/>
      <c r="H18" s="130"/>
      <c r="I18" s="129"/>
      <c r="J18" s="130"/>
      <c r="K18" s="129"/>
      <c r="L18" s="130"/>
      <c r="M18" s="129"/>
      <c r="N18" s="130"/>
      <c r="O18" s="129"/>
      <c r="P18" s="130"/>
      <c r="Q18" s="129"/>
      <c r="R18" s="130"/>
      <c r="S18" s="130"/>
      <c r="T18" s="130"/>
      <c r="U18" s="130"/>
      <c r="V18" s="130"/>
      <c r="W18" s="130"/>
      <c r="X18" s="130"/>
      <c r="Y18" s="130"/>
      <c r="Z18" s="130"/>
      <c r="AA18" s="128"/>
    </row>
    <row r="19" spans="1:27" ht="22.35" customHeight="1" x14ac:dyDescent="0.25">
      <c r="A19" s="23" t="s">
        <v>181</v>
      </c>
      <c r="C19" s="140"/>
      <c r="D19" s="130">
        <v>45919396</v>
      </c>
      <c r="E19" s="130"/>
      <c r="F19" s="130">
        <v>3729043813</v>
      </c>
      <c r="G19" s="130"/>
      <c r="H19" s="130">
        <v>-111888057</v>
      </c>
      <c r="I19" s="129"/>
      <c r="J19" s="130">
        <v>0</v>
      </c>
      <c r="K19" s="129"/>
      <c r="L19" s="130">
        <v>-8918087</v>
      </c>
      <c r="M19" s="129"/>
      <c r="N19" s="130">
        <v>0</v>
      </c>
      <c r="O19" s="129"/>
      <c r="P19" s="130">
        <v>0</v>
      </c>
      <c r="Q19" s="129"/>
      <c r="R19" s="130">
        <v>0</v>
      </c>
      <c r="S19" s="130"/>
      <c r="T19" s="130">
        <v>0</v>
      </c>
      <c r="U19" s="130"/>
      <c r="V19" s="130">
        <v>0</v>
      </c>
      <c r="W19" s="130"/>
      <c r="X19" s="130">
        <f>SUM(T19:V19)</f>
        <v>0</v>
      </c>
      <c r="Y19" s="130"/>
      <c r="Z19" s="130">
        <f>SUM(D19:T19)</f>
        <v>3654157065</v>
      </c>
      <c r="AA19" s="128"/>
    </row>
    <row r="20" spans="1:27" ht="20.25" customHeight="1" x14ac:dyDescent="0.25">
      <c r="A20" s="23" t="s">
        <v>182</v>
      </c>
      <c r="C20" s="140"/>
      <c r="D20" s="130">
        <v>0</v>
      </c>
      <c r="E20" s="130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0</v>
      </c>
      <c r="O20" s="130"/>
      <c r="P20" s="130">
        <v>0</v>
      </c>
      <c r="Q20" s="130"/>
      <c r="R20" s="129">
        <v>-1317696543</v>
      </c>
      <c r="S20" s="130"/>
      <c r="T20" s="130">
        <v>0</v>
      </c>
      <c r="U20" s="130"/>
      <c r="V20" s="130">
        <v>0</v>
      </c>
      <c r="W20" s="130"/>
      <c r="X20" s="130">
        <f>SUM(T20:V20)</f>
        <v>0</v>
      </c>
      <c r="Y20" s="130"/>
      <c r="Z20" s="130">
        <f>SUM(D20:T20)</f>
        <v>-1317696543</v>
      </c>
    </row>
    <row r="21" spans="1:27" ht="22.35" customHeight="1" x14ac:dyDescent="0.25">
      <c r="A21" s="23" t="s">
        <v>183</v>
      </c>
      <c r="D21" s="130">
        <v>0</v>
      </c>
      <c r="E21" s="129"/>
      <c r="F21" s="130">
        <v>0</v>
      </c>
      <c r="G21" s="129"/>
      <c r="H21" s="130">
        <v>0</v>
      </c>
      <c r="I21" s="129"/>
      <c r="J21" s="130">
        <v>0</v>
      </c>
      <c r="K21" s="129"/>
      <c r="L21" s="130">
        <v>0</v>
      </c>
      <c r="M21" s="129"/>
      <c r="N21" s="130">
        <v>0</v>
      </c>
      <c r="O21" s="129"/>
      <c r="P21" s="130">
        <v>0</v>
      </c>
      <c r="Q21" s="129"/>
      <c r="R21" s="129">
        <v>-45194919</v>
      </c>
      <c r="S21" s="129"/>
      <c r="T21" s="129">
        <v>0</v>
      </c>
      <c r="U21" s="129"/>
      <c r="V21" s="129">
        <v>45194919</v>
      </c>
      <c r="W21" s="129"/>
      <c r="X21" s="129">
        <f t="shared" ref="X21" si="1">SUM(T21:V21)</f>
        <v>45194919</v>
      </c>
      <c r="Y21" s="129"/>
      <c r="Z21" s="130">
        <f>SUM(D21:R21,X21)</f>
        <v>0</v>
      </c>
    </row>
    <row r="22" spans="1:27" ht="22.35" customHeight="1" thickBot="1" x14ac:dyDescent="0.3">
      <c r="A22" s="54" t="s">
        <v>184</v>
      </c>
      <c r="D22" s="133">
        <f>D11+SUM(D14:D21)</f>
        <v>729574452</v>
      </c>
      <c r="E22" s="130"/>
      <c r="F22" s="133">
        <f>F11+SUM(F14:F21)</f>
        <v>20539373851</v>
      </c>
      <c r="G22" s="130"/>
      <c r="H22" s="133">
        <f>H11+SUM(H14:H21)</f>
        <v>260660</v>
      </c>
      <c r="I22" s="130"/>
      <c r="J22" s="133">
        <f>J11+SUM(J14:J21)</f>
        <v>-115907077</v>
      </c>
      <c r="K22" s="130"/>
      <c r="L22" s="133">
        <f>L11+SUM(L14:L21)</f>
        <v>7820666</v>
      </c>
      <c r="M22" s="130"/>
      <c r="N22" s="133">
        <f>N11+SUM(N14:N21)</f>
        <v>735007</v>
      </c>
      <c r="O22" s="130"/>
      <c r="P22" s="133">
        <f>P11+SUM(P14:P21)</f>
        <v>78715029</v>
      </c>
      <c r="Q22" s="130"/>
      <c r="R22" s="133">
        <f>R11+SUM(R14:R21)</f>
        <v>1774901035</v>
      </c>
      <c r="S22" s="130"/>
      <c r="T22" s="133">
        <f>T11+SUM(T14:T21)</f>
        <v>12502405</v>
      </c>
      <c r="U22" s="130"/>
      <c r="V22" s="133">
        <f>V11+SUM(V14:V21)</f>
        <v>-11599980</v>
      </c>
      <c r="W22" s="130"/>
      <c r="X22" s="133">
        <f>X11+SUM(X14:X21)</f>
        <v>902425</v>
      </c>
      <c r="Y22" s="130"/>
      <c r="Z22" s="133">
        <f>Z11+SUM(Z14:Z21)</f>
        <v>23016376048</v>
      </c>
    </row>
    <row r="23" spans="1:27" ht="22.35" customHeight="1" thickTop="1" x14ac:dyDescent="0.25">
      <c r="A23" s="54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7" ht="22.35" customHeight="1" x14ac:dyDescent="0.25">
      <c r="A24" s="54" t="s">
        <v>185</v>
      </c>
      <c r="D24" s="129">
        <f>D22</f>
        <v>729574452</v>
      </c>
      <c r="E24" s="129"/>
      <c r="F24" s="129">
        <f>F22</f>
        <v>20539373851</v>
      </c>
      <c r="G24" s="129"/>
      <c r="H24" s="129">
        <f>H22</f>
        <v>260660</v>
      </c>
      <c r="I24" s="129"/>
      <c r="J24" s="129">
        <f>J22</f>
        <v>-115907077</v>
      </c>
      <c r="K24" s="129"/>
      <c r="L24" s="129">
        <f>L22</f>
        <v>7820666</v>
      </c>
      <c r="M24" s="129"/>
      <c r="N24" s="129">
        <f>N22</f>
        <v>735007</v>
      </c>
      <c r="O24" s="129"/>
      <c r="P24" s="129">
        <f>P22</f>
        <v>78715029</v>
      </c>
      <c r="Q24" s="129"/>
      <c r="R24" s="129">
        <f>R22</f>
        <v>1774901035</v>
      </c>
      <c r="S24" s="129"/>
      <c r="T24" s="129">
        <f>T22</f>
        <v>12502405</v>
      </c>
      <c r="U24" s="130"/>
      <c r="V24" s="129">
        <f>V22</f>
        <v>-11599980</v>
      </c>
      <c r="W24" s="130"/>
      <c r="X24" s="129">
        <f>X22</f>
        <v>902425</v>
      </c>
      <c r="Y24" s="130"/>
      <c r="Z24" s="129">
        <f>Z22</f>
        <v>23016376048</v>
      </c>
    </row>
    <row r="25" spans="1:27" ht="22.35" customHeight="1" x14ac:dyDescent="0.25">
      <c r="A25" s="23" t="s">
        <v>127</v>
      </c>
      <c r="C25" s="138"/>
      <c r="D25" s="130">
        <v>0</v>
      </c>
      <c r="E25" s="130"/>
      <c r="F25" s="130">
        <v>0</v>
      </c>
      <c r="G25" s="136"/>
      <c r="H25" s="130">
        <v>0</v>
      </c>
      <c r="I25" s="136"/>
      <c r="J25" s="130">
        <v>0</v>
      </c>
      <c r="K25" s="136"/>
      <c r="L25" s="130">
        <v>0</v>
      </c>
      <c r="M25" s="136"/>
      <c r="N25" s="130">
        <v>0</v>
      </c>
      <c r="O25" s="136"/>
      <c r="P25" s="130">
        <v>0</v>
      </c>
      <c r="Q25" s="129"/>
      <c r="R25" s="129">
        <f>SUM(PL!I57)</f>
        <v>2010656351</v>
      </c>
      <c r="S25" s="129"/>
      <c r="T25" s="130">
        <v>0</v>
      </c>
      <c r="U25" s="130"/>
      <c r="V25" s="130">
        <v>0</v>
      </c>
      <c r="W25" s="130"/>
      <c r="X25" s="130">
        <f t="shared" ref="X25:X26" si="2">SUM(T25:V25)</f>
        <v>0</v>
      </c>
      <c r="Y25" s="130"/>
      <c r="Z25" s="130">
        <f>SUM(D25:R25,X25)</f>
        <v>2010656351</v>
      </c>
      <c r="AA25" s="128"/>
    </row>
    <row r="26" spans="1:27" ht="22.35" customHeight="1" x14ac:dyDescent="0.25">
      <c r="A26" s="139" t="s">
        <v>196</v>
      </c>
      <c r="C26" s="138"/>
      <c r="D26" s="132">
        <v>0</v>
      </c>
      <c r="E26" s="129"/>
      <c r="F26" s="132">
        <v>0</v>
      </c>
      <c r="G26" s="129"/>
      <c r="H26" s="132">
        <v>0</v>
      </c>
      <c r="I26" s="129"/>
      <c r="J26" s="132">
        <v>0</v>
      </c>
      <c r="K26" s="129"/>
      <c r="L26" s="132">
        <v>0</v>
      </c>
      <c r="M26" s="129"/>
      <c r="N26" s="132">
        <v>0</v>
      </c>
      <c r="O26" s="129"/>
      <c r="P26" s="132">
        <v>0</v>
      </c>
      <c r="Q26" s="129"/>
      <c r="R26" s="132">
        <f>Consolidated!R26</f>
        <v>-3569553</v>
      </c>
      <c r="S26" s="130"/>
      <c r="T26" s="132">
        <v>-7855438</v>
      </c>
      <c r="U26" s="130"/>
      <c r="V26" s="132">
        <v>0</v>
      </c>
      <c r="W26" s="130"/>
      <c r="X26" s="132">
        <f t="shared" si="2"/>
        <v>-7855438</v>
      </c>
      <c r="Y26" s="130"/>
      <c r="Z26" s="132">
        <f>SUM(D26:R26,X26)</f>
        <v>-11424991</v>
      </c>
      <c r="AA26" s="128"/>
    </row>
    <row r="27" spans="1:27" ht="22.35" customHeight="1" x14ac:dyDescent="0.25">
      <c r="A27" s="23" t="s">
        <v>137</v>
      </c>
      <c r="C27" s="140"/>
      <c r="D27" s="130">
        <f>SUM(D25:D25)</f>
        <v>0</v>
      </c>
      <c r="E27" s="130"/>
      <c r="F27" s="130">
        <f>SUM(F25:F25)</f>
        <v>0</v>
      </c>
      <c r="G27" s="130"/>
      <c r="H27" s="130">
        <f>SUM(H25:H25)</f>
        <v>0</v>
      </c>
      <c r="I27" s="130"/>
      <c r="J27" s="130">
        <f>SUM(J25:J25)</f>
        <v>0</v>
      </c>
      <c r="K27" s="130"/>
      <c r="L27" s="130">
        <f>SUM(L25:L25)</f>
        <v>0</v>
      </c>
      <c r="M27" s="130"/>
      <c r="N27" s="130">
        <f>SUM(N25:N25)</f>
        <v>0</v>
      </c>
      <c r="O27" s="130"/>
      <c r="P27" s="130">
        <f>SUM(P25:P25)</f>
        <v>0</v>
      </c>
      <c r="Q27" s="130"/>
      <c r="R27" s="130">
        <f>SUM(R25:R26)</f>
        <v>2007086798</v>
      </c>
      <c r="S27" s="130"/>
      <c r="T27" s="130">
        <f>SUM(T25:T26)</f>
        <v>-7855438</v>
      </c>
      <c r="U27" s="130"/>
      <c r="V27" s="130">
        <f>SUM(V25:V26)</f>
        <v>0</v>
      </c>
      <c r="W27" s="130"/>
      <c r="X27" s="130">
        <f>SUM(X25:X26)</f>
        <v>-7855438</v>
      </c>
      <c r="Y27" s="130"/>
      <c r="Z27" s="130">
        <f>SUM(Z25:Z26)</f>
        <v>1999231360</v>
      </c>
      <c r="AA27" s="128"/>
    </row>
    <row r="28" spans="1:27" ht="22.35" customHeight="1" x14ac:dyDescent="0.25">
      <c r="A28" s="23" t="s">
        <v>177</v>
      </c>
      <c r="C28" s="14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28"/>
    </row>
    <row r="29" spans="1:27" ht="22.35" customHeight="1" x14ac:dyDescent="0.25">
      <c r="A29" s="23" t="s">
        <v>187</v>
      </c>
      <c r="C29" s="140"/>
      <c r="D29" s="130">
        <v>0</v>
      </c>
      <c r="E29" s="130"/>
      <c r="F29" s="130">
        <v>0</v>
      </c>
      <c r="G29" s="130"/>
      <c r="H29" s="130">
        <v>0</v>
      </c>
      <c r="I29" s="130"/>
      <c r="J29" s="130">
        <f>Consolidated!J29</f>
        <v>2866998965</v>
      </c>
      <c r="K29" s="130"/>
      <c r="L29" s="130">
        <v>0</v>
      </c>
      <c r="M29" s="130"/>
      <c r="N29" s="130">
        <v>0</v>
      </c>
      <c r="O29" s="130"/>
      <c r="P29" s="130">
        <v>0</v>
      </c>
      <c r="Q29" s="130"/>
      <c r="R29" s="130">
        <v>0</v>
      </c>
      <c r="S29" s="130"/>
      <c r="T29" s="130">
        <v>0</v>
      </c>
      <c r="U29" s="130"/>
      <c r="V29" s="141">
        <v>0</v>
      </c>
      <c r="W29" s="130"/>
      <c r="X29" s="130">
        <f t="shared" ref="X29" si="3">SUM(T29:V29)</f>
        <v>0</v>
      </c>
      <c r="Y29" s="130"/>
      <c r="Z29" s="130">
        <f>SUM(D29:R29,X29)</f>
        <v>2866998965</v>
      </c>
      <c r="AA29" s="128"/>
    </row>
    <row r="30" spans="1:27" ht="22.35" customHeight="1" x14ac:dyDescent="0.25">
      <c r="A30" s="23" t="s">
        <v>179</v>
      </c>
      <c r="C30" s="140"/>
      <c r="D30" s="130">
        <v>0</v>
      </c>
      <c r="E30" s="130"/>
      <c r="F30" s="130">
        <v>0</v>
      </c>
      <c r="G30" s="130"/>
      <c r="H30" s="130">
        <v>0</v>
      </c>
      <c r="I30" s="130"/>
      <c r="J30" s="130">
        <v>0</v>
      </c>
      <c r="K30" s="130"/>
      <c r="L30" s="130">
        <f>Consolidated!L30</f>
        <v>2115299</v>
      </c>
      <c r="M30" s="130"/>
      <c r="N30" s="130">
        <v>0</v>
      </c>
      <c r="O30" s="130"/>
      <c r="P30" s="130">
        <v>0</v>
      </c>
      <c r="Q30" s="130"/>
      <c r="R30" s="130">
        <v>0</v>
      </c>
      <c r="S30" s="130"/>
      <c r="T30" s="130">
        <v>0</v>
      </c>
      <c r="U30" s="130"/>
      <c r="V30" s="130">
        <v>0</v>
      </c>
      <c r="W30" s="130"/>
      <c r="X30" s="130">
        <v>0</v>
      </c>
      <c r="Y30" s="130"/>
      <c r="Z30" s="130">
        <f>SUM(D30:R30,X30)</f>
        <v>2115299</v>
      </c>
      <c r="AA30" s="128"/>
    </row>
    <row r="31" spans="1:27" ht="22.35" customHeight="1" x14ac:dyDescent="0.25">
      <c r="A31" s="23" t="s">
        <v>180</v>
      </c>
      <c r="C31" s="14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28"/>
    </row>
    <row r="32" spans="1:27" ht="22.35" customHeight="1" x14ac:dyDescent="0.25">
      <c r="A32" s="23" t="s">
        <v>188</v>
      </c>
      <c r="C32" s="140"/>
      <c r="D32" s="130">
        <v>295329</v>
      </c>
      <c r="E32" s="130"/>
      <c r="F32" s="130">
        <f>Consolidated!F32</f>
        <v>20371247</v>
      </c>
      <c r="G32" s="130"/>
      <c r="H32" s="130">
        <f>Consolidated!H32</f>
        <v>-260660</v>
      </c>
      <c r="I32" s="130"/>
      <c r="J32" s="130">
        <v>0</v>
      </c>
      <c r="K32" s="130"/>
      <c r="L32" s="130">
        <v>-3895613</v>
      </c>
      <c r="M32" s="130"/>
      <c r="N32" s="130">
        <v>0</v>
      </c>
      <c r="O32" s="130"/>
      <c r="P32" s="130">
        <v>0</v>
      </c>
      <c r="Q32" s="130"/>
      <c r="R32" s="130">
        <v>0</v>
      </c>
      <c r="S32" s="130"/>
      <c r="T32" s="130">
        <v>0</v>
      </c>
      <c r="U32" s="130"/>
      <c r="V32" s="130">
        <v>0</v>
      </c>
      <c r="W32" s="130"/>
      <c r="X32" s="130">
        <f t="shared" ref="X32:X35" si="4">SUM(T32:V32)</f>
        <v>0</v>
      </c>
      <c r="Y32" s="130"/>
      <c r="Z32" s="130">
        <f>SUM(D32:R32,X32)</f>
        <v>16510303</v>
      </c>
      <c r="AA32" s="128"/>
    </row>
    <row r="33" spans="1:28" ht="22.35" customHeight="1" x14ac:dyDescent="0.25">
      <c r="A33" s="23" t="s">
        <v>189</v>
      </c>
      <c r="C33" s="14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29"/>
      <c r="Y33" s="130"/>
      <c r="Z33" s="129"/>
      <c r="AA33" s="128"/>
    </row>
    <row r="34" spans="1:28" ht="22.35" customHeight="1" x14ac:dyDescent="0.25">
      <c r="A34" s="23" t="s">
        <v>190</v>
      </c>
      <c r="C34" s="140"/>
      <c r="D34" s="130">
        <v>0</v>
      </c>
      <c r="E34" s="130"/>
      <c r="F34" s="130">
        <v>0</v>
      </c>
      <c r="G34" s="130"/>
      <c r="H34" s="130">
        <v>0</v>
      </c>
      <c r="I34" s="130">
        <v>0</v>
      </c>
      <c r="J34" s="130">
        <v>0</v>
      </c>
      <c r="K34" s="130"/>
      <c r="L34" s="130">
        <v>-6040352</v>
      </c>
      <c r="M34" s="130"/>
      <c r="N34" s="130">
        <v>0</v>
      </c>
      <c r="O34" s="130"/>
      <c r="P34" s="130">
        <v>0</v>
      </c>
      <c r="Q34" s="130"/>
      <c r="R34" s="130">
        <f>SUM(Consolidated!R34)</f>
        <v>6040352</v>
      </c>
      <c r="S34" s="130"/>
      <c r="T34" s="130">
        <v>0</v>
      </c>
      <c r="U34" s="130"/>
      <c r="V34" s="130">
        <v>0</v>
      </c>
      <c r="W34" s="130"/>
      <c r="X34" s="129">
        <f>SUM(T34:V34)</f>
        <v>0</v>
      </c>
      <c r="Y34" s="130"/>
      <c r="Z34" s="129">
        <f>SUM(D34:R34,X34)</f>
        <v>0</v>
      </c>
      <c r="AA34" s="128"/>
    </row>
    <row r="35" spans="1:28" ht="22.35" customHeight="1" x14ac:dyDescent="0.25">
      <c r="A35" s="23" t="s">
        <v>182</v>
      </c>
      <c r="D35" s="130">
        <v>0</v>
      </c>
      <c r="E35" s="129"/>
      <c r="F35" s="130">
        <v>0</v>
      </c>
      <c r="G35" s="129"/>
      <c r="H35" s="130">
        <v>0</v>
      </c>
      <c r="I35" s="129"/>
      <c r="J35" s="130">
        <v>0</v>
      </c>
      <c r="K35" s="129"/>
      <c r="L35" s="130">
        <v>0</v>
      </c>
      <c r="M35" s="129"/>
      <c r="N35" s="130">
        <v>0</v>
      </c>
      <c r="O35" s="129"/>
      <c r="P35" s="130">
        <v>0</v>
      </c>
      <c r="Q35" s="129"/>
      <c r="R35" s="129">
        <v>-1357325111</v>
      </c>
      <c r="S35" s="129"/>
      <c r="T35" s="129">
        <v>0</v>
      </c>
      <c r="U35" s="129"/>
      <c r="V35" s="129">
        <v>0</v>
      </c>
      <c r="W35" s="129"/>
      <c r="X35" s="129">
        <f t="shared" si="4"/>
        <v>0</v>
      </c>
      <c r="Y35" s="129"/>
      <c r="Z35" s="130">
        <f>SUM(D35:R35,X35)</f>
        <v>-1357325111</v>
      </c>
    </row>
    <row r="36" spans="1:28" ht="22.35" customHeight="1" thickBot="1" x14ac:dyDescent="0.3">
      <c r="A36" s="54" t="s">
        <v>191</v>
      </c>
      <c r="D36" s="133">
        <f>D24+SUM(D27:D35)</f>
        <v>729869781</v>
      </c>
      <c r="E36" s="130"/>
      <c r="F36" s="133">
        <f>F24+SUM(F27:F35)</f>
        <v>20559745098</v>
      </c>
      <c r="G36" s="130"/>
      <c r="H36" s="133">
        <f>H24+SUM(H27:H35)</f>
        <v>0</v>
      </c>
      <c r="I36" s="130"/>
      <c r="J36" s="133">
        <f>J24+SUM(J27:J35)</f>
        <v>2751091888</v>
      </c>
      <c r="K36" s="130"/>
      <c r="L36" s="133">
        <f>L24+SUM(L27:L35)</f>
        <v>0</v>
      </c>
      <c r="M36" s="130"/>
      <c r="N36" s="133">
        <f>N24+SUM(N27:N35)</f>
        <v>735007</v>
      </c>
      <c r="O36" s="130"/>
      <c r="P36" s="133">
        <f>P24+SUM(P27:P35)</f>
        <v>78715029</v>
      </c>
      <c r="Q36" s="130"/>
      <c r="R36" s="133">
        <f>R24+SUM(R27:R35)</f>
        <v>2430703074</v>
      </c>
      <c r="S36" s="130"/>
      <c r="T36" s="133">
        <f>T24+SUM(T27:T35)</f>
        <v>4646967</v>
      </c>
      <c r="U36" s="130"/>
      <c r="V36" s="133">
        <f>V24+SUM(V27:V35)</f>
        <v>-11599980</v>
      </c>
      <c r="W36" s="130"/>
      <c r="X36" s="133">
        <f>X24+SUM(X27:X35)</f>
        <v>-6953013</v>
      </c>
      <c r="Y36" s="130"/>
      <c r="Z36" s="133">
        <f>Z24+SUM(Z27:Z35)</f>
        <v>26543906864</v>
      </c>
    </row>
    <row r="37" spans="1:28" ht="22.35" customHeight="1" thickTop="1" x14ac:dyDescent="0.25">
      <c r="A37" s="54"/>
      <c r="D37" s="130">
        <f>D22-BS!K90</f>
        <v>0</v>
      </c>
      <c r="E37" s="130"/>
      <c r="F37" s="130">
        <f>F22-BS!K91</f>
        <v>0</v>
      </c>
      <c r="G37" s="130"/>
      <c r="H37" s="130">
        <f>H22-BS!K92</f>
        <v>0</v>
      </c>
      <c r="I37" s="130"/>
      <c r="J37" s="130"/>
      <c r="K37" s="130"/>
      <c r="L37" s="130">
        <f>L22-BS!K94</f>
        <v>0</v>
      </c>
      <c r="M37" s="130"/>
      <c r="N37" s="130">
        <f>N22-BS!K95</f>
        <v>0</v>
      </c>
      <c r="O37" s="130"/>
      <c r="P37" s="130">
        <f>P22-BS!K97</f>
        <v>0</v>
      </c>
      <c r="Q37" s="130"/>
      <c r="R37" s="130">
        <f>R22-BS!K98</f>
        <v>0</v>
      </c>
      <c r="S37" s="130"/>
      <c r="T37" s="130"/>
      <c r="U37" s="130"/>
      <c r="V37" s="130"/>
      <c r="W37" s="130"/>
      <c r="X37" s="130">
        <f>X22-BS!K99</f>
        <v>0</v>
      </c>
      <c r="Y37" s="130"/>
      <c r="Z37" s="130">
        <f>Z22-BS!K102</f>
        <v>0</v>
      </c>
      <c r="AB37" s="142"/>
    </row>
    <row r="38" spans="1:28" ht="22.35" customHeight="1" x14ac:dyDescent="0.25">
      <c r="A38" s="54"/>
      <c r="D38" s="130">
        <f>D36-BS!I90</f>
        <v>0</v>
      </c>
      <c r="E38" s="130"/>
      <c r="F38" s="130">
        <f>F36-BS!I91</f>
        <v>0</v>
      </c>
      <c r="G38" s="130"/>
      <c r="H38" s="130">
        <f>H36-BS!I92</f>
        <v>0</v>
      </c>
      <c r="I38" s="130"/>
      <c r="J38" s="130">
        <f>J36-BS!I93</f>
        <v>0</v>
      </c>
      <c r="K38" s="130"/>
      <c r="L38" s="130">
        <f>L36-BS!I94</f>
        <v>0</v>
      </c>
      <c r="M38" s="130"/>
      <c r="N38" s="130">
        <f>N36-BS!I95</f>
        <v>0</v>
      </c>
      <c r="O38" s="130"/>
      <c r="P38" s="130">
        <f>P36-BS!I97</f>
        <v>0</v>
      </c>
      <c r="Q38" s="130"/>
      <c r="R38" s="143">
        <f>R36-BS!I98</f>
        <v>0</v>
      </c>
      <c r="S38" s="143"/>
      <c r="T38" s="143"/>
      <c r="U38" s="130"/>
      <c r="V38" s="143"/>
      <c r="W38" s="130"/>
      <c r="X38" s="143">
        <f>X36-BS!I99</f>
        <v>0</v>
      </c>
      <c r="Y38" s="130"/>
      <c r="Z38" s="130">
        <f>Z36-BS!I102</f>
        <v>0</v>
      </c>
    </row>
    <row r="39" spans="1:28" ht="22.35" customHeight="1" x14ac:dyDescent="0.25">
      <c r="A39" s="23" t="s">
        <v>47</v>
      </c>
    </row>
  </sheetData>
  <mergeCells count="4">
    <mergeCell ref="D5:Z5"/>
    <mergeCell ref="T6:X6"/>
    <mergeCell ref="T7:V7"/>
    <mergeCell ref="P9:R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showGridLines="0" tabSelected="1" view="pageBreakPreview" zoomScale="115" zoomScaleNormal="115" zoomScaleSheetLayoutView="115" workbookViewId="0">
      <selection activeCell="A6" sqref="A6"/>
    </sheetView>
  </sheetViews>
  <sheetFormatPr defaultColWidth="10.5703125" defaultRowHeight="21.75" customHeight="1" x14ac:dyDescent="0.25"/>
  <cols>
    <col min="1" max="1" width="48.140625" style="26" customWidth="1"/>
    <col min="2" max="2" width="6.42578125" style="23" customWidth="1"/>
    <col min="3" max="3" width="5.85546875" style="26" customWidth="1"/>
    <col min="4" max="4" width="1.5703125" style="23" customWidth="1"/>
    <col min="5" max="5" width="16" style="62" customWidth="1"/>
    <col min="6" max="6" width="1.5703125" style="23" customWidth="1"/>
    <col min="7" max="7" width="16.85546875" style="23" customWidth="1"/>
    <col min="8" max="8" width="1.5703125" style="23" customWidth="1"/>
    <col min="9" max="9" width="16" style="62" customWidth="1"/>
    <col min="10" max="10" width="1.5703125" style="23" customWidth="1"/>
    <col min="11" max="11" width="15.5703125" style="23" customWidth="1"/>
    <col min="12" max="12" width="1.28515625" style="23" customWidth="1"/>
    <col min="13" max="13" width="14.85546875" style="23" bestFit="1" customWidth="1"/>
    <col min="14" max="14" width="25.5703125" style="144" bestFit="1" customWidth="1"/>
    <col min="15" max="15" width="10.5703125" style="23"/>
    <col min="16" max="16" width="12.140625" style="23" bestFit="1" customWidth="1"/>
    <col min="17" max="16384" width="10.5703125" style="23"/>
  </cols>
  <sheetData>
    <row r="1" spans="1:14" ht="20.25" customHeight="1" x14ac:dyDescent="0.25">
      <c r="A1" s="44" t="s">
        <v>0</v>
      </c>
      <c r="B1" s="47"/>
      <c r="C1" s="46"/>
      <c r="D1" s="47"/>
      <c r="E1" s="48"/>
      <c r="F1" s="47"/>
      <c r="G1" s="47"/>
      <c r="H1" s="47"/>
      <c r="I1" s="48"/>
      <c r="J1" s="47"/>
      <c r="K1" s="47"/>
      <c r="L1" s="85"/>
    </row>
    <row r="2" spans="1:14" ht="20.25" customHeight="1" x14ac:dyDescent="0.25">
      <c r="A2" s="75" t="s">
        <v>197</v>
      </c>
      <c r="B2" s="45"/>
      <c r="C2" s="46"/>
      <c r="D2" s="47"/>
      <c r="E2" s="48"/>
      <c r="F2" s="47"/>
      <c r="G2" s="47"/>
      <c r="H2" s="47"/>
      <c r="I2" s="48"/>
      <c r="J2" s="47"/>
      <c r="K2" s="47"/>
      <c r="L2" s="49"/>
    </row>
    <row r="3" spans="1:14" ht="20.25" customHeight="1" x14ac:dyDescent="0.25">
      <c r="A3" s="44" t="s">
        <v>96</v>
      </c>
      <c r="B3" s="45"/>
      <c r="C3" s="46"/>
      <c r="D3" s="47"/>
      <c r="E3" s="48"/>
      <c r="F3" s="47"/>
      <c r="G3" s="47"/>
      <c r="H3" s="47"/>
      <c r="I3" s="48"/>
      <c r="J3" s="47"/>
      <c r="K3" s="47"/>
      <c r="L3" s="49"/>
    </row>
    <row r="4" spans="1:14" s="49" customFormat="1" ht="20.25" customHeight="1" x14ac:dyDescent="0.25">
      <c r="B4" s="45"/>
      <c r="C4" s="46"/>
      <c r="D4" s="47"/>
      <c r="E4" s="48"/>
      <c r="F4" s="47"/>
      <c r="G4" s="47"/>
      <c r="H4" s="47"/>
      <c r="I4" s="50"/>
      <c r="J4" s="47"/>
      <c r="K4" s="51" t="s">
        <v>3</v>
      </c>
      <c r="N4" s="145"/>
    </row>
    <row r="5" spans="1:14" s="49" customFormat="1" ht="20.25" customHeight="1" x14ac:dyDescent="0.25">
      <c r="A5" s="26"/>
      <c r="B5" s="23"/>
      <c r="C5" s="26"/>
      <c r="D5" s="23"/>
      <c r="E5" s="52"/>
      <c r="F5" s="53" t="s">
        <v>4</v>
      </c>
      <c r="G5" s="53"/>
      <c r="H5" s="54"/>
      <c r="I5" s="52"/>
      <c r="J5" s="53" t="s">
        <v>5</v>
      </c>
      <c r="K5" s="53"/>
      <c r="N5" s="145"/>
    </row>
    <row r="6" spans="1:14" s="49" customFormat="1" ht="20.25" customHeight="1" x14ac:dyDescent="0.25">
      <c r="A6" s="26"/>
      <c r="B6" s="23"/>
      <c r="C6" s="55"/>
      <c r="D6" s="56"/>
      <c r="E6" s="146" t="s">
        <v>198</v>
      </c>
      <c r="F6" s="57"/>
      <c r="G6" s="55">
        <v>2565</v>
      </c>
      <c r="H6" s="58"/>
      <c r="I6" s="146" t="s">
        <v>198</v>
      </c>
      <c r="J6" s="57"/>
      <c r="K6" s="55">
        <v>2565</v>
      </c>
      <c r="L6" s="23"/>
      <c r="N6" s="145"/>
    </row>
    <row r="7" spans="1:14" s="49" customFormat="1" ht="20.25" customHeight="1" x14ac:dyDescent="0.25">
      <c r="A7" s="59" t="s">
        <v>199</v>
      </c>
      <c r="B7" s="54"/>
      <c r="C7" s="147"/>
      <c r="D7" s="23"/>
      <c r="E7" s="73"/>
      <c r="F7" s="30"/>
      <c r="G7" s="30"/>
      <c r="H7" s="23"/>
      <c r="I7" s="73"/>
      <c r="J7" s="30"/>
      <c r="K7" s="30"/>
      <c r="L7" s="23"/>
      <c r="N7" s="145"/>
    </row>
    <row r="8" spans="1:14" ht="20.25" customHeight="1" x14ac:dyDescent="0.25">
      <c r="A8" s="26" t="s">
        <v>200</v>
      </c>
      <c r="C8" s="147"/>
      <c r="E8" s="65">
        <f>PL!E32</f>
        <v>2436734342</v>
      </c>
      <c r="F8" s="30"/>
      <c r="G8" s="70">
        <f>PL!G32</f>
        <v>1890301595</v>
      </c>
      <c r="H8" s="30"/>
      <c r="I8" s="70">
        <f>PL!I32</f>
        <v>2328255531</v>
      </c>
      <c r="J8" s="30"/>
      <c r="K8" s="70">
        <f>PL!K32</f>
        <v>1866560826</v>
      </c>
    </row>
    <row r="9" spans="1:14" ht="20.25" customHeight="1" x14ac:dyDescent="0.25">
      <c r="A9" s="26" t="s">
        <v>201</v>
      </c>
      <c r="C9" s="147"/>
      <c r="E9" s="65"/>
      <c r="F9" s="30"/>
      <c r="G9" s="65"/>
      <c r="H9" s="30"/>
      <c r="I9" s="65"/>
      <c r="J9" s="30"/>
      <c r="K9" s="65"/>
    </row>
    <row r="10" spans="1:14" ht="20.25" customHeight="1" x14ac:dyDescent="0.25">
      <c r="A10" s="26" t="s">
        <v>202</v>
      </c>
      <c r="C10" s="147"/>
      <c r="E10" s="65"/>
      <c r="F10" s="30"/>
      <c r="G10" s="65"/>
      <c r="H10" s="30"/>
      <c r="I10" s="65"/>
      <c r="J10" s="30"/>
      <c r="K10" s="65"/>
    </row>
    <row r="11" spans="1:14" ht="20.25" customHeight="1" x14ac:dyDescent="0.25">
      <c r="A11" s="22" t="s">
        <v>203</v>
      </c>
      <c r="C11" s="147"/>
      <c r="E11" s="65">
        <v>158062275</v>
      </c>
      <c r="F11" s="30"/>
      <c r="G11" s="65">
        <v>153459086</v>
      </c>
      <c r="H11" s="30"/>
      <c r="I11" s="65">
        <v>131230844</v>
      </c>
      <c r="J11" s="30"/>
      <c r="K11" s="65">
        <v>127765111</v>
      </c>
    </row>
    <row r="12" spans="1:14" ht="20.25" customHeight="1" x14ac:dyDescent="0.25">
      <c r="A12" s="22" t="s">
        <v>204</v>
      </c>
      <c r="C12" s="147"/>
      <c r="E12" s="65">
        <v>462421090</v>
      </c>
      <c r="F12" s="30"/>
      <c r="G12" s="65">
        <v>144285114</v>
      </c>
      <c r="H12" s="30"/>
      <c r="I12" s="65">
        <v>27624075</v>
      </c>
      <c r="J12" s="30"/>
      <c r="K12" s="65">
        <v>-110571506</v>
      </c>
    </row>
    <row r="13" spans="1:14" ht="20.25" customHeight="1" x14ac:dyDescent="0.25">
      <c r="A13" s="22" t="s">
        <v>205</v>
      </c>
      <c r="C13" s="147"/>
      <c r="E13" s="65">
        <v>291423</v>
      </c>
      <c r="F13" s="30"/>
      <c r="G13" s="65">
        <v>296668</v>
      </c>
      <c r="H13" s="30"/>
      <c r="I13" s="148">
        <v>0</v>
      </c>
      <c r="J13" s="30"/>
      <c r="K13" s="148">
        <v>0</v>
      </c>
    </row>
    <row r="14" spans="1:14" ht="20.25" customHeight="1" x14ac:dyDescent="0.25">
      <c r="A14" s="26" t="s">
        <v>206</v>
      </c>
      <c r="C14" s="147"/>
      <c r="E14" s="65">
        <v>35873583</v>
      </c>
      <c r="F14" s="30"/>
      <c r="G14" s="65">
        <v>21157108</v>
      </c>
      <c r="H14" s="30"/>
      <c r="I14" s="148">
        <v>0</v>
      </c>
      <c r="J14" s="30"/>
      <c r="K14" s="148">
        <v>0</v>
      </c>
    </row>
    <row r="15" spans="1:14" ht="20.25" customHeight="1" x14ac:dyDescent="0.25">
      <c r="A15" s="26" t="s">
        <v>207</v>
      </c>
      <c r="C15" s="147"/>
      <c r="E15" s="65">
        <v>55072195</v>
      </c>
      <c r="F15" s="30"/>
      <c r="G15" s="65">
        <v>36855703</v>
      </c>
      <c r="H15" s="30"/>
      <c r="I15" s="148">
        <v>0</v>
      </c>
      <c r="J15" s="30"/>
      <c r="K15" s="148">
        <v>0</v>
      </c>
    </row>
    <row r="16" spans="1:14" ht="20.25" customHeight="1" x14ac:dyDescent="0.25">
      <c r="A16" s="26" t="s">
        <v>208</v>
      </c>
      <c r="C16" s="147"/>
      <c r="E16" s="65">
        <v>4858</v>
      </c>
      <c r="F16" s="30"/>
      <c r="G16" s="65">
        <v>582984</v>
      </c>
      <c r="H16" s="30"/>
      <c r="I16" s="148">
        <v>499</v>
      </c>
      <c r="J16" s="30"/>
      <c r="K16" s="148">
        <v>2914</v>
      </c>
    </row>
    <row r="17" spans="1:11" ht="20.25" customHeight="1" x14ac:dyDescent="0.25">
      <c r="A17" s="26" t="s">
        <v>209</v>
      </c>
      <c r="C17" s="147"/>
      <c r="E17" s="65">
        <v>1071468</v>
      </c>
      <c r="F17" s="30"/>
      <c r="G17" s="65">
        <v>35253987</v>
      </c>
      <c r="H17" s="30"/>
      <c r="I17" s="148">
        <v>1071468</v>
      </c>
      <c r="J17" s="30"/>
      <c r="K17" s="148">
        <v>35253987</v>
      </c>
    </row>
    <row r="18" spans="1:11" ht="20.25" customHeight="1" x14ac:dyDescent="0.25">
      <c r="A18" s="26" t="s">
        <v>210</v>
      </c>
      <c r="C18" s="147"/>
      <c r="E18" s="65">
        <v>-10458220</v>
      </c>
      <c r="F18" s="30"/>
      <c r="G18" s="65">
        <v>31910926</v>
      </c>
      <c r="H18" s="30"/>
      <c r="I18" s="148">
        <v>0</v>
      </c>
      <c r="J18" s="30"/>
      <c r="K18" s="148">
        <v>0</v>
      </c>
    </row>
    <row r="19" spans="1:11" ht="20.25" customHeight="1" x14ac:dyDescent="0.25">
      <c r="A19" s="26" t="s">
        <v>211</v>
      </c>
      <c r="C19" s="147"/>
      <c r="E19" s="66">
        <v>0</v>
      </c>
      <c r="F19" s="30"/>
      <c r="G19" s="148">
        <v>0</v>
      </c>
      <c r="H19" s="30"/>
      <c r="I19" s="65">
        <v>-758130672</v>
      </c>
      <c r="J19" s="30"/>
      <c r="K19" s="65">
        <v>-785683586</v>
      </c>
    </row>
    <row r="20" spans="1:11" ht="20.25" customHeight="1" x14ac:dyDescent="0.25">
      <c r="A20" s="26" t="s">
        <v>212</v>
      </c>
      <c r="C20" s="147"/>
      <c r="E20" s="65">
        <v>-537872997</v>
      </c>
      <c r="F20" s="30"/>
      <c r="G20" s="148">
        <v>-97860862</v>
      </c>
      <c r="H20" s="30"/>
      <c r="I20" s="66">
        <v>0</v>
      </c>
      <c r="J20" s="30"/>
      <c r="K20" s="66">
        <v>0</v>
      </c>
    </row>
    <row r="21" spans="1:11" ht="20.25" customHeight="1" x14ac:dyDescent="0.25">
      <c r="A21" s="22" t="s">
        <v>213</v>
      </c>
      <c r="B21" s="49"/>
      <c r="C21" s="147"/>
      <c r="E21" s="65">
        <v>-149053055</v>
      </c>
      <c r="F21" s="105"/>
      <c r="G21" s="65">
        <v>-122711834</v>
      </c>
      <c r="H21" s="105"/>
      <c r="I21" s="66">
        <v>0</v>
      </c>
      <c r="J21" s="105"/>
      <c r="K21" s="66">
        <v>0</v>
      </c>
    </row>
    <row r="22" spans="1:11" ht="20.25" customHeight="1" x14ac:dyDescent="0.25">
      <c r="A22" s="22" t="s">
        <v>214</v>
      </c>
      <c r="C22" s="147"/>
      <c r="E22" s="65">
        <v>187985</v>
      </c>
      <c r="F22" s="30"/>
      <c r="G22" s="65">
        <v>-353065</v>
      </c>
      <c r="H22" s="30"/>
      <c r="I22" s="65">
        <v>320986</v>
      </c>
      <c r="J22" s="30"/>
      <c r="K22" s="65">
        <v>-2619664</v>
      </c>
    </row>
    <row r="23" spans="1:11" ht="20.25" customHeight="1" x14ac:dyDescent="0.25">
      <c r="A23" s="22" t="s">
        <v>215</v>
      </c>
      <c r="B23" s="49"/>
      <c r="C23" s="147"/>
      <c r="E23" s="65">
        <v>-30272909</v>
      </c>
      <c r="F23" s="105"/>
      <c r="G23" s="65">
        <v>-13910247</v>
      </c>
      <c r="H23" s="105"/>
      <c r="I23" s="148">
        <v>-35787802</v>
      </c>
      <c r="J23" s="105"/>
      <c r="K23" s="148">
        <v>-22007473</v>
      </c>
    </row>
    <row r="24" spans="1:11" ht="20.25" customHeight="1" x14ac:dyDescent="0.25">
      <c r="A24" s="26" t="s">
        <v>216</v>
      </c>
      <c r="B24" s="49"/>
      <c r="C24" s="147"/>
      <c r="E24" s="65">
        <v>2012780</v>
      </c>
      <c r="F24" s="105"/>
      <c r="G24" s="65">
        <v>1059824</v>
      </c>
      <c r="H24" s="105"/>
      <c r="I24" s="65">
        <v>781899</v>
      </c>
      <c r="J24" s="105"/>
      <c r="K24" s="65">
        <v>233593</v>
      </c>
    </row>
    <row r="25" spans="1:11" ht="20.25" customHeight="1" x14ac:dyDescent="0.25">
      <c r="A25" s="26" t="s">
        <v>217</v>
      </c>
      <c r="B25" s="49"/>
      <c r="C25" s="147"/>
      <c r="E25" s="65">
        <v>2115300</v>
      </c>
      <c r="F25" s="105"/>
      <c r="G25" s="65">
        <v>5480505</v>
      </c>
      <c r="H25" s="105"/>
      <c r="I25" s="65">
        <v>1214409</v>
      </c>
      <c r="J25" s="105"/>
      <c r="K25" s="65">
        <v>3146397</v>
      </c>
    </row>
    <row r="26" spans="1:11" ht="20.25" customHeight="1" x14ac:dyDescent="0.25">
      <c r="A26" s="26" t="s">
        <v>218</v>
      </c>
      <c r="B26" s="49"/>
      <c r="C26" s="147"/>
      <c r="E26" s="65">
        <v>-3500068485</v>
      </c>
      <c r="F26" s="105"/>
      <c r="G26" s="65">
        <v>-2615020359</v>
      </c>
      <c r="H26" s="105"/>
      <c r="I26" s="65">
        <v>-2377199088</v>
      </c>
      <c r="J26" s="105"/>
      <c r="K26" s="65">
        <v>-1542648430</v>
      </c>
    </row>
    <row r="27" spans="1:11" ht="20.25" customHeight="1" x14ac:dyDescent="0.25">
      <c r="A27" s="26" t="s">
        <v>219</v>
      </c>
      <c r="B27" s="49"/>
      <c r="C27" s="147"/>
      <c r="E27" s="65">
        <v>-480988</v>
      </c>
      <c r="F27" s="105"/>
      <c r="G27" s="65">
        <v>-1193300</v>
      </c>
      <c r="H27" s="105"/>
      <c r="I27" s="148">
        <v>0</v>
      </c>
      <c r="J27" s="105"/>
      <c r="K27" s="148">
        <v>0</v>
      </c>
    </row>
    <row r="28" spans="1:11" ht="20.25" customHeight="1" x14ac:dyDescent="0.25">
      <c r="A28" s="26" t="s">
        <v>220</v>
      </c>
      <c r="B28" s="49"/>
      <c r="C28" s="147"/>
      <c r="E28" s="69">
        <v>466057019</v>
      </c>
      <c r="F28" s="105"/>
      <c r="G28" s="69">
        <v>282908712</v>
      </c>
      <c r="H28" s="105"/>
      <c r="I28" s="69">
        <v>450033018</v>
      </c>
      <c r="J28" s="105"/>
      <c r="K28" s="69">
        <v>281202258</v>
      </c>
    </row>
    <row r="29" spans="1:11" ht="20.25" customHeight="1" x14ac:dyDescent="0.25">
      <c r="A29" s="26" t="s">
        <v>221</v>
      </c>
      <c r="C29" s="147"/>
      <c r="E29" s="73"/>
      <c r="F29" s="30"/>
      <c r="G29" s="73"/>
      <c r="H29" s="30"/>
      <c r="I29" s="73"/>
      <c r="J29" s="30"/>
      <c r="K29" s="73"/>
    </row>
    <row r="30" spans="1:11" ht="20.25" customHeight="1" x14ac:dyDescent="0.25">
      <c r="A30" s="26" t="s">
        <v>222</v>
      </c>
      <c r="C30" s="147"/>
      <c r="E30" s="65">
        <f>SUM(E8:E28)</f>
        <v>-608302336</v>
      </c>
      <c r="F30" s="51"/>
      <c r="G30" s="65">
        <f>SUM(G8:G28)</f>
        <v>-247497455</v>
      </c>
      <c r="H30" s="51"/>
      <c r="I30" s="65">
        <f>SUM(I8:I28)</f>
        <v>-230584833</v>
      </c>
      <c r="J30" s="51"/>
      <c r="K30" s="65">
        <f>SUM(K8:K28)</f>
        <v>-149365573</v>
      </c>
    </row>
    <row r="31" spans="1:11" ht="20.25" customHeight="1" x14ac:dyDescent="0.25">
      <c r="A31" s="26" t="s">
        <v>223</v>
      </c>
      <c r="C31" s="147"/>
      <c r="E31" s="73"/>
      <c r="F31" s="30"/>
      <c r="G31" s="73"/>
      <c r="H31" s="30"/>
      <c r="I31" s="73"/>
      <c r="J31" s="30"/>
      <c r="K31" s="73"/>
    </row>
    <row r="32" spans="1:11" ht="20.25" customHeight="1" x14ac:dyDescent="0.25">
      <c r="A32" s="26" t="s">
        <v>224</v>
      </c>
      <c r="C32" s="147"/>
      <c r="E32" s="73">
        <v>-5548623</v>
      </c>
      <c r="F32" s="30"/>
      <c r="G32" s="73">
        <v>2395432</v>
      </c>
      <c r="H32" s="30"/>
      <c r="I32" s="66">
        <v>0</v>
      </c>
      <c r="J32" s="30"/>
      <c r="K32" s="66">
        <v>0</v>
      </c>
    </row>
    <row r="33" spans="1:11" ht="20.25" customHeight="1" x14ac:dyDescent="0.25">
      <c r="A33" s="26" t="s">
        <v>225</v>
      </c>
      <c r="C33" s="147"/>
      <c r="E33" s="73">
        <v>11755395</v>
      </c>
      <c r="F33" s="105"/>
      <c r="G33" s="65">
        <v>15426910</v>
      </c>
      <c r="H33" s="105"/>
      <c r="I33" s="65">
        <v>-20670783</v>
      </c>
      <c r="J33" s="105"/>
      <c r="K33" s="65">
        <v>-16174109</v>
      </c>
    </row>
    <row r="34" spans="1:11" ht="20.25" customHeight="1" x14ac:dyDescent="0.25">
      <c r="A34" s="26" t="s">
        <v>226</v>
      </c>
      <c r="C34" s="147"/>
      <c r="E34" s="73">
        <v>7036850</v>
      </c>
      <c r="F34" s="105"/>
      <c r="G34" s="65">
        <v>410102</v>
      </c>
      <c r="H34" s="105"/>
      <c r="I34" s="65">
        <v>11137087</v>
      </c>
      <c r="J34" s="105"/>
      <c r="K34" s="65">
        <v>-1317833</v>
      </c>
    </row>
    <row r="35" spans="1:11" ht="20.25" customHeight="1" x14ac:dyDescent="0.25">
      <c r="A35" s="26" t="s">
        <v>227</v>
      </c>
      <c r="C35" s="147"/>
      <c r="E35" s="73">
        <v>-39233144</v>
      </c>
      <c r="F35" s="105"/>
      <c r="G35" s="65">
        <v>-65244705</v>
      </c>
      <c r="H35" s="105"/>
      <c r="I35" s="66">
        <v>0</v>
      </c>
      <c r="J35" s="29"/>
      <c r="K35" s="66">
        <v>0</v>
      </c>
    </row>
    <row r="36" spans="1:11" ht="20.25" customHeight="1" x14ac:dyDescent="0.25">
      <c r="A36" s="26" t="s">
        <v>228</v>
      </c>
      <c r="C36" s="147"/>
      <c r="E36" s="73">
        <v>-32698836</v>
      </c>
      <c r="F36" s="105"/>
      <c r="G36" s="65">
        <v>-10950839</v>
      </c>
      <c r="H36" s="105"/>
      <c r="I36" s="66">
        <v>0</v>
      </c>
      <c r="J36" s="29"/>
      <c r="K36" s="66">
        <v>0</v>
      </c>
    </row>
    <row r="37" spans="1:11" ht="20.25" customHeight="1" x14ac:dyDescent="0.25">
      <c r="A37" s="26" t="s">
        <v>229</v>
      </c>
      <c r="C37" s="147"/>
      <c r="E37" s="73">
        <v>-37583796</v>
      </c>
      <c r="F37" s="105"/>
      <c r="G37" s="65">
        <v>-9286669</v>
      </c>
      <c r="H37" s="105"/>
      <c r="I37" s="66">
        <v>0</v>
      </c>
      <c r="J37" s="29"/>
      <c r="K37" s="66">
        <v>0</v>
      </c>
    </row>
    <row r="38" spans="1:11" ht="20.25" customHeight="1" x14ac:dyDescent="0.25">
      <c r="A38" s="26" t="s">
        <v>230</v>
      </c>
      <c r="C38" s="147"/>
      <c r="E38" s="73">
        <v>463144266</v>
      </c>
      <c r="F38" s="105"/>
      <c r="G38" s="65">
        <v>-18589750</v>
      </c>
      <c r="H38" s="105"/>
      <c r="I38" s="66">
        <v>0</v>
      </c>
      <c r="J38" s="29"/>
      <c r="K38" s="66">
        <v>0</v>
      </c>
    </row>
    <row r="39" spans="1:11" ht="20.25" customHeight="1" x14ac:dyDescent="0.25">
      <c r="A39" s="26" t="s">
        <v>231</v>
      </c>
      <c r="C39" s="147"/>
      <c r="E39" s="73">
        <v>758875332</v>
      </c>
      <c r="F39" s="105"/>
      <c r="G39" s="65">
        <v>3665872107</v>
      </c>
      <c r="H39" s="105"/>
      <c r="I39" s="73">
        <v>789222276</v>
      </c>
      <c r="J39" s="29"/>
      <c r="K39" s="73">
        <v>3803134798</v>
      </c>
    </row>
    <row r="40" spans="1:11" ht="20.25" customHeight="1" x14ac:dyDescent="0.25">
      <c r="A40" s="26" t="s">
        <v>232</v>
      </c>
      <c r="C40" s="147"/>
      <c r="E40" s="73">
        <v>27449043</v>
      </c>
      <c r="F40" s="105"/>
      <c r="G40" s="65">
        <v>-7998924</v>
      </c>
      <c r="H40" s="105"/>
      <c r="I40" s="65">
        <v>-9825704</v>
      </c>
      <c r="J40" s="105"/>
      <c r="K40" s="65">
        <v>-13939142</v>
      </c>
    </row>
    <row r="41" spans="1:11" ht="20.25" customHeight="1" x14ac:dyDescent="0.25">
      <c r="A41" s="26" t="s">
        <v>233</v>
      </c>
      <c r="C41" s="147"/>
      <c r="E41" s="73">
        <v>-5158530939</v>
      </c>
      <c r="F41" s="105"/>
      <c r="G41" s="65">
        <v>-3043261269</v>
      </c>
      <c r="H41" s="105"/>
      <c r="I41" s="65">
        <v>-5326584795</v>
      </c>
      <c r="J41" s="105"/>
      <c r="K41" s="65">
        <v>-1107574038</v>
      </c>
    </row>
    <row r="42" spans="1:11" ht="20.25" customHeight="1" x14ac:dyDescent="0.25">
      <c r="A42" s="26" t="s">
        <v>234</v>
      </c>
      <c r="C42" s="147"/>
      <c r="E42" s="73">
        <v>-7981333</v>
      </c>
      <c r="F42" s="105"/>
      <c r="G42" s="65">
        <v>2337678</v>
      </c>
      <c r="H42" s="105"/>
      <c r="I42" s="65">
        <v>3397663</v>
      </c>
      <c r="J42" s="105"/>
      <c r="K42" s="65">
        <v>6478216</v>
      </c>
    </row>
    <row r="43" spans="1:11" ht="20.25" customHeight="1" x14ac:dyDescent="0.25">
      <c r="A43" s="22" t="s">
        <v>235</v>
      </c>
      <c r="B43" s="63"/>
      <c r="C43" s="147"/>
      <c r="E43" s="73">
        <v>-3141530</v>
      </c>
      <c r="F43" s="105"/>
      <c r="G43" s="65">
        <v>6803148</v>
      </c>
      <c r="H43" s="105"/>
      <c r="I43" s="65">
        <v>-3109370</v>
      </c>
      <c r="J43" s="105"/>
      <c r="K43" s="65">
        <v>7226562</v>
      </c>
    </row>
    <row r="44" spans="1:11" ht="20.25" customHeight="1" x14ac:dyDescent="0.25">
      <c r="A44" s="26" t="s">
        <v>236</v>
      </c>
      <c r="C44" s="147"/>
      <c r="E44" s="73"/>
      <c r="F44" s="105"/>
      <c r="G44" s="65"/>
      <c r="H44" s="105"/>
      <c r="I44" s="65"/>
      <c r="J44" s="105"/>
      <c r="K44" s="65"/>
    </row>
    <row r="45" spans="1:11" ht="20.25" customHeight="1" x14ac:dyDescent="0.25">
      <c r="A45" s="22" t="s">
        <v>237</v>
      </c>
      <c r="B45" s="49"/>
      <c r="C45" s="147"/>
      <c r="E45" s="73">
        <v>5588939</v>
      </c>
      <c r="F45" s="105"/>
      <c r="G45" s="65">
        <v>657526</v>
      </c>
      <c r="H45" s="105"/>
      <c r="I45" s="65">
        <v>12667028</v>
      </c>
      <c r="J45" s="105"/>
      <c r="K45" s="65">
        <v>-14712858</v>
      </c>
    </row>
    <row r="46" spans="1:11" ht="20.25" customHeight="1" x14ac:dyDescent="0.25">
      <c r="A46" s="22" t="s">
        <v>238</v>
      </c>
      <c r="B46" s="49"/>
      <c r="C46" s="147"/>
      <c r="E46" s="73">
        <v>86245</v>
      </c>
      <c r="F46" s="105"/>
      <c r="G46" s="65">
        <v>-1185795</v>
      </c>
      <c r="H46" s="105"/>
      <c r="I46" s="76">
        <v>0</v>
      </c>
      <c r="J46" s="105"/>
      <c r="K46" s="76">
        <v>0</v>
      </c>
    </row>
    <row r="47" spans="1:11" ht="20.25" customHeight="1" x14ac:dyDescent="0.25">
      <c r="A47" s="22" t="s">
        <v>239</v>
      </c>
      <c r="B47" s="49"/>
      <c r="C47" s="147"/>
      <c r="E47" s="73">
        <v>132878972</v>
      </c>
      <c r="F47" s="105"/>
      <c r="G47" s="65">
        <v>47645559</v>
      </c>
      <c r="H47" s="105"/>
      <c r="I47" s="76">
        <v>0</v>
      </c>
      <c r="J47" s="105"/>
      <c r="K47" s="76">
        <v>0</v>
      </c>
    </row>
    <row r="48" spans="1:11" ht="20.25" customHeight="1" x14ac:dyDescent="0.25">
      <c r="A48" s="22" t="s">
        <v>240</v>
      </c>
      <c r="B48" s="49"/>
      <c r="C48" s="147"/>
      <c r="E48" s="73">
        <v>-27546561</v>
      </c>
      <c r="F48" s="105"/>
      <c r="G48" s="65">
        <v>33639534</v>
      </c>
      <c r="H48" s="105"/>
      <c r="I48" s="65">
        <v>10960470</v>
      </c>
      <c r="J48" s="105"/>
      <c r="K48" s="65">
        <v>3236433</v>
      </c>
    </row>
    <row r="49" spans="1:14" ht="20.25" customHeight="1" x14ac:dyDescent="0.25">
      <c r="A49" s="22" t="s">
        <v>241</v>
      </c>
      <c r="B49" s="49"/>
      <c r="C49" s="147"/>
      <c r="E49" s="73">
        <v>-212000</v>
      </c>
      <c r="F49" s="105"/>
      <c r="G49" s="76">
        <v>0</v>
      </c>
      <c r="H49" s="105"/>
      <c r="I49" s="76">
        <v>0</v>
      </c>
      <c r="J49" s="105"/>
      <c r="K49" s="76">
        <v>0</v>
      </c>
    </row>
    <row r="50" spans="1:14" ht="20.25" customHeight="1" x14ac:dyDescent="0.25">
      <c r="A50" s="26" t="s">
        <v>242</v>
      </c>
      <c r="B50" s="49"/>
      <c r="C50" s="147"/>
      <c r="E50" s="72">
        <v>26117</v>
      </c>
      <c r="F50" s="30"/>
      <c r="G50" s="80">
        <v>1009030</v>
      </c>
      <c r="H50" s="30"/>
      <c r="I50" s="80">
        <v>-387</v>
      </c>
      <c r="J50" s="30"/>
      <c r="K50" s="80">
        <v>583399</v>
      </c>
    </row>
    <row r="51" spans="1:14" ht="20.25" customHeight="1" x14ac:dyDescent="0.25">
      <c r="A51" s="22" t="s">
        <v>243</v>
      </c>
      <c r="B51" s="49"/>
      <c r="C51" s="147"/>
      <c r="E51" s="65">
        <f>SUM(E30:E50)</f>
        <v>-4513937939</v>
      </c>
      <c r="F51" s="30"/>
      <c r="G51" s="65">
        <f>SUM(G30:G50)</f>
        <v>372181620</v>
      </c>
      <c r="H51" s="30"/>
      <c r="I51" s="65">
        <f>SUM(I30:I50)</f>
        <v>-4763391348</v>
      </c>
      <c r="J51" s="30"/>
      <c r="K51" s="65">
        <f>SUM(K30:K50)</f>
        <v>2517575855</v>
      </c>
    </row>
    <row r="52" spans="1:14" ht="20.25" customHeight="1" x14ac:dyDescent="0.25">
      <c r="A52" s="22" t="s">
        <v>244</v>
      </c>
      <c r="B52" s="49"/>
      <c r="C52" s="147"/>
      <c r="E52" s="65">
        <v>3024386265</v>
      </c>
      <c r="F52" s="30"/>
      <c r="G52" s="65">
        <v>2323026893</v>
      </c>
      <c r="H52" s="30"/>
      <c r="I52" s="65">
        <v>2259748091</v>
      </c>
      <c r="J52" s="30"/>
      <c r="K52" s="65">
        <v>1532905307</v>
      </c>
    </row>
    <row r="53" spans="1:14" ht="20.25" customHeight="1" x14ac:dyDescent="0.25">
      <c r="A53" s="22" t="s">
        <v>245</v>
      </c>
      <c r="B53" s="49"/>
      <c r="C53" s="147"/>
      <c r="E53" s="65">
        <v>-421278472</v>
      </c>
      <c r="F53" s="30"/>
      <c r="G53" s="65">
        <v>-244959479</v>
      </c>
      <c r="H53" s="30"/>
      <c r="I53" s="65">
        <v>-405961553</v>
      </c>
      <c r="J53" s="30"/>
      <c r="K53" s="65">
        <v>-243989442</v>
      </c>
    </row>
    <row r="54" spans="1:14" ht="20.25" customHeight="1" x14ac:dyDescent="0.25">
      <c r="A54" s="22" t="s">
        <v>246</v>
      </c>
      <c r="C54" s="147"/>
      <c r="E54" s="69">
        <v>-271435261</v>
      </c>
      <c r="F54" s="30"/>
      <c r="G54" s="69">
        <v>-243325434</v>
      </c>
      <c r="H54" s="30"/>
      <c r="I54" s="69">
        <v>-186422856</v>
      </c>
      <c r="J54" s="30"/>
      <c r="K54" s="69">
        <v>-106790570</v>
      </c>
    </row>
    <row r="55" spans="1:14" ht="20.25" customHeight="1" x14ac:dyDescent="0.25">
      <c r="A55" s="75" t="s">
        <v>247</v>
      </c>
      <c r="B55" s="63"/>
      <c r="C55" s="147"/>
      <c r="E55" s="69">
        <f>SUM(E51:E54)</f>
        <v>-2182265407</v>
      </c>
      <c r="F55" s="30"/>
      <c r="G55" s="69">
        <f>SUM(G51:G54)</f>
        <v>2206923600</v>
      </c>
      <c r="H55" s="30"/>
      <c r="I55" s="69">
        <f>SUM(I51:I54)</f>
        <v>-3096027666</v>
      </c>
      <c r="J55" s="30"/>
      <c r="K55" s="69">
        <f>SUM(K51:K54)</f>
        <v>3699701150</v>
      </c>
    </row>
    <row r="56" spans="1:14" ht="20.25" customHeight="1" x14ac:dyDescent="0.25">
      <c r="C56" s="147"/>
      <c r="E56" s="70"/>
      <c r="F56" s="105"/>
      <c r="G56" s="105"/>
      <c r="I56" s="70"/>
      <c r="J56" s="105"/>
      <c r="K56" s="105"/>
    </row>
    <row r="57" spans="1:14" ht="20.25" customHeight="1" x14ac:dyDescent="0.25">
      <c r="A57" s="149" t="s">
        <v>47</v>
      </c>
      <c r="B57" s="63"/>
      <c r="C57" s="147"/>
      <c r="F57" s="105"/>
    </row>
    <row r="58" spans="1:14" ht="21.75" customHeight="1" x14ac:dyDescent="0.25">
      <c r="A58" s="44" t="s">
        <v>0</v>
      </c>
      <c r="B58" s="45"/>
      <c r="C58" s="46"/>
      <c r="D58" s="47"/>
      <c r="E58" s="48"/>
      <c r="F58" s="47"/>
      <c r="G58" s="47"/>
      <c r="H58" s="47"/>
      <c r="I58" s="48"/>
      <c r="J58" s="47"/>
      <c r="K58" s="47"/>
    </row>
    <row r="59" spans="1:14" ht="21.75" customHeight="1" x14ac:dyDescent="0.25">
      <c r="A59" s="75" t="s">
        <v>248</v>
      </c>
      <c r="B59" s="47"/>
      <c r="C59" s="46"/>
      <c r="D59" s="47"/>
      <c r="E59" s="48"/>
      <c r="F59" s="47"/>
      <c r="G59" s="47"/>
      <c r="H59" s="47"/>
      <c r="I59" s="48"/>
      <c r="J59" s="47"/>
      <c r="K59" s="47"/>
      <c r="L59" s="49"/>
    </row>
    <row r="60" spans="1:14" ht="21.75" customHeight="1" x14ac:dyDescent="0.25">
      <c r="A60" s="44" t="s">
        <v>96</v>
      </c>
      <c r="B60" s="45"/>
      <c r="C60" s="46"/>
      <c r="D60" s="47"/>
      <c r="E60" s="48"/>
      <c r="F60" s="47"/>
      <c r="G60" s="47"/>
      <c r="H60" s="47"/>
      <c r="I60" s="48"/>
      <c r="J60" s="47"/>
      <c r="K60" s="47"/>
      <c r="L60" s="49"/>
    </row>
    <row r="61" spans="1:14" ht="21.75" customHeight="1" x14ac:dyDescent="0.25">
      <c r="A61" s="49"/>
      <c r="B61" s="45"/>
      <c r="C61" s="46"/>
      <c r="D61" s="47"/>
      <c r="E61" s="48"/>
      <c r="F61" s="47"/>
      <c r="G61" s="47"/>
      <c r="H61" s="47"/>
      <c r="I61" s="50"/>
      <c r="J61" s="47"/>
      <c r="K61" s="51" t="s">
        <v>3</v>
      </c>
    </row>
    <row r="62" spans="1:14" ht="21.75" customHeight="1" x14ac:dyDescent="0.25">
      <c r="E62" s="52"/>
      <c r="F62" s="53" t="s">
        <v>4</v>
      </c>
      <c r="G62" s="53"/>
      <c r="H62" s="54"/>
      <c r="I62" s="52"/>
      <c r="J62" s="53" t="s">
        <v>5</v>
      </c>
      <c r="K62" s="53"/>
    </row>
    <row r="63" spans="1:14" s="49" customFormat="1" ht="21.75" customHeight="1" x14ac:dyDescent="0.25">
      <c r="A63" s="26"/>
      <c r="B63" s="23"/>
      <c r="C63" s="55"/>
      <c r="D63" s="56"/>
      <c r="E63" s="146" t="s">
        <v>198</v>
      </c>
      <c r="F63" s="57"/>
      <c r="G63" s="55">
        <v>2565</v>
      </c>
      <c r="H63" s="58"/>
      <c r="I63" s="146" t="s">
        <v>198</v>
      </c>
      <c r="J63" s="57"/>
      <c r="K63" s="55">
        <v>2565</v>
      </c>
      <c r="L63" s="23"/>
      <c r="N63" s="144"/>
    </row>
    <row r="64" spans="1:14" s="49" customFormat="1" ht="21.75" customHeight="1" x14ac:dyDescent="0.25">
      <c r="A64" s="59" t="s">
        <v>249</v>
      </c>
      <c r="B64" s="54"/>
      <c r="C64" s="147"/>
      <c r="D64" s="23"/>
      <c r="E64" s="70"/>
      <c r="F64" s="105"/>
      <c r="G64" s="105"/>
      <c r="H64" s="23"/>
      <c r="I64" s="70"/>
      <c r="J64" s="105"/>
      <c r="K64" s="105"/>
      <c r="L64" s="23"/>
      <c r="N64" s="144"/>
    </row>
    <row r="65" spans="1:14" s="49" customFormat="1" ht="21.75" customHeight="1" x14ac:dyDescent="0.25">
      <c r="A65" s="26" t="s">
        <v>250</v>
      </c>
      <c r="B65" s="23"/>
      <c r="C65" s="147"/>
      <c r="D65" s="23"/>
      <c r="E65" s="65">
        <v>1035401</v>
      </c>
      <c r="F65" s="105"/>
      <c r="G65" s="70">
        <v>-624089</v>
      </c>
      <c r="H65" s="105"/>
      <c r="I65" s="70">
        <v>1241634</v>
      </c>
      <c r="J65" s="105"/>
      <c r="K65" s="70">
        <v>-518766</v>
      </c>
      <c r="L65" s="23"/>
      <c r="N65" s="144"/>
    </row>
    <row r="66" spans="1:14" s="49" customFormat="1" ht="21.75" customHeight="1" x14ac:dyDescent="0.25">
      <c r="A66" s="26" t="s">
        <v>251</v>
      </c>
      <c r="B66" s="23"/>
      <c r="C66" s="147"/>
      <c r="D66" s="23"/>
      <c r="E66" s="70">
        <v>500000000</v>
      </c>
      <c r="F66" s="105"/>
      <c r="G66" s="65">
        <v>-500000000</v>
      </c>
      <c r="H66" s="105"/>
      <c r="I66" s="65">
        <v>4066000000</v>
      </c>
      <c r="J66" s="105"/>
      <c r="K66" s="65">
        <v>-7513000000</v>
      </c>
      <c r="L66" s="23"/>
      <c r="N66" s="144"/>
    </row>
    <row r="67" spans="1:14" s="49" customFormat="1" ht="21.75" customHeight="1" x14ac:dyDescent="0.25">
      <c r="A67" s="26" t="s">
        <v>252</v>
      </c>
      <c r="B67" s="23"/>
      <c r="C67" s="147"/>
      <c r="D67" s="23"/>
      <c r="E67" s="70">
        <v>-4900000000</v>
      </c>
      <c r="F67" s="105"/>
      <c r="G67" s="148">
        <v>0</v>
      </c>
      <c r="H67" s="105"/>
      <c r="I67" s="70">
        <v>-4900000000</v>
      </c>
      <c r="J67" s="105"/>
      <c r="K67" s="148">
        <v>0</v>
      </c>
      <c r="L67" s="23"/>
      <c r="N67" s="144"/>
    </row>
    <row r="68" spans="1:14" s="49" customFormat="1" ht="21.75" customHeight="1" x14ac:dyDescent="0.25">
      <c r="A68" s="26" t="s">
        <v>253</v>
      </c>
      <c r="B68" s="23"/>
      <c r="C68" s="147"/>
      <c r="D68" s="23"/>
      <c r="E68" s="70">
        <v>25000000</v>
      </c>
      <c r="F68" s="105"/>
      <c r="G68" s="148">
        <v>0</v>
      </c>
      <c r="H68" s="105"/>
      <c r="I68" s="65">
        <v>25000000</v>
      </c>
      <c r="J68" s="105"/>
      <c r="K68" s="148">
        <v>0</v>
      </c>
      <c r="L68" s="23"/>
      <c r="N68" s="144"/>
    </row>
    <row r="69" spans="1:14" ht="21.75" customHeight="1" x14ac:dyDescent="0.25">
      <c r="A69" s="26" t="s">
        <v>254</v>
      </c>
      <c r="C69" s="147"/>
      <c r="E69" s="148">
        <v>0</v>
      </c>
      <c r="F69" s="105"/>
      <c r="G69" s="148">
        <v>0</v>
      </c>
      <c r="H69" s="105"/>
      <c r="I69" s="148">
        <v>-1505000000</v>
      </c>
      <c r="J69" s="105"/>
      <c r="K69" s="148">
        <v>-312032031</v>
      </c>
    </row>
    <row r="70" spans="1:14" ht="21.75" customHeight="1" x14ac:dyDescent="0.25">
      <c r="A70" s="26" t="s">
        <v>255</v>
      </c>
      <c r="C70" s="147"/>
      <c r="E70" s="148">
        <v>0</v>
      </c>
      <c r="F70" s="105"/>
      <c r="G70" s="148">
        <v>-4999999800</v>
      </c>
      <c r="H70" s="105"/>
      <c r="I70" s="148">
        <v>0</v>
      </c>
      <c r="J70" s="105"/>
      <c r="K70" s="148">
        <v>0</v>
      </c>
    </row>
    <row r="71" spans="1:14" ht="21.75" customHeight="1" x14ac:dyDescent="0.25">
      <c r="A71" s="26" t="s">
        <v>256</v>
      </c>
      <c r="C71" s="147"/>
      <c r="E71" s="70">
        <v>2835500</v>
      </c>
      <c r="F71" s="105"/>
      <c r="G71" s="70">
        <v>3369557</v>
      </c>
      <c r="H71" s="105"/>
      <c r="I71" s="70">
        <v>2340614</v>
      </c>
      <c r="J71" s="105"/>
      <c r="K71" s="70">
        <v>3340711</v>
      </c>
    </row>
    <row r="72" spans="1:14" ht="21.75" customHeight="1" x14ac:dyDescent="0.25">
      <c r="A72" s="26" t="s">
        <v>257</v>
      </c>
      <c r="C72" s="147"/>
      <c r="E72" s="65">
        <v>-165880255</v>
      </c>
      <c r="F72" s="105"/>
      <c r="G72" s="70">
        <v>-81333987</v>
      </c>
      <c r="H72" s="105"/>
      <c r="I72" s="70">
        <v>-153214786</v>
      </c>
      <c r="J72" s="105"/>
      <c r="K72" s="70">
        <v>-72350144</v>
      </c>
    </row>
    <row r="73" spans="1:14" ht="21.75" customHeight="1" x14ac:dyDescent="0.25">
      <c r="A73" s="26" t="s">
        <v>258</v>
      </c>
      <c r="C73" s="147"/>
      <c r="E73" s="148">
        <v>0</v>
      </c>
      <c r="F73" s="105"/>
      <c r="G73" s="148">
        <v>-42545994</v>
      </c>
      <c r="H73" s="105"/>
      <c r="I73" s="148">
        <v>0</v>
      </c>
      <c r="J73" s="105"/>
      <c r="K73" s="148">
        <v>-37545994</v>
      </c>
    </row>
    <row r="74" spans="1:14" ht="21.75" customHeight="1" x14ac:dyDescent="0.25">
      <c r="A74" s="26" t="s">
        <v>259</v>
      </c>
      <c r="C74" s="147"/>
      <c r="E74" s="69">
        <v>480988</v>
      </c>
      <c r="F74" s="105"/>
      <c r="G74" s="148">
        <v>1193300</v>
      </c>
      <c r="H74" s="105"/>
      <c r="I74" s="148">
        <v>2999999700</v>
      </c>
      <c r="J74" s="105"/>
      <c r="K74" s="148">
        <v>0</v>
      </c>
    </row>
    <row r="75" spans="1:14" ht="21.75" customHeight="1" x14ac:dyDescent="0.25">
      <c r="A75" s="59" t="s">
        <v>260</v>
      </c>
      <c r="C75" s="147"/>
      <c r="E75" s="74">
        <f>SUM(E65:E74)</f>
        <v>-4536528366</v>
      </c>
      <c r="F75" s="30"/>
      <c r="G75" s="74">
        <f>SUM(G65:G74)</f>
        <v>-5619941013</v>
      </c>
      <c r="H75" s="30"/>
      <c r="I75" s="74">
        <f>SUM(I65:I74)</f>
        <v>536367162</v>
      </c>
      <c r="J75" s="30"/>
      <c r="K75" s="74">
        <f>SUM(K65:K74)</f>
        <v>-7932106224</v>
      </c>
    </row>
    <row r="76" spans="1:14" ht="21.75" customHeight="1" x14ac:dyDescent="0.25">
      <c r="A76" s="59" t="s">
        <v>261</v>
      </c>
      <c r="B76" s="54"/>
      <c r="C76" s="147"/>
      <c r="E76" s="73"/>
      <c r="F76" s="30"/>
      <c r="G76" s="73"/>
      <c r="H76" s="30"/>
      <c r="I76" s="73"/>
      <c r="J76" s="30"/>
      <c r="K76" s="73"/>
    </row>
    <row r="77" spans="1:14" ht="21.75" customHeight="1" x14ac:dyDescent="0.25">
      <c r="A77" s="149" t="s">
        <v>262</v>
      </c>
      <c r="B77" s="63"/>
      <c r="C77" s="147"/>
      <c r="E77" s="65">
        <v>100000000</v>
      </c>
      <c r="F77" s="105"/>
      <c r="G77" s="65">
        <v>-300000000</v>
      </c>
      <c r="H77" s="105"/>
      <c r="I77" s="65">
        <v>100000000</v>
      </c>
      <c r="J77" s="105"/>
      <c r="K77" s="65">
        <v>-300000000</v>
      </c>
    </row>
    <row r="78" spans="1:14" ht="21.75" customHeight="1" x14ac:dyDescent="0.25">
      <c r="A78" s="149" t="s">
        <v>263</v>
      </c>
      <c r="B78" s="54"/>
      <c r="C78" s="147"/>
      <c r="E78" s="65">
        <v>-58496572</v>
      </c>
      <c r="F78" s="148"/>
      <c r="G78" s="65">
        <v>-55880309</v>
      </c>
      <c r="H78" s="148"/>
      <c r="I78" s="148">
        <v>-43755544</v>
      </c>
      <c r="J78" s="148"/>
      <c r="K78" s="148">
        <v>-39566974</v>
      </c>
    </row>
    <row r="79" spans="1:14" ht="21.75" customHeight="1" x14ac:dyDescent="0.25">
      <c r="A79" s="149" t="s">
        <v>264</v>
      </c>
      <c r="B79" s="49"/>
      <c r="C79" s="147"/>
      <c r="E79" s="65">
        <v>820000000</v>
      </c>
      <c r="F79" s="105"/>
      <c r="G79" s="65">
        <v>760000000</v>
      </c>
      <c r="H79" s="105"/>
      <c r="I79" s="148">
        <v>140000000</v>
      </c>
      <c r="J79" s="105"/>
      <c r="K79" s="148">
        <v>760000000</v>
      </c>
    </row>
    <row r="80" spans="1:14" ht="21.75" customHeight="1" x14ac:dyDescent="0.25">
      <c r="A80" s="149" t="s">
        <v>265</v>
      </c>
      <c r="B80" s="63"/>
      <c r="C80" s="147"/>
      <c r="E80" s="65">
        <v>-238830681</v>
      </c>
      <c r="F80" s="105"/>
      <c r="G80" s="65">
        <v>-886960043</v>
      </c>
      <c r="H80" s="105"/>
      <c r="I80" s="65">
        <v>-177100000</v>
      </c>
      <c r="J80" s="105"/>
      <c r="K80" s="65">
        <v>-176940000</v>
      </c>
    </row>
    <row r="81" spans="1:13" ht="21.75" customHeight="1" x14ac:dyDescent="0.25">
      <c r="A81" s="149" t="s">
        <v>266</v>
      </c>
      <c r="B81" s="63"/>
      <c r="C81" s="147"/>
      <c r="E81" s="65">
        <v>5602800000</v>
      </c>
      <c r="F81" s="105"/>
      <c r="G81" s="65">
        <v>4000000000</v>
      </c>
      <c r="H81" s="105"/>
      <c r="I81" s="65">
        <v>5602800000</v>
      </c>
      <c r="J81" s="105"/>
      <c r="K81" s="65">
        <v>4000000000</v>
      </c>
    </row>
    <row r="82" spans="1:13" ht="21.75" customHeight="1" x14ac:dyDescent="0.25">
      <c r="A82" s="149" t="s">
        <v>267</v>
      </c>
      <c r="C82" s="147"/>
      <c r="E82" s="65">
        <v>-2648500000</v>
      </c>
      <c r="F82" s="105"/>
      <c r="G82" s="112">
        <v>-1698000000</v>
      </c>
      <c r="H82" s="105"/>
      <c r="I82" s="112">
        <v>-2648500000</v>
      </c>
      <c r="J82" s="105"/>
      <c r="K82" s="112">
        <v>-1698000000</v>
      </c>
    </row>
    <row r="83" spans="1:13" ht="21.75" customHeight="1" x14ac:dyDescent="0.25">
      <c r="A83" s="149" t="s">
        <v>268</v>
      </c>
      <c r="B83" s="63"/>
      <c r="C83" s="67"/>
      <c r="D83" s="139"/>
      <c r="E83" s="65">
        <v>-28362390</v>
      </c>
      <c r="F83" s="150"/>
      <c r="G83" s="65">
        <v>-21450458</v>
      </c>
      <c r="H83" s="150"/>
      <c r="I83" s="65">
        <v>-26112390</v>
      </c>
      <c r="J83" s="150"/>
      <c r="K83" s="65">
        <v>-21450458</v>
      </c>
    </row>
    <row r="84" spans="1:13" ht="21.75" customHeight="1" x14ac:dyDescent="0.25">
      <c r="A84" s="149" t="s">
        <v>269</v>
      </c>
      <c r="B84" s="63"/>
      <c r="C84" s="67"/>
      <c r="D84" s="139"/>
      <c r="E84" s="148">
        <v>0</v>
      </c>
      <c r="F84" s="150"/>
      <c r="G84" s="65">
        <v>979878223</v>
      </c>
      <c r="H84" s="150"/>
      <c r="I84" s="148">
        <v>0</v>
      </c>
      <c r="J84" s="150"/>
      <c r="K84" s="65">
        <v>979878223</v>
      </c>
    </row>
    <row r="85" spans="1:13" ht="21.75" customHeight="1" x14ac:dyDescent="0.25">
      <c r="A85" s="149" t="s">
        <v>270</v>
      </c>
      <c r="B85" s="54"/>
      <c r="C85" s="147"/>
      <c r="E85" s="65">
        <v>16510303</v>
      </c>
      <c r="F85" s="105"/>
      <c r="G85" s="65">
        <v>2674278842</v>
      </c>
      <c r="H85" s="105"/>
      <c r="I85" s="65">
        <v>16510303</v>
      </c>
      <c r="J85" s="105"/>
      <c r="K85" s="65">
        <v>2674278842</v>
      </c>
    </row>
    <row r="86" spans="1:13" ht="21.75" customHeight="1" x14ac:dyDescent="0.25">
      <c r="A86" s="149" t="s">
        <v>271</v>
      </c>
      <c r="B86" s="63"/>
      <c r="C86" s="147"/>
      <c r="E86" s="65">
        <v>3500000000</v>
      </c>
      <c r="F86" s="105"/>
      <c r="G86" s="148">
        <v>0</v>
      </c>
      <c r="H86" s="105"/>
      <c r="I86" s="148">
        <v>0</v>
      </c>
      <c r="J86" s="105"/>
      <c r="K86" s="148">
        <v>0</v>
      </c>
    </row>
    <row r="87" spans="1:13" ht="21.75" customHeight="1" x14ac:dyDescent="0.25">
      <c r="A87" s="149" t="s">
        <v>272</v>
      </c>
      <c r="B87" s="63"/>
      <c r="C87" s="147"/>
      <c r="E87" s="65">
        <v>-1357325111</v>
      </c>
      <c r="F87" s="105"/>
      <c r="G87" s="65">
        <v>-1317696543</v>
      </c>
      <c r="H87" s="105"/>
      <c r="I87" s="65">
        <v>-1357325112</v>
      </c>
      <c r="J87" s="105"/>
      <c r="K87" s="65">
        <v>-1317696543</v>
      </c>
    </row>
    <row r="88" spans="1:13" ht="21.75" customHeight="1" x14ac:dyDescent="0.25">
      <c r="A88" s="59" t="s">
        <v>273</v>
      </c>
      <c r="C88" s="147"/>
      <c r="E88" s="74">
        <f>SUM(E77:E87)</f>
        <v>5707795549</v>
      </c>
      <c r="F88" s="105"/>
      <c r="G88" s="74">
        <f>SUM(G77:G87)</f>
        <v>4134169712</v>
      </c>
      <c r="H88" s="105"/>
      <c r="I88" s="74">
        <f>SUM(I77:I87)</f>
        <v>1606517257</v>
      </c>
      <c r="J88" s="105"/>
      <c r="K88" s="74">
        <f>SUM(K77:K87)</f>
        <v>4860503090</v>
      </c>
    </row>
    <row r="89" spans="1:13" ht="21.75" customHeight="1" x14ac:dyDescent="0.25">
      <c r="A89" s="26" t="s">
        <v>274</v>
      </c>
      <c r="C89" s="147"/>
      <c r="E89" s="70"/>
      <c r="F89" s="105"/>
      <c r="G89" s="70"/>
      <c r="K89" s="62"/>
    </row>
    <row r="90" spans="1:13" ht="21.75" customHeight="1" x14ac:dyDescent="0.25">
      <c r="A90" s="22" t="s">
        <v>275</v>
      </c>
      <c r="C90" s="147"/>
      <c r="E90" s="70">
        <v>12734</v>
      </c>
      <c r="F90" s="105"/>
      <c r="G90" s="70">
        <v>-33988</v>
      </c>
      <c r="H90" s="105"/>
      <c r="I90" s="148">
        <v>0</v>
      </c>
      <c r="J90" s="105"/>
      <c r="K90" s="148">
        <v>0</v>
      </c>
    </row>
    <row r="91" spans="1:13" ht="21.75" customHeight="1" x14ac:dyDescent="0.25">
      <c r="A91" s="59" t="s">
        <v>276</v>
      </c>
      <c r="C91" s="147"/>
      <c r="E91" s="68">
        <f>E55+E75+E88+E90</f>
        <v>-1010985490</v>
      </c>
      <c r="F91" s="105"/>
      <c r="G91" s="68">
        <f>G55+G75+G88+G90</f>
        <v>721118311</v>
      </c>
      <c r="H91" s="105"/>
      <c r="I91" s="68">
        <f>I55+I75+I88+I90</f>
        <v>-953143247</v>
      </c>
      <c r="J91" s="105"/>
      <c r="K91" s="68">
        <f>K55+K75+K88+K90</f>
        <v>628098016</v>
      </c>
    </row>
    <row r="92" spans="1:13" ht="21.75" customHeight="1" x14ac:dyDescent="0.25">
      <c r="A92" s="22" t="s">
        <v>277</v>
      </c>
      <c r="B92" s="49"/>
      <c r="C92" s="147"/>
      <c r="E92" s="69">
        <v>2797092099</v>
      </c>
      <c r="F92" s="105"/>
      <c r="G92" s="69">
        <v>2075973788</v>
      </c>
      <c r="H92" s="69"/>
      <c r="I92" s="69">
        <v>2455082496</v>
      </c>
      <c r="J92" s="69"/>
      <c r="K92" s="69">
        <v>1826984480</v>
      </c>
    </row>
    <row r="93" spans="1:13" ht="21.75" customHeight="1" thickBot="1" x14ac:dyDescent="0.3">
      <c r="A93" s="44" t="s">
        <v>278</v>
      </c>
      <c r="B93" s="63"/>
      <c r="C93" s="147"/>
      <c r="E93" s="151">
        <f>SUM(E91:E92)</f>
        <v>1786106609</v>
      </c>
      <c r="F93" s="105"/>
      <c r="G93" s="151">
        <f>SUM(G91:G92)</f>
        <v>2797092099</v>
      </c>
      <c r="H93" s="105"/>
      <c r="I93" s="151">
        <f>SUM(I91:I92)</f>
        <v>1501939249</v>
      </c>
      <c r="J93" s="105"/>
      <c r="K93" s="151">
        <f>SUM(K91:K92)</f>
        <v>2455082496</v>
      </c>
    </row>
    <row r="94" spans="1:13" ht="21.75" customHeight="1" thickTop="1" x14ac:dyDescent="0.25">
      <c r="A94" s="44"/>
      <c r="B94" s="63"/>
      <c r="C94" s="147"/>
      <c r="E94" s="127">
        <f>E93-BS!E9</f>
        <v>0</v>
      </c>
      <c r="F94" s="30"/>
      <c r="G94" s="106">
        <f>G93-BS!G9</f>
        <v>0</v>
      </c>
      <c r="H94" s="30"/>
      <c r="I94" s="127">
        <f>I93-BS!I9</f>
        <v>0</v>
      </c>
      <c r="J94" s="30"/>
      <c r="K94" s="106">
        <f>K93-BS!K9</f>
        <v>0</v>
      </c>
      <c r="M94" s="142"/>
    </row>
    <row r="95" spans="1:13" ht="21.75" customHeight="1" x14ac:dyDescent="0.25">
      <c r="C95" s="147"/>
      <c r="E95" s="70"/>
      <c r="F95" s="105"/>
      <c r="G95" s="105"/>
      <c r="I95" s="70"/>
      <c r="J95" s="105"/>
      <c r="K95" s="105"/>
    </row>
    <row r="96" spans="1:13" ht="21.75" customHeight="1" x14ac:dyDescent="0.25">
      <c r="A96" s="149" t="s">
        <v>47</v>
      </c>
      <c r="B96" s="63"/>
      <c r="C96" s="147"/>
      <c r="F96" s="105"/>
    </row>
    <row r="97" spans="1:14" ht="21.75" customHeight="1" x14ac:dyDescent="0.25">
      <c r="A97" s="44" t="s">
        <v>0</v>
      </c>
      <c r="B97" s="45"/>
      <c r="C97" s="46"/>
      <c r="D97" s="47"/>
      <c r="E97" s="48"/>
      <c r="F97" s="47"/>
      <c r="G97" s="47"/>
      <c r="H97" s="47"/>
      <c r="I97" s="48"/>
      <c r="J97" s="47"/>
      <c r="K97" s="47"/>
    </row>
    <row r="98" spans="1:14" ht="21.75" customHeight="1" x14ac:dyDescent="0.25">
      <c r="A98" s="75" t="s">
        <v>248</v>
      </c>
      <c r="B98" s="47"/>
      <c r="C98" s="46"/>
      <c r="D98" s="47"/>
      <c r="E98" s="48"/>
      <c r="F98" s="47"/>
      <c r="G98" s="47"/>
      <c r="H98" s="47"/>
      <c r="I98" s="48"/>
      <c r="J98" s="47"/>
      <c r="K98" s="47"/>
      <c r="L98" s="49"/>
    </row>
    <row r="99" spans="1:14" ht="21.75" customHeight="1" x14ac:dyDescent="0.25">
      <c r="A99" s="44" t="s">
        <v>96</v>
      </c>
      <c r="B99" s="45"/>
      <c r="C99" s="46"/>
      <c r="D99" s="47"/>
      <c r="E99" s="48"/>
      <c r="F99" s="47"/>
      <c r="G99" s="47"/>
      <c r="H99" s="47"/>
      <c r="I99" s="48"/>
      <c r="J99" s="47"/>
      <c r="K99" s="47"/>
      <c r="L99" s="49"/>
    </row>
    <row r="100" spans="1:14" ht="21.75" customHeight="1" x14ac:dyDescent="0.25">
      <c r="A100" s="49"/>
      <c r="B100" s="45"/>
      <c r="C100" s="46"/>
      <c r="D100" s="47"/>
      <c r="E100" s="48"/>
      <c r="F100" s="47"/>
      <c r="G100" s="47"/>
      <c r="H100" s="47"/>
      <c r="I100" s="50"/>
      <c r="J100" s="47"/>
      <c r="K100" s="51" t="s">
        <v>3</v>
      </c>
    </row>
    <row r="101" spans="1:14" ht="21.75" customHeight="1" x14ac:dyDescent="0.25">
      <c r="E101" s="52"/>
      <c r="F101" s="53" t="s">
        <v>4</v>
      </c>
      <c r="G101" s="53"/>
      <c r="H101" s="54"/>
      <c r="I101" s="52"/>
      <c r="J101" s="53" t="s">
        <v>5</v>
      </c>
      <c r="K101" s="53"/>
    </row>
    <row r="102" spans="1:14" s="49" customFormat="1" ht="21.75" customHeight="1" x14ac:dyDescent="0.25">
      <c r="A102" s="26"/>
      <c r="B102" s="23"/>
      <c r="C102" s="55"/>
      <c r="D102" s="56"/>
      <c r="E102" s="146" t="s">
        <v>198</v>
      </c>
      <c r="F102" s="57"/>
      <c r="G102" s="55">
        <v>2565</v>
      </c>
      <c r="H102" s="58"/>
      <c r="I102" s="146" t="s">
        <v>198</v>
      </c>
      <c r="J102" s="57"/>
      <c r="K102" s="55">
        <v>2565</v>
      </c>
      <c r="L102" s="23"/>
      <c r="N102" s="144"/>
    </row>
    <row r="103" spans="1:14" ht="21.75" customHeight="1" x14ac:dyDescent="0.25">
      <c r="A103" s="44" t="s">
        <v>279</v>
      </c>
      <c r="B103" s="63"/>
      <c r="C103" s="147"/>
      <c r="E103" s="106"/>
      <c r="F103" s="30"/>
      <c r="G103" s="106"/>
      <c r="H103" s="30"/>
      <c r="I103" s="106"/>
      <c r="J103" s="30"/>
      <c r="K103" s="106"/>
    </row>
    <row r="104" spans="1:14" ht="21.75" customHeight="1" x14ac:dyDescent="0.25">
      <c r="A104" s="44" t="s">
        <v>280</v>
      </c>
      <c r="B104" s="63"/>
      <c r="C104" s="147"/>
      <c r="E104" s="106"/>
      <c r="F104" s="30"/>
      <c r="G104" s="106"/>
      <c r="H104" s="30"/>
      <c r="I104" s="106"/>
      <c r="J104" s="30"/>
      <c r="K104" s="106"/>
    </row>
    <row r="105" spans="1:14" ht="21.75" customHeight="1" x14ac:dyDescent="0.25">
      <c r="A105" s="22" t="s">
        <v>281</v>
      </c>
      <c r="C105" s="23"/>
      <c r="E105" s="65">
        <v>843821891</v>
      </c>
      <c r="G105" s="65">
        <v>466506774</v>
      </c>
      <c r="I105" s="65">
        <v>843821891</v>
      </c>
      <c r="K105" s="148">
        <v>0</v>
      </c>
    </row>
    <row r="106" spans="1:14" ht="21.75" customHeight="1" x14ac:dyDescent="0.25">
      <c r="A106" s="22" t="s">
        <v>282</v>
      </c>
      <c r="C106" s="23"/>
      <c r="E106" s="65">
        <v>905957948</v>
      </c>
      <c r="G106" s="62">
        <v>1003247430</v>
      </c>
      <c r="I106" s="148">
        <v>0</v>
      </c>
      <c r="K106" s="148">
        <v>0</v>
      </c>
    </row>
    <row r="107" spans="1:14" ht="21.75" customHeight="1" x14ac:dyDescent="0.25">
      <c r="A107" s="22" t="s">
        <v>283</v>
      </c>
      <c r="C107" s="23"/>
      <c r="E107" s="65">
        <v>25777021</v>
      </c>
      <c r="G107" s="148">
        <v>124773</v>
      </c>
      <c r="I107" s="148">
        <v>25310776.276858315</v>
      </c>
      <c r="K107" s="65">
        <v>124773</v>
      </c>
    </row>
    <row r="108" spans="1:14" ht="21.75" customHeight="1" x14ac:dyDescent="0.25">
      <c r="A108" s="22" t="s">
        <v>284</v>
      </c>
      <c r="C108" s="23"/>
      <c r="E108" s="65">
        <v>23327128</v>
      </c>
      <c r="G108" s="148">
        <v>386845501</v>
      </c>
      <c r="I108" s="148">
        <v>0</v>
      </c>
      <c r="K108" s="148">
        <v>0</v>
      </c>
    </row>
    <row r="109" spans="1:14" ht="21.75" customHeight="1" x14ac:dyDescent="0.25">
      <c r="A109" s="22" t="s">
        <v>285</v>
      </c>
      <c r="C109" s="23"/>
      <c r="E109" s="65">
        <v>1070033.54</v>
      </c>
      <c r="G109" s="148">
        <v>585077</v>
      </c>
      <c r="I109" s="148">
        <v>0</v>
      </c>
      <c r="K109" s="148">
        <v>0</v>
      </c>
    </row>
    <row r="110" spans="1:14" ht="21.75" customHeight="1" x14ac:dyDescent="0.25">
      <c r="A110" s="22" t="s">
        <v>286</v>
      </c>
      <c r="C110" s="23"/>
      <c r="E110" s="65">
        <v>61470281</v>
      </c>
      <c r="F110" s="30"/>
      <c r="G110" s="148">
        <v>53396974</v>
      </c>
      <c r="H110" s="30"/>
      <c r="I110" s="148">
        <v>38718476</v>
      </c>
      <c r="J110" s="30"/>
      <c r="K110" s="148">
        <v>40976450</v>
      </c>
    </row>
    <row r="111" spans="1:14" ht="21.75" customHeight="1" x14ac:dyDescent="0.25">
      <c r="A111" s="22" t="s">
        <v>287</v>
      </c>
      <c r="B111" s="63"/>
      <c r="C111" s="147"/>
      <c r="E111" s="65">
        <v>1740928</v>
      </c>
      <c r="F111" s="30"/>
      <c r="G111" s="148">
        <v>440101</v>
      </c>
      <c r="H111" s="30"/>
      <c r="I111" s="148">
        <v>1740928</v>
      </c>
      <c r="J111" s="30"/>
      <c r="K111" s="148">
        <v>440101</v>
      </c>
    </row>
    <row r="112" spans="1:14" ht="21.75" customHeight="1" x14ac:dyDescent="0.25">
      <c r="A112" s="22" t="s">
        <v>288</v>
      </c>
      <c r="B112" s="63"/>
      <c r="C112" s="147"/>
      <c r="E112" s="65"/>
      <c r="F112" s="30"/>
      <c r="G112" s="148"/>
      <c r="H112" s="30"/>
      <c r="I112" s="148"/>
      <c r="J112" s="30"/>
      <c r="K112" s="148"/>
    </row>
    <row r="113" spans="1:14" ht="21.75" customHeight="1" x14ac:dyDescent="0.25">
      <c r="A113" s="22" t="s">
        <v>289</v>
      </c>
      <c r="B113" s="63"/>
      <c r="C113" s="147"/>
      <c r="E113" s="148">
        <v>0</v>
      </c>
      <c r="F113" s="30"/>
      <c r="G113" s="148">
        <v>63754936</v>
      </c>
      <c r="H113" s="30"/>
      <c r="I113" s="148">
        <v>0</v>
      </c>
      <c r="J113" s="30"/>
      <c r="K113" s="148">
        <v>63754936</v>
      </c>
    </row>
    <row r="114" spans="1:14" ht="21.75" customHeight="1" x14ac:dyDescent="0.25">
      <c r="A114" s="44"/>
      <c r="B114" s="63"/>
      <c r="C114" s="147"/>
      <c r="E114" s="106"/>
      <c r="F114" s="30"/>
      <c r="G114" s="152"/>
      <c r="H114" s="30"/>
      <c r="I114" s="106"/>
      <c r="J114" s="30"/>
      <c r="K114" s="153"/>
    </row>
    <row r="115" spans="1:14" ht="21.75" customHeight="1" x14ac:dyDescent="0.25">
      <c r="A115" s="149" t="s">
        <v>47</v>
      </c>
      <c r="B115" s="63"/>
      <c r="C115" s="147"/>
      <c r="E115" s="65"/>
      <c r="F115" s="105"/>
      <c r="G115" s="51"/>
    </row>
    <row r="128" spans="1:14" s="26" customFormat="1" ht="21.75" customHeight="1" x14ac:dyDescent="0.25">
      <c r="B128" s="23"/>
      <c r="D128" s="23"/>
      <c r="E128" s="62"/>
      <c r="F128" s="23"/>
      <c r="G128" s="23"/>
      <c r="H128" s="23"/>
      <c r="I128" s="62"/>
      <c r="J128" s="23"/>
      <c r="K128" s="23"/>
      <c r="L128" s="23"/>
      <c r="N128" s="144"/>
    </row>
    <row r="129" spans="2:14" s="26" customFormat="1" ht="21.75" customHeight="1" x14ac:dyDescent="0.25">
      <c r="B129" s="23"/>
      <c r="D129" s="23"/>
      <c r="E129" s="62"/>
      <c r="F129" s="23"/>
      <c r="G129" s="23"/>
      <c r="H129" s="23"/>
      <c r="I129" s="62"/>
      <c r="J129" s="23"/>
      <c r="K129" s="23"/>
      <c r="L129" s="23"/>
      <c r="N129" s="144"/>
    </row>
    <row r="130" spans="2:14" s="26" customFormat="1" ht="21.75" customHeight="1" x14ac:dyDescent="0.25">
      <c r="B130" s="23"/>
      <c r="D130" s="23"/>
      <c r="E130" s="62"/>
      <c r="F130" s="23"/>
      <c r="G130" s="23"/>
      <c r="H130" s="23"/>
      <c r="I130" s="62"/>
      <c r="J130" s="23"/>
      <c r="K130" s="23"/>
      <c r="L130" s="23"/>
      <c r="N130" s="144"/>
    </row>
    <row r="131" spans="2:14" s="26" customFormat="1" ht="21.75" customHeight="1" x14ac:dyDescent="0.25">
      <c r="B131" s="23"/>
      <c r="D131" s="23"/>
      <c r="E131" s="62"/>
      <c r="F131" s="23"/>
      <c r="G131" s="23"/>
      <c r="H131" s="23"/>
      <c r="I131" s="62"/>
      <c r="J131" s="23"/>
      <c r="K131" s="23"/>
      <c r="L131" s="23"/>
      <c r="N131" s="144"/>
    </row>
    <row r="132" spans="2:14" s="26" customFormat="1" ht="21.75" customHeight="1" x14ac:dyDescent="0.25">
      <c r="B132" s="23"/>
      <c r="D132" s="23"/>
      <c r="E132" s="62"/>
      <c r="F132" s="23"/>
      <c r="G132" s="23"/>
      <c r="H132" s="23"/>
      <c r="I132" s="62"/>
      <c r="J132" s="23"/>
      <c r="K132" s="23"/>
      <c r="L132" s="23"/>
      <c r="N132" s="144"/>
    </row>
    <row r="133" spans="2:14" s="26" customFormat="1" ht="21.75" customHeight="1" x14ac:dyDescent="0.25">
      <c r="B133" s="23"/>
      <c r="D133" s="23"/>
      <c r="E133" s="62"/>
      <c r="F133" s="23"/>
      <c r="G133" s="23"/>
      <c r="H133" s="23"/>
      <c r="I133" s="62"/>
      <c r="J133" s="23"/>
      <c r="K133" s="23"/>
      <c r="L133" s="23"/>
      <c r="N133" s="144"/>
    </row>
    <row r="134" spans="2:14" s="26" customFormat="1" ht="21.75" customHeight="1" x14ac:dyDescent="0.25">
      <c r="B134" s="23"/>
      <c r="D134" s="23"/>
      <c r="E134" s="62"/>
      <c r="F134" s="23"/>
      <c r="G134" s="23"/>
      <c r="H134" s="23"/>
      <c r="I134" s="62"/>
      <c r="J134" s="23"/>
      <c r="K134" s="23"/>
      <c r="L134" s="23"/>
      <c r="N134" s="144"/>
    </row>
    <row r="135" spans="2:14" s="26" customFormat="1" ht="21.75" customHeight="1" x14ac:dyDescent="0.25">
      <c r="B135" s="23"/>
      <c r="D135" s="23"/>
      <c r="E135" s="62"/>
      <c r="F135" s="23"/>
      <c r="G135" s="23"/>
      <c r="H135" s="23"/>
      <c r="I135" s="62"/>
      <c r="J135" s="23"/>
      <c r="K135" s="23"/>
      <c r="L135" s="23"/>
      <c r="N135" s="144"/>
    </row>
    <row r="136" spans="2:14" s="26" customFormat="1" ht="21.75" customHeight="1" x14ac:dyDescent="0.25">
      <c r="B136" s="23"/>
      <c r="D136" s="23"/>
      <c r="E136" s="62"/>
      <c r="F136" s="23"/>
      <c r="G136" s="23"/>
      <c r="H136" s="23"/>
      <c r="I136" s="62"/>
      <c r="J136" s="23"/>
      <c r="K136" s="23"/>
      <c r="L136" s="23"/>
      <c r="N136" s="144"/>
    </row>
    <row r="137" spans="2:14" s="26" customFormat="1" ht="21.75" customHeight="1" x14ac:dyDescent="0.25">
      <c r="B137" s="23"/>
      <c r="D137" s="23"/>
      <c r="E137" s="62"/>
      <c r="F137" s="23"/>
      <c r="G137" s="23"/>
      <c r="H137" s="23"/>
      <c r="I137" s="62"/>
      <c r="J137" s="23"/>
      <c r="K137" s="23"/>
      <c r="L137" s="23"/>
      <c r="N137" s="144"/>
    </row>
    <row r="138" spans="2:14" s="26" customFormat="1" ht="21.75" customHeight="1" x14ac:dyDescent="0.25">
      <c r="B138" s="23"/>
      <c r="D138" s="23"/>
      <c r="E138" s="62"/>
      <c r="F138" s="23"/>
      <c r="G138" s="23"/>
      <c r="H138" s="23"/>
      <c r="I138" s="62"/>
      <c r="J138" s="23"/>
      <c r="K138" s="23"/>
      <c r="L138" s="23"/>
      <c r="N138" s="144"/>
    </row>
    <row r="139" spans="2:14" s="26" customFormat="1" ht="21.75" customHeight="1" x14ac:dyDescent="0.25">
      <c r="B139" s="23"/>
      <c r="D139" s="23"/>
      <c r="E139" s="62"/>
      <c r="F139" s="23"/>
      <c r="G139" s="23"/>
      <c r="H139" s="23"/>
      <c r="I139" s="62"/>
      <c r="J139" s="23"/>
      <c r="K139" s="23"/>
      <c r="L139" s="23"/>
      <c r="N139" s="144"/>
    </row>
    <row r="140" spans="2:14" s="26" customFormat="1" ht="21.75" customHeight="1" x14ac:dyDescent="0.25">
      <c r="B140" s="23"/>
      <c r="D140" s="23"/>
      <c r="E140" s="62"/>
      <c r="F140" s="23"/>
      <c r="G140" s="23"/>
      <c r="H140" s="23"/>
      <c r="I140" s="62"/>
      <c r="J140" s="23"/>
      <c r="K140" s="23"/>
      <c r="L140" s="23"/>
      <c r="N140" s="144"/>
    </row>
    <row r="141" spans="2:14" s="26" customFormat="1" ht="21.75" customHeight="1" x14ac:dyDescent="0.25">
      <c r="B141" s="23"/>
      <c r="D141" s="23"/>
      <c r="E141" s="62"/>
      <c r="F141" s="23"/>
      <c r="G141" s="23"/>
      <c r="H141" s="23"/>
      <c r="I141" s="62"/>
      <c r="J141" s="23"/>
      <c r="K141" s="23"/>
      <c r="L141" s="23"/>
      <c r="N141" s="144"/>
    </row>
    <row r="142" spans="2:14" s="26" customFormat="1" ht="21.75" customHeight="1" x14ac:dyDescent="0.25">
      <c r="B142" s="23"/>
      <c r="D142" s="23"/>
      <c r="E142" s="62"/>
      <c r="F142" s="23"/>
      <c r="G142" s="23"/>
      <c r="H142" s="23"/>
      <c r="I142" s="62"/>
      <c r="J142" s="23"/>
      <c r="K142" s="23"/>
      <c r="L142" s="23"/>
      <c r="N142" s="144"/>
    </row>
    <row r="143" spans="2:14" s="26" customFormat="1" ht="21.75" customHeight="1" x14ac:dyDescent="0.25">
      <c r="B143" s="23"/>
      <c r="D143" s="23"/>
      <c r="E143" s="62"/>
      <c r="F143" s="23"/>
      <c r="G143" s="23"/>
      <c r="H143" s="23"/>
      <c r="I143" s="62"/>
      <c r="J143" s="23"/>
      <c r="K143" s="23"/>
      <c r="L143" s="23"/>
      <c r="N143" s="144"/>
    </row>
    <row r="144" spans="2:14" s="26" customFormat="1" ht="21.75" customHeight="1" x14ac:dyDescent="0.25">
      <c r="B144" s="23"/>
      <c r="D144" s="23"/>
      <c r="E144" s="62"/>
      <c r="F144" s="23"/>
      <c r="G144" s="23"/>
      <c r="H144" s="23"/>
      <c r="I144" s="62"/>
      <c r="J144" s="23"/>
      <c r="K144" s="23"/>
      <c r="L144" s="23"/>
      <c r="N144" s="144"/>
    </row>
    <row r="145" spans="2:14" s="26" customFormat="1" ht="21.75" customHeight="1" x14ac:dyDescent="0.25">
      <c r="B145" s="23"/>
      <c r="D145" s="23"/>
      <c r="E145" s="62"/>
      <c r="F145" s="23"/>
      <c r="G145" s="23"/>
      <c r="H145" s="23"/>
      <c r="I145" s="62"/>
      <c r="J145" s="23"/>
      <c r="K145" s="23"/>
      <c r="L145" s="23"/>
      <c r="N145" s="144"/>
    </row>
    <row r="146" spans="2:14" s="26" customFormat="1" ht="21.75" customHeight="1" x14ac:dyDescent="0.25">
      <c r="B146" s="23"/>
      <c r="D146" s="23"/>
      <c r="E146" s="62"/>
      <c r="F146" s="23"/>
      <c r="G146" s="23"/>
      <c r="H146" s="23"/>
      <c r="I146" s="62"/>
      <c r="J146" s="23"/>
      <c r="K146" s="23"/>
      <c r="L146" s="23"/>
      <c r="N146" s="144"/>
    </row>
    <row r="147" spans="2:14" s="26" customFormat="1" ht="21.75" customHeight="1" x14ac:dyDescent="0.25">
      <c r="B147" s="23"/>
      <c r="D147" s="23"/>
      <c r="E147" s="62"/>
      <c r="F147" s="23"/>
      <c r="G147" s="23"/>
      <c r="H147" s="23"/>
      <c r="I147" s="62"/>
      <c r="J147" s="23"/>
      <c r="K147" s="23"/>
      <c r="L147" s="23"/>
      <c r="N147" s="144"/>
    </row>
    <row r="148" spans="2:14" s="26" customFormat="1" ht="21.75" customHeight="1" x14ac:dyDescent="0.25">
      <c r="B148" s="23"/>
      <c r="D148" s="23"/>
      <c r="E148" s="62"/>
      <c r="F148" s="23"/>
      <c r="G148" s="23"/>
      <c r="H148" s="23"/>
      <c r="I148" s="62"/>
      <c r="J148" s="23"/>
      <c r="K148" s="23"/>
      <c r="L148" s="23"/>
      <c r="N148" s="144"/>
    </row>
    <row r="149" spans="2:14" s="26" customFormat="1" ht="21.75" customHeight="1" x14ac:dyDescent="0.25">
      <c r="B149" s="23"/>
      <c r="D149" s="23"/>
      <c r="E149" s="62"/>
      <c r="F149" s="23"/>
      <c r="G149" s="23"/>
      <c r="H149" s="23"/>
      <c r="I149" s="62"/>
      <c r="J149" s="23"/>
      <c r="K149" s="23"/>
      <c r="L149" s="23"/>
      <c r="N149" s="144"/>
    </row>
    <row r="150" spans="2:14" s="26" customFormat="1" ht="21.75" customHeight="1" x14ac:dyDescent="0.25">
      <c r="B150" s="23"/>
      <c r="D150" s="23"/>
      <c r="E150" s="62"/>
      <c r="F150" s="23"/>
      <c r="G150" s="23"/>
      <c r="H150" s="23"/>
      <c r="I150" s="62"/>
      <c r="J150" s="23"/>
      <c r="K150" s="23"/>
      <c r="L150" s="23"/>
      <c r="N150" s="144"/>
    </row>
    <row r="151" spans="2:14" s="26" customFormat="1" ht="21.75" customHeight="1" x14ac:dyDescent="0.25">
      <c r="B151" s="23"/>
      <c r="D151" s="23"/>
      <c r="E151" s="62"/>
      <c r="F151" s="23"/>
      <c r="G151" s="23"/>
      <c r="H151" s="23"/>
      <c r="I151" s="62"/>
      <c r="J151" s="23"/>
      <c r="K151" s="23"/>
      <c r="L151" s="23"/>
      <c r="N151" s="144"/>
    </row>
    <row r="152" spans="2:14" s="26" customFormat="1" ht="21.75" customHeight="1" x14ac:dyDescent="0.25">
      <c r="B152" s="23"/>
      <c r="D152" s="23"/>
      <c r="E152" s="62"/>
      <c r="F152" s="23"/>
      <c r="G152" s="23"/>
      <c r="H152" s="23"/>
      <c r="I152" s="62"/>
      <c r="J152" s="23"/>
      <c r="K152" s="23"/>
      <c r="L152" s="23"/>
      <c r="N152" s="144"/>
    </row>
    <row r="153" spans="2:14" s="26" customFormat="1" ht="21.75" customHeight="1" x14ac:dyDescent="0.25">
      <c r="B153" s="23"/>
      <c r="D153" s="23"/>
      <c r="E153" s="62"/>
      <c r="F153" s="23"/>
      <c r="G153" s="23"/>
      <c r="H153" s="23"/>
      <c r="I153" s="62"/>
      <c r="J153" s="23"/>
      <c r="K153" s="23"/>
      <c r="L153" s="23"/>
      <c r="N153" s="144"/>
    </row>
    <row r="154" spans="2:14" s="26" customFormat="1" ht="21.75" customHeight="1" x14ac:dyDescent="0.25">
      <c r="B154" s="23"/>
      <c r="D154" s="23"/>
      <c r="E154" s="62"/>
      <c r="F154" s="23"/>
      <c r="G154" s="23"/>
      <c r="H154" s="23"/>
      <c r="I154" s="62"/>
      <c r="J154" s="23"/>
      <c r="K154" s="23"/>
      <c r="L154" s="23"/>
      <c r="N154" s="144"/>
    </row>
    <row r="155" spans="2:14" s="26" customFormat="1" ht="21.75" customHeight="1" x14ac:dyDescent="0.25">
      <c r="B155" s="23"/>
      <c r="D155" s="23"/>
      <c r="E155" s="62"/>
      <c r="F155" s="23"/>
      <c r="G155" s="23"/>
      <c r="H155" s="23"/>
      <c r="I155" s="62"/>
      <c r="J155" s="23"/>
      <c r="K155" s="23"/>
      <c r="L155" s="23"/>
      <c r="N155" s="144"/>
    </row>
    <row r="156" spans="2:14" s="26" customFormat="1" ht="21.75" customHeight="1" x14ac:dyDescent="0.25">
      <c r="B156" s="23"/>
      <c r="D156" s="23"/>
      <c r="E156" s="62"/>
      <c r="F156" s="23"/>
      <c r="G156" s="23"/>
      <c r="H156" s="23"/>
      <c r="I156" s="62"/>
      <c r="J156" s="23"/>
      <c r="K156" s="23"/>
      <c r="L156" s="23"/>
      <c r="N156" s="144"/>
    </row>
    <row r="157" spans="2:14" s="26" customFormat="1" ht="21.75" customHeight="1" x14ac:dyDescent="0.25">
      <c r="B157" s="23"/>
      <c r="D157" s="23"/>
      <c r="E157" s="62"/>
      <c r="F157" s="23"/>
      <c r="G157" s="23"/>
      <c r="H157" s="23"/>
      <c r="I157" s="62"/>
      <c r="J157" s="23"/>
      <c r="K157" s="23"/>
      <c r="L157" s="23"/>
      <c r="N157" s="144"/>
    </row>
    <row r="158" spans="2:14" s="26" customFormat="1" ht="21.75" customHeight="1" x14ac:dyDescent="0.25">
      <c r="B158" s="23"/>
      <c r="D158" s="23"/>
      <c r="E158" s="62"/>
      <c r="F158" s="23"/>
      <c r="G158" s="23"/>
      <c r="H158" s="23"/>
      <c r="I158" s="62"/>
      <c r="J158" s="23"/>
      <c r="K158" s="23"/>
      <c r="L158" s="23"/>
      <c r="N158" s="144"/>
    </row>
    <row r="159" spans="2:14" s="26" customFormat="1" ht="21.75" customHeight="1" x14ac:dyDescent="0.25">
      <c r="B159" s="23"/>
      <c r="D159" s="23"/>
      <c r="E159" s="62"/>
      <c r="F159" s="23"/>
      <c r="G159" s="23"/>
      <c r="H159" s="23"/>
      <c r="I159" s="62"/>
      <c r="J159" s="23"/>
      <c r="K159" s="23"/>
      <c r="L159" s="23"/>
      <c r="N159" s="144"/>
    </row>
    <row r="160" spans="2:14" s="26" customFormat="1" ht="21.75" customHeight="1" x14ac:dyDescent="0.25">
      <c r="B160" s="23"/>
      <c r="D160" s="23"/>
      <c r="E160" s="62"/>
      <c r="F160" s="23"/>
      <c r="G160" s="23"/>
      <c r="H160" s="23"/>
      <c r="I160" s="62"/>
      <c r="J160" s="23"/>
      <c r="K160" s="23"/>
      <c r="L160" s="23"/>
      <c r="N160" s="144"/>
    </row>
    <row r="161" spans="2:14" s="26" customFormat="1" ht="21.75" customHeight="1" x14ac:dyDescent="0.25">
      <c r="B161" s="23"/>
      <c r="D161" s="23"/>
      <c r="E161" s="62"/>
      <c r="F161" s="23"/>
      <c r="G161" s="23"/>
      <c r="H161" s="23"/>
      <c r="I161" s="62"/>
      <c r="J161" s="23"/>
      <c r="K161" s="23"/>
      <c r="L161" s="23"/>
      <c r="N161" s="144"/>
    </row>
    <row r="162" spans="2:14" s="26" customFormat="1" ht="21.75" customHeight="1" x14ac:dyDescent="0.25">
      <c r="B162" s="23"/>
      <c r="D162" s="23"/>
      <c r="E162" s="62"/>
      <c r="F162" s="23"/>
      <c r="G162" s="23"/>
      <c r="H162" s="23"/>
      <c r="I162" s="62"/>
      <c r="J162" s="23"/>
      <c r="K162" s="23"/>
      <c r="L162" s="23"/>
      <c r="N162" s="144"/>
    </row>
    <row r="163" spans="2:14" s="26" customFormat="1" ht="21.75" customHeight="1" x14ac:dyDescent="0.25">
      <c r="B163" s="23"/>
      <c r="D163" s="23"/>
      <c r="E163" s="62"/>
      <c r="F163" s="23"/>
      <c r="G163" s="23"/>
      <c r="H163" s="23"/>
      <c r="I163" s="62"/>
      <c r="J163" s="23"/>
      <c r="K163" s="23"/>
      <c r="L163" s="23"/>
      <c r="N163" s="144"/>
    </row>
    <row r="164" spans="2:14" s="26" customFormat="1" ht="21.75" customHeight="1" x14ac:dyDescent="0.25">
      <c r="B164" s="23"/>
      <c r="D164" s="23"/>
      <c r="E164" s="62"/>
      <c r="F164" s="23"/>
      <c r="G164" s="23"/>
      <c r="H164" s="23"/>
      <c r="I164" s="62"/>
      <c r="J164" s="23"/>
      <c r="K164" s="23"/>
      <c r="L164" s="23"/>
      <c r="N164" s="144"/>
    </row>
    <row r="165" spans="2:14" s="26" customFormat="1" ht="21.75" customHeight="1" x14ac:dyDescent="0.25">
      <c r="B165" s="23"/>
      <c r="D165" s="23"/>
      <c r="E165" s="62"/>
      <c r="F165" s="23"/>
      <c r="G165" s="23"/>
      <c r="H165" s="23"/>
      <c r="I165" s="62"/>
      <c r="J165" s="23"/>
      <c r="K165" s="23"/>
      <c r="L165" s="23"/>
      <c r="N165" s="144"/>
    </row>
    <row r="166" spans="2:14" s="26" customFormat="1" ht="21.75" customHeight="1" x14ac:dyDescent="0.25">
      <c r="B166" s="23"/>
      <c r="D166" s="23"/>
      <c r="E166" s="62"/>
      <c r="F166" s="23"/>
      <c r="G166" s="23"/>
      <c r="H166" s="23"/>
      <c r="I166" s="62"/>
      <c r="J166" s="23"/>
      <c r="K166" s="23"/>
      <c r="L166" s="23"/>
      <c r="N166" s="144"/>
    </row>
    <row r="167" spans="2:14" s="26" customFormat="1" ht="21.75" customHeight="1" x14ac:dyDescent="0.25">
      <c r="B167" s="23"/>
      <c r="D167" s="23"/>
      <c r="E167" s="62"/>
      <c r="F167" s="23"/>
      <c r="G167" s="23"/>
      <c r="H167" s="23"/>
      <c r="I167" s="62"/>
      <c r="J167" s="23"/>
      <c r="K167" s="23"/>
      <c r="L167" s="23"/>
      <c r="N167" s="144"/>
    </row>
    <row r="168" spans="2:14" s="26" customFormat="1" ht="21.75" customHeight="1" x14ac:dyDescent="0.25">
      <c r="B168" s="23"/>
      <c r="D168" s="23"/>
      <c r="E168" s="62"/>
      <c r="F168" s="23"/>
      <c r="G168" s="23"/>
      <c r="H168" s="23"/>
      <c r="I168" s="62"/>
      <c r="J168" s="23"/>
      <c r="K168" s="23"/>
      <c r="L168" s="23"/>
      <c r="N168" s="144"/>
    </row>
    <row r="169" spans="2:14" s="26" customFormat="1" ht="21.75" customHeight="1" x14ac:dyDescent="0.25">
      <c r="B169" s="23"/>
      <c r="D169" s="23"/>
      <c r="E169" s="62"/>
      <c r="F169" s="23"/>
      <c r="G169" s="23"/>
      <c r="H169" s="23"/>
      <c r="I169" s="62"/>
      <c r="J169" s="23"/>
      <c r="K169" s="23"/>
      <c r="L169" s="23"/>
      <c r="N169" s="144"/>
    </row>
    <row r="170" spans="2:14" s="26" customFormat="1" ht="21.75" customHeight="1" x14ac:dyDescent="0.25">
      <c r="B170" s="23"/>
      <c r="D170" s="23"/>
      <c r="E170" s="62"/>
      <c r="F170" s="23"/>
      <c r="G170" s="23"/>
      <c r="H170" s="23"/>
      <c r="I170" s="62"/>
      <c r="J170" s="23"/>
      <c r="K170" s="23"/>
      <c r="L170" s="23"/>
      <c r="N170" s="144"/>
    </row>
    <row r="171" spans="2:14" s="26" customFormat="1" ht="21.75" customHeight="1" x14ac:dyDescent="0.25">
      <c r="B171" s="23"/>
      <c r="D171" s="23"/>
      <c r="E171" s="62"/>
      <c r="F171" s="23"/>
      <c r="G171" s="23"/>
      <c r="H171" s="23"/>
      <c r="I171" s="62"/>
      <c r="J171" s="23"/>
      <c r="K171" s="23"/>
      <c r="L171" s="23"/>
      <c r="N171" s="144"/>
    </row>
    <row r="172" spans="2:14" s="26" customFormat="1" ht="21.75" customHeight="1" x14ac:dyDescent="0.25">
      <c r="B172" s="23"/>
      <c r="D172" s="23"/>
      <c r="E172" s="62"/>
      <c r="F172" s="23"/>
      <c r="G172" s="23"/>
      <c r="H172" s="23"/>
      <c r="I172" s="62"/>
      <c r="J172" s="23"/>
      <c r="K172" s="23"/>
      <c r="L172" s="23"/>
      <c r="N172" s="144"/>
    </row>
    <row r="173" spans="2:14" s="26" customFormat="1" ht="21.75" customHeight="1" x14ac:dyDescent="0.25">
      <c r="B173" s="23"/>
      <c r="D173" s="23"/>
      <c r="E173" s="62"/>
      <c r="F173" s="23"/>
      <c r="G173" s="23"/>
      <c r="H173" s="23"/>
      <c r="I173" s="62"/>
      <c r="J173" s="23"/>
      <c r="K173" s="23"/>
      <c r="L173" s="23"/>
      <c r="N173" s="144"/>
    </row>
    <row r="174" spans="2:14" s="26" customFormat="1" ht="21.75" customHeight="1" x14ac:dyDescent="0.25">
      <c r="B174" s="23"/>
      <c r="D174" s="23"/>
      <c r="E174" s="62"/>
      <c r="F174" s="23"/>
      <c r="G174" s="23"/>
      <c r="H174" s="23"/>
      <c r="I174" s="62"/>
      <c r="J174" s="23"/>
      <c r="K174" s="23"/>
      <c r="L174" s="23"/>
      <c r="N174" s="144"/>
    </row>
    <row r="175" spans="2:14" s="26" customFormat="1" ht="21.75" customHeight="1" x14ac:dyDescent="0.25">
      <c r="B175" s="23"/>
      <c r="D175" s="23"/>
      <c r="E175" s="62"/>
      <c r="F175" s="23"/>
      <c r="G175" s="23"/>
      <c r="H175" s="23"/>
      <c r="I175" s="62"/>
      <c r="J175" s="23"/>
      <c r="K175" s="23"/>
      <c r="L175" s="23"/>
      <c r="N175" s="144"/>
    </row>
    <row r="176" spans="2:14" s="26" customFormat="1" ht="21.75" customHeight="1" x14ac:dyDescent="0.25">
      <c r="B176" s="23"/>
      <c r="D176" s="23"/>
      <c r="E176" s="62"/>
      <c r="F176" s="23"/>
      <c r="G176" s="23"/>
      <c r="H176" s="23"/>
      <c r="I176" s="62"/>
      <c r="J176" s="23"/>
      <c r="K176" s="23"/>
      <c r="L176" s="23"/>
      <c r="N176" s="144"/>
    </row>
    <row r="177" spans="2:14" s="26" customFormat="1" ht="21.75" customHeight="1" x14ac:dyDescent="0.25">
      <c r="B177" s="23"/>
      <c r="D177" s="23"/>
      <c r="E177" s="62"/>
      <c r="F177" s="23"/>
      <c r="G177" s="23"/>
      <c r="H177" s="23"/>
      <c r="I177" s="62"/>
      <c r="J177" s="23"/>
      <c r="K177" s="23"/>
      <c r="L177" s="23"/>
      <c r="N177" s="144"/>
    </row>
    <row r="178" spans="2:14" s="26" customFormat="1" ht="21.75" customHeight="1" x14ac:dyDescent="0.25">
      <c r="B178" s="23"/>
      <c r="D178" s="23"/>
      <c r="E178" s="62"/>
      <c r="F178" s="23"/>
      <c r="G178" s="23"/>
      <c r="H178" s="23"/>
      <c r="I178" s="62"/>
      <c r="J178" s="23"/>
      <c r="K178" s="23"/>
      <c r="L178" s="23"/>
      <c r="N178" s="144"/>
    </row>
    <row r="179" spans="2:14" s="26" customFormat="1" ht="21.75" customHeight="1" x14ac:dyDescent="0.25">
      <c r="B179" s="23"/>
      <c r="D179" s="23"/>
      <c r="E179" s="62"/>
      <c r="F179" s="23"/>
      <c r="G179" s="23"/>
      <c r="H179" s="23"/>
      <c r="I179" s="62"/>
      <c r="J179" s="23"/>
      <c r="K179" s="23"/>
      <c r="L179" s="23"/>
      <c r="N179" s="144"/>
    </row>
  </sheetData>
  <pageMargins left="0.78740157480314965" right="0.39370078740157483" top="0.78740157480314965" bottom="0.39370078740157483" header="0.19685039370078741" footer="0.19685039370078741"/>
  <pageSetup paperSize="9" scale="69" fitToHeight="7" orientation="portrait" r:id="rId1"/>
  <headerFooter>
    <evenHeader>&amp;R&amp;"Arial,Italic"&amp;12For internal use only</evenHeader>
  </headerFooter>
  <rowBreaks count="2" manualBreakCount="2">
    <brk id="5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  <vt:lpstr>เ89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Kamonwan Phensuk</dc:creator>
  <cp:lastModifiedBy>kulchaya</cp:lastModifiedBy>
  <dcterms:created xsi:type="dcterms:W3CDTF">2024-02-12T10:54:30Z</dcterms:created>
  <dcterms:modified xsi:type="dcterms:W3CDTF">2024-02-12T11:17:16Z</dcterms:modified>
</cp:coreProperties>
</file>