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R:\ACD\WHA Corporation Co.,Ltd\WHA Corporation 2023\Q4 2023\FS Draft Q42023\Final draft\File elcid\"/>
    </mc:Choice>
  </mc:AlternateContent>
  <bookViews>
    <workbookView xWindow="0" yWindow="0" windowWidth="28800" windowHeight="11400"/>
  </bookViews>
  <sheets>
    <sheet name="6-8" sheetId="1" r:id="rId1"/>
    <sheet name="9-10" sheetId="2" r:id="rId2"/>
    <sheet name="11" sheetId="3" r:id="rId3"/>
    <sheet name="12" sheetId="4" r:id="rId4"/>
    <sheet name="13-15" sheetId="5" r:id="rId5"/>
  </sheets>
  <definedNames>
    <definedName name="_xlnm.Print_Area" localSheetId="4">'13-15'!$A$1:$M$148</definedName>
    <definedName name="_xlnm.Print_Area" localSheetId="0">'6-8'!$A$1:$M$147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0" roundtripDataSignature="AMtx7midqkGHYJf0O8AyBEwqYKT1/51l+g=="/>
    </ext>
  </extLst>
</workbook>
</file>

<file path=xl/calcChain.xml><?xml version="1.0" encoding="utf-8"?>
<calcChain xmlns="http://schemas.openxmlformats.org/spreadsheetml/2006/main">
  <c r="I117" i="5" l="1"/>
  <c r="K16" i="2" l="1"/>
  <c r="K23" i="2" s="1"/>
  <c r="K26" i="2" s="1"/>
  <c r="K77" i="1"/>
  <c r="K42" i="1"/>
  <c r="K23" i="1"/>
  <c r="K44" i="1" l="1"/>
  <c r="M123" i="5"/>
  <c r="M84" i="5"/>
  <c r="M43" i="5"/>
  <c r="M50" i="5" s="1"/>
  <c r="I123" i="5"/>
  <c r="I84" i="5"/>
  <c r="I43" i="5"/>
  <c r="I50" i="5" s="1"/>
  <c r="M74" i="2"/>
  <c r="M68" i="2"/>
  <c r="M38" i="2"/>
  <c r="M49" i="2" s="1"/>
  <c r="M16" i="2"/>
  <c r="M23" i="2" s="1"/>
  <c r="M26" i="2" s="1"/>
  <c r="I74" i="2"/>
  <c r="I68" i="2"/>
  <c r="I47" i="2"/>
  <c r="I38" i="2"/>
  <c r="I16" i="2"/>
  <c r="I23" i="2" s="1"/>
  <c r="I26" i="2" s="1"/>
  <c r="M126" i="1"/>
  <c r="M129" i="1" s="1"/>
  <c r="M91" i="1"/>
  <c r="M77" i="1"/>
  <c r="M42" i="1"/>
  <c r="M23" i="1"/>
  <c r="I126" i="1"/>
  <c r="I129" i="1" s="1"/>
  <c r="I91" i="1"/>
  <c r="I77" i="1"/>
  <c r="I42" i="1"/>
  <c r="I23" i="1"/>
  <c r="K23" i="3"/>
  <c r="K31" i="3" s="1"/>
  <c r="AA15" i="3"/>
  <c r="AE15" i="3" s="1"/>
  <c r="S18" i="4"/>
  <c r="S22" i="4" s="1"/>
  <c r="Q18" i="4"/>
  <c r="Q22" i="4" s="1"/>
  <c r="K123" i="5"/>
  <c r="G123" i="5"/>
  <c r="K84" i="5"/>
  <c r="A3" i="5"/>
  <c r="A99" i="5" s="1"/>
  <c r="K22" i="4"/>
  <c r="U20" i="4"/>
  <c r="U19" i="4"/>
  <c r="O18" i="4"/>
  <c r="O22" i="4" s="1"/>
  <c r="M18" i="4"/>
  <c r="M22" i="4" s="1"/>
  <c r="K18" i="4"/>
  <c r="I18" i="4"/>
  <c r="I22" i="4" s="1"/>
  <c r="G18" i="4"/>
  <c r="G22" i="4" s="1"/>
  <c r="U16" i="4"/>
  <c r="U15" i="4"/>
  <c r="AA28" i="3"/>
  <c r="AE28" i="3" s="1"/>
  <c r="AA26" i="3"/>
  <c r="AE26" i="3" s="1"/>
  <c r="AA25" i="3"/>
  <c r="AE25" i="3" s="1"/>
  <c r="AC23" i="3"/>
  <c r="AC31" i="3" s="1"/>
  <c r="Y23" i="3"/>
  <c r="Y31" i="3" s="1"/>
  <c r="W23" i="3"/>
  <c r="W31" i="3" s="1"/>
  <c r="U23" i="3"/>
  <c r="U31" i="3" s="1"/>
  <c r="S23" i="3"/>
  <c r="S31" i="3" s="1"/>
  <c r="Q23" i="3"/>
  <c r="Q31" i="3" s="1"/>
  <c r="O23" i="3"/>
  <c r="M23" i="3"/>
  <c r="M31" i="3" s="1"/>
  <c r="I23" i="3"/>
  <c r="I31" i="3" s="1"/>
  <c r="G23" i="3"/>
  <c r="G31" i="3" s="1"/>
  <c r="AA21" i="3"/>
  <c r="AE21" i="3" s="1"/>
  <c r="AA20" i="3"/>
  <c r="AE20" i="3" s="1"/>
  <c r="AA18" i="3"/>
  <c r="AE18" i="3" s="1"/>
  <c r="AA17" i="3"/>
  <c r="K74" i="2"/>
  <c r="K68" i="2"/>
  <c r="A58" i="2"/>
  <c r="A57" i="2"/>
  <c r="G47" i="2"/>
  <c r="K38" i="2"/>
  <c r="K49" i="2" s="1"/>
  <c r="G38" i="2"/>
  <c r="K126" i="1"/>
  <c r="K129" i="1" s="1"/>
  <c r="A101" i="1"/>
  <c r="K91" i="1"/>
  <c r="A54" i="1"/>
  <c r="I49" i="2" l="1"/>
  <c r="I51" i="2" s="1"/>
  <c r="M51" i="2"/>
  <c r="M125" i="5"/>
  <c r="M130" i="5" s="1"/>
  <c r="I125" i="5"/>
  <c r="I130" i="5" s="1"/>
  <c r="I93" i="1"/>
  <c r="I44" i="1"/>
  <c r="I131" i="1"/>
  <c r="M44" i="1"/>
  <c r="M93" i="1"/>
  <c r="M131" i="1" s="1"/>
  <c r="G49" i="2"/>
  <c r="U14" i="4"/>
  <c r="U18" i="4" s="1"/>
  <c r="U22" i="4" s="1"/>
  <c r="K51" i="2"/>
  <c r="K93" i="1"/>
  <c r="K131" i="1" s="1"/>
  <c r="A55" i="5"/>
  <c r="AA23" i="3"/>
  <c r="AE17" i="3"/>
  <c r="AE23" i="3" s="1"/>
  <c r="G77" i="1" l="1"/>
  <c r="G23" i="1" l="1"/>
  <c r="G42" i="1" l="1"/>
  <c r="G44" i="1" s="1"/>
  <c r="G16" i="2" l="1"/>
  <c r="G23" i="2" s="1"/>
  <c r="G84" i="5" l="1"/>
  <c r="K43" i="5" l="1"/>
  <c r="K50" i="5" l="1"/>
  <c r="K125" i="5" s="1"/>
  <c r="K130" i="5" s="1"/>
  <c r="G43" i="5"/>
  <c r="G50" i="5" s="1"/>
  <c r="G26" i="2" l="1"/>
  <c r="G51" i="2" s="1"/>
  <c r="G91" i="1"/>
  <c r="G93" i="1" s="1"/>
  <c r="G68" i="2" l="1"/>
  <c r="G74" i="2"/>
  <c r="AA29" i="3"/>
  <c r="O31" i="3"/>
  <c r="G126" i="1" l="1"/>
  <c r="G129" i="1" s="1"/>
  <c r="G131" i="1" s="1"/>
  <c r="AE29" i="3"/>
  <c r="AE31" i="3" s="1"/>
  <c r="AA31" i="3"/>
  <c r="G125" i="5" l="1"/>
  <c r="G130" i="5" l="1"/>
</calcChain>
</file>

<file path=xl/sharedStrings.xml><?xml version="1.0" encoding="utf-8"?>
<sst xmlns="http://schemas.openxmlformats.org/spreadsheetml/2006/main" count="449" uniqueCount="247">
  <si>
    <t>บริษัท ดับบลิวเอชเอ คอร์ปอเรชั่น จำกัด (มหาชน)</t>
  </si>
  <si>
    <t>งบแสดงฐานะการเงิน</t>
  </si>
  <si>
    <t>งบการเงินรวม</t>
  </si>
  <si>
    <t>งบการเงินเฉพาะกิจการ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</si>
  <si>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</si>
  <si>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</si>
  <si>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</si>
  <si>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</si>
  <si>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</si>
  <si>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</si>
  <si>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</si>
  <si>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สินทรัพย์ทางการเงินที่วัดมูลค่าด้วย</t>
  </si>
  <si>
    <t>วิธีราคาทุนตัดจำหน่าย</t>
  </si>
  <si>
    <t>ต้นทุนการพัฒนาอสังหาริมทรัพย์</t>
  </si>
  <si>
    <t>สินทรัพย์หมุนเวียนอื่น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</si>
  <si>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</si>
  <si>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</si>
  <si>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</si>
  <si>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มูลค่ายุติธรรมผ่านกำไรหรือขาดทุน</t>
  </si>
  <si>
    <t>มูลค่ายุติธรรมผ่านกำไรขาดทุนเบ็ดเสร็จอื่น</t>
  </si>
  <si>
    <t>เงินลงทุนในบริษัทร่วม</t>
  </si>
  <si>
    <t>เงินลงทุนในบริษัทย่อย</t>
  </si>
  <si>
    <t>ส่วนได้เสียในการร่วมค้า</t>
  </si>
  <si>
    <t>อสังหาริมทรัพย์เพื่อการลงทุน</t>
  </si>
  <si>
    <t>ที่ดิน อาคาร และอุปกรณ์</t>
  </si>
  <si>
    <t>สินทรัพย์ไม่มีตัวตน</t>
  </si>
  <si>
    <t>ค่าความนิยม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</si>
  <si>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</si>
  <si>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</si>
  <si>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</si>
  <si>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</si>
  <si>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กรรมการ  ______________________________      กรรมการ  ______________________________ 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</si>
  <si>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</si>
  <si>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</si>
  <si>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</si>
  <si>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</si>
  <si>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หุ้นกู้ที่ถึงกำหนดชำระภายในหนึ่งปี</t>
  </si>
  <si>
    <t>รายได้รอการตัดบัญชีที่ถึงกำหนด</t>
  </si>
  <si>
    <t>ชำระภายในหนึ่งปี</t>
  </si>
  <si>
    <t>ภาษีเงินได้ค้างจ่าย</t>
  </si>
  <si>
    <t>หนี้สินตามสัญญาเช่าส่วนที่ถึงกำหนด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</si>
  <si>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</si>
  <si>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</si>
  <si>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</si>
  <si>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</si>
  <si>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รายได้รอการตัดบัญชี</t>
  </si>
  <si>
    <t>หนี้สินตามสัญญาเช่า</t>
  </si>
  <si>
    <t>หนี้สินภาษีเงินได้รอการตัดบัญชี</t>
  </si>
  <si>
    <t>เงินมัดจำจากสัญญาเช่าระยะยาว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</si>
  <si>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</si>
  <si>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</si>
  <si>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</si>
  <si>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</si>
  <si>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</si>
  <si>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</si>
  <si>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</si>
  <si>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 จำนวน 15,677,730,186 หุ้น</t>
  </si>
  <si>
    <t>มูลค่าที่ตราไว้ หุ้นละ 0.10 บาท</t>
  </si>
  <si>
    <t>ทุนที่ออกและชำระแล้ว</t>
  </si>
  <si>
    <t xml:space="preserve">หุ้นสามัญ จำนวน 14,946,834,679 หุ้น </t>
  </si>
  <si>
    <t>มูลค่าที่ได้รับชำระแล้ว หุ้นละ 0.10 บาท</t>
  </si>
  <si>
    <t>ส่วนเกินมูลค่าหุ้นสามัญ</t>
  </si>
  <si>
    <t>ส่วนเกินทุนจากการแลกหุ้น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</si>
  <si>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</si>
  <si>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</si>
  <si>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</si>
  <si>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</si>
  <si>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</si>
  <si>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</si>
  <si>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</si>
  <si>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</si>
  <si>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</si>
  <si>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รายได้จากการให้เช่าและบริการ</t>
  </si>
  <si>
    <t>รายได้จากการขายอสังหาริมทรัพย์</t>
  </si>
  <si>
    <t>รายได้จากการขายสินค้า</t>
  </si>
  <si>
    <t>ต้นทุนจากการให้เช่าและบริการ</t>
  </si>
  <si>
    <t>ต้นทุนจากการขายอสังหาริมทรัพย์</t>
  </si>
  <si>
    <t>ต้นทุนจากการขายสินค้า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</si>
  <si>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</si>
  <si>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</si>
  <si>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</si>
  <si>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</si>
  <si>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</si>
  <si>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ส่วนแบ่งกำไรจากบริษัทร่วมและการร่วมค้า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</si>
  <si>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</si>
  <si>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</si>
  <si>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</si>
  <si>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</si>
  <si>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รายการที่จะไม่จัดประเภทรายการใหม่เข้าไปไว้</t>
  </si>
  <si>
    <t>ในกำไรหรือขาดทุนในภายหลัง</t>
  </si>
  <si>
    <t>การเปลี่ยนแปลงในมูลค่ายุติธรรมของสินทรัพย์ทางการเงิน</t>
  </si>
  <si>
    <t>ที่วัดมูลค่าด้วยมูลค่ายุติธรรมผ่านกำไรขาดทุนเบ็ดเสร็จอื่น</t>
  </si>
  <si>
    <t>การวัดมูลค่าใหม่ของภาระผูกพันผลประโยชน์พนักงาน</t>
  </si>
  <si>
    <t>ภาษีเงินได้ของรายการที่จะไม่จัดประเภทรายการใหม่</t>
  </si>
  <si>
    <t>เข้าไปไว้ในกำไรหรือขาดทุนในภายหลัง</t>
  </si>
  <si>
    <t>รวมรายการที่จะไม่จัดประเภทรายการใหม่</t>
  </si>
  <si>
    <t>รายการที่จะจัดประเภทรายการใหม่เข้าไปไว้</t>
  </si>
  <si>
    <t>ผลต่างของอัตราแลกเปลี่ยนจากการแปลงค่างบการเงิน</t>
  </si>
  <si>
    <t>บริษัทร่วมและการร่วมค้าตามวิธีส่วนได้เสีย</t>
  </si>
  <si>
    <t>รวมรายการที่จะจัดประเภทรายการใหม่</t>
  </si>
  <si>
    <t>กำไรเบ็ดเสร็จรวมสำหรับปี</t>
  </si>
  <si>
    <t>การแบ่งปันกำไร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</si>
  <si>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</si>
  <si>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</si>
  <si>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</si>
  <si>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</si>
  <si>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</si>
  <si>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งบแสดงการเปลี่ยนแปลงส่วนของเจ้าของ</t>
  </si>
  <si>
    <t>การวัดมูลค่าใหม่</t>
  </si>
  <si>
    <t>การวัดมูลค่าสินทรัพย์</t>
  </si>
  <si>
    <t>ส่วนแบ่งกำไรขาดทุน</t>
  </si>
  <si>
    <t>การเปลี่ยนแปลง</t>
  </si>
  <si>
    <t>รวม</t>
  </si>
  <si>
    <t>จัดสรรแล้ว -</t>
  </si>
  <si>
    <t>ของภาระผูกพัน</t>
  </si>
  <si>
    <t>ทางการเงินด้วย</t>
  </si>
  <si>
    <t>เบ็ดเสร็จอื่นของ</t>
  </si>
  <si>
    <t>ส่วนได้เสีย</t>
  </si>
  <si>
    <t>ส่วนของผู้เป็น</t>
  </si>
  <si>
    <t>ทุนที่ออกและ</t>
  </si>
  <si>
    <t>ส่วนเกินมูลค่า</t>
  </si>
  <si>
    <t>ส่วนเกินทุน</t>
  </si>
  <si>
    <t>ทุนสำรองตาม</t>
  </si>
  <si>
    <t>การแปลงค่า</t>
  </si>
  <si>
    <t>ผลประโยชน์</t>
  </si>
  <si>
    <t>มูลค่ายุติธรรมผ่าน</t>
  </si>
  <si>
    <t>บริษัทร่วมและ</t>
  </si>
  <si>
    <t>ของบริษัทใหญ่</t>
  </si>
  <si>
    <t>เจ้าของของ</t>
  </si>
  <si>
    <t>ที่ไม่มีอำนาจ</t>
  </si>
  <si>
    <t>รวมส่วนของ</t>
  </si>
  <si>
    <t>ชำระแล้ว</t>
  </si>
  <si>
    <t>หุ้นสามัญ</t>
  </si>
  <si>
    <t>จากการแลกหุ้น</t>
  </si>
  <si>
    <t>กฎหมาย</t>
  </si>
  <si>
    <t>งบการเงิน</t>
  </si>
  <si>
    <t>พนักงาน</t>
  </si>
  <si>
    <t>การร่วมค้า</t>
  </si>
  <si>
    <t>ในบริษัทย่อย</t>
  </si>
  <si>
    <t>บริษัทใหญ่</t>
  </si>
  <si>
    <t>ควบคุม</t>
  </si>
  <si>
    <t>เจ้าของ</t>
  </si>
  <si>
    <t>การเปลี่ยนแปลงส่วนได้เสียของ</t>
  </si>
  <si>
    <t>บริษัทใหญ่ในบริษัทย่อย</t>
  </si>
  <si>
    <t>เงินปันผลจ่าย</t>
  </si>
  <si>
    <t>เงินปันผลจ่ายจากบริษัทย่อยแก่</t>
  </si>
  <si>
    <t>กำไร (ขาดทุน) เบ็ดเสร็จรวมสำหรับปี</t>
  </si>
  <si>
    <t>ยอดคงเหลือ ณ สิ้นปี พ.ศ. 2565</t>
  </si>
  <si>
    <t>ผลประโยชน์พนักงาน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</si>
  <si>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</si>
  <si>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</si>
  <si>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</si>
  <si>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 xml:space="preserve">ค่าเสื่อมราคา </t>
  </si>
  <si>
    <t xml:space="preserve">ค่าตัดจำหน่าย </t>
  </si>
  <si>
    <t>ที่วัดมูลค่าด้วยมูลค่ายุติธรรมผ่านกำไรหรือขาดทุน</t>
  </si>
  <si>
    <t>ขาดทุนจากการจำหน่ายเงินลงทุนในบริษัทย่อย</t>
  </si>
  <si>
    <t>รายได้ดอกเบี้ย</t>
  </si>
  <si>
    <t>รายได้เงินปันผล</t>
  </si>
  <si>
    <t>การเปลี่ยนแปลงของสินทรัพย์และหนี้สินในการดำเนินงาน</t>
  </si>
  <si>
    <t>จ่ายผลประโยชน์พนักงาน</t>
  </si>
  <si>
    <t>กระแสเงินสดจากการดำเนินงาน</t>
  </si>
  <si>
    <t>ดอกเบี้ยรับ</t>
  </si>
  <si>
    <t>ดอกเบี้ยจ่าย</t>
  </si>
  <si>
    <t>เงินปันผลรับ</t>
  </si>
  <si>
    <t>ภาษีเงินได้รับคืน</t>
  </si>
  <si>
    <t>ภาษีเงินได้จ่าย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</si>
  <si>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</si>
  <si>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</si>
  <si>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เงินสดจ่ายเพื่อซื้อสินทรัพย์ทางการเงิน</t>
  </si>
  <si>
    <t>ที่วัดมูลค่าด้วยวิธีราคาทุนตัดจำหน่าย</t>
  </si>
  <si>
    <t>เงินสดรับจากการลดทุนของบริษัทร่วม</t>
  </si>
  <si>
    <t>เงินสดจ่ายเพื่อลงทุนในบริษัทย่อย</t>
  </si>
  <si>
    <t>เงินสดรับจากการจำหน่ายเงินลงทุนในบริษัทย่อย</t>
  </si>
  <si>
    <t>เงินสดจ่ายเพื่อส่วนได้เสียในการร่วมค้า</t>
  </si>
  <si>
    <t>เงินสดรับจากการลดทุนของส่วนได้เสียในการร่วมค้า</t>
  </si>
  <si>
    <t>เงินสดรับจากการจำหน่ายส่วนได้เสียในการร่วมค้า</t>
  </si>
  <si>
    <t>เงินสดจ่ายเพื่อซื้ออสังหาริมทรัพย์เพื่อการลงทุน</t>
  </si>
  <si>
    <t>ดอกเบี้ยจ่ายที่ถือเป็นอสังหาริมทรัพย์เพื่อการลงทุน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</si>
  <si>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</si>
  <si>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</si>
  <si>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</si>
  <si>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เงินสดจ่ายภาษีเงินได้จากการจำหน่ายอสังหาริมทรัพย์</t>
  </si>
  <si>
    <t>เงินสดสุทธิได้มาจาก (ใช้ไปใน) กิจกรรมลงทุน</t>
  </si>
  <si>
    <t xml:space="preserve">กระแสเงินสดจากกิจกรรมจัดหาเงิน </t>
  </si>
  <si>
    <t>เงินสดรับจากหุ้นกู้</t>
  </si>
  <si>
    <t>เงินสดจ่ายในการออกหุ้นกู้</t>
  </si>
  <si>
    <t>เงินสดจ่ายคืนหุ้นกู้</t>
  </si>
  <si>
    <t>เงินสดจ่ายคืนหนี้สินตามสัญญาเช่า</t>
  </si>
  <si>
    <t>เงินสดจ่ายแก่ส่วนได้เสียที่ไม่มีอำนาจควบคุม</t>
  </si>
  <si>
    <t>เงินสดสุทธิได้ใช้ไปในกิจกรรมจัดหาเงิน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</si>
  <si>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</si>
  <si>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</si>
  <si>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ผลกระทบจากอัตราแลกเปลี่ยนของเงินสดและ</t>
  </si>
  <si>
    <t>รายการเทียบเท่าเงินสด</t>
  </si>
  <si>
    <t>เงินสดและรายการเทียบเท่าเงินสดสิ้นปี</t>
  </si>
  <si>
    <t>รายการที่มิใช่เงินสด</t>
  </si>
  <si>
    <t>เจ้าหนี้จากการซื้ออสังหาริมทรัพย์เพื่อการลงทุน</t>
  </si>
  <si>
    <t>เจ้าหนี้จากการซื้อที่ดิน อาคารและอุปกรณ์</t>
  </si>
  <si>
    <t>สินทรัพย์และหนี้สินตามสัญญาเช่าที่เพิ่มขึ้นจากสัญญาใหม่</t>
  </si>
  <si>
    <t>ยกเลิกสินทรัพย์สิทธิการใช้</t>
  </si>
  <si>
    <t>ยกเลิกหนี้สินตามสัญญาเช่า</t>
  </si>
  <si>
    <t>โอนจากต้นทุนการพัฒนาอสังหาริมทรัพย์ไป</t>
  </si>
  <si>
    <t>เงินปันผลค้างจ่าย</t>
  </si>
  <si>
    <t>(กลับรายการ) จากการด้อยค่าสินทรัพย์ทางการเงิน</t>
  </si>
  <si>
    <t>ยอดคงเหลือ ณ ต้นปี พ.ศ. 2565</t>
  </si>
  <si>
    <t>ยอดคงเหลือ ณ สิ้นปี พ.ศ. 2566</t>
  </si>
  <si>
    <t>ณ วันที่ 31 ธันวาคม พ.ศ. 2566</t>
  </si>
  <si>
    <t>พ.ศ. 2566</t>
  </si>
  <si>
    <t>สำหรับปีสิ้นสุดวันที่ 31 ธันวาคม พ.ศ. 2566</t>
  </si>
  <si>
    <t>เงินสดจ่ายให้กู้ยืมระยะสั้นแก่กิจการที่เกี่ยวข้องกัน</t>
  </si>
  <si>
    <t>เงินสดรับคืนจากการให้กู้ยืมระยะสั้นแก่กิจการที่เกี่ยวข้องกัน</t>
  </si>
  <si>
    <t>เงินสดจ่ายให้กู้ยืมระยะยาวแก่กิจการที่เกี่ยวข้องกัน</t>
  </si>
  <si>
    <t>เงินสดรับคืนจากการให้กู้ยืมระยะยาวแก่กิจการที่เกี่ยวข้องกัน</t>
  </si>
  <si>
    <t>เงินฝากธนาคารที่มีข้อจำกัดในการเบิกถอน</t>
  </si>
  <si>
    <t>เงินสดรับจากส่วนได้เสียที่ไม่มีอำนาจควบคุม</t>
  </si>
  <si>
    <t>เงินปันผลจ่ายจากบริษัทย่อย</t>
  </si>
  <si>
    <t>แก่ส่วนได้เสียที่ไม่มีอำนาจควบคุม</t>
  </si>
  <si>
    <t>สิ่งตอบแทนที่จะจ่ายในอนาคตจากการซื้อธุรกิจ</t>
  </si>
  <si>
    <t>รับโอนหุ้นโดยไม่ต้องจ่ายค่าตอบแทน</t>
  </si>
  <si>
    <t>กำไรจากการจำหน่ายอสังหาริมทรัพย์เพื่อการลงทุน</t>
  </si>
  <si>
    <t>กำไรจากการเปลี่ยนแปลงส่วนได้เสียในกิจการร่วมค้า</t>
  </si>
  <si>
    <t>กำไรจากการจำหน่ายเงินลงทุนในกิจการร่วมค้า</t>
  </si>
  <si>
    <t>กำไรจากการจำหน่ายที่ดิน อาคาร และอุปกรณ์</t>
  </si>
  <si>
    <t>(กำไร) ขาดทุนจากอัตราแลกเปลี่ยน</t>
  </si>
  <si>
    <t>ขาดทุนเบ็ดเสร็จอื่นสำหรับปี - สุทธิจากภาษี</t>
  </si>
  <si>
    <t>ขาดทุนจากการด้อยค่าในส่วนได้เสียในการร่วมค้า</t>
  </si>
  <si>
    <t>ขาดทุนจากการตัดจำหน่ายอสังหาริมทรัพย์เพื่อการลงทุน</t>
  </si>
  <si>
    <t>เงินให้กู้ระยะสั้นแก่กิจการที่เกี่ยวข้องกัน</t>
  </si>
  <si>
    <t>เงินให้กู้ระยะยาวแก่กิจการที่เกี่ยวข้องกัน</t>
  </si>
  <si>
    <t>เงินกู้ระยะสั้น</t>
  </si>
  <si>
    <t>เงินกู้ระยะสั้นจากกิจการที่เกี่ยวข้องกัน</t>
  </si>
  <si>
    <t>เงินกู้ระยะยาวที่ถึงกำหนดชำระภายในหนึ่งปี</t>
  </si>
  <si>
    <t>เงินกู้ระยะยาว</t>
  </si>
  <si>
    <t>เงินสดรับจากเงินกู้ระยะสั้น</t>
  </si>
  <si>
    <t>เงินสดจ่ายค่าธรรมเนียมเงินกู้ระยะสั้น</t>
  </si>
  <si>
    <t>เงินสดรับจากเงินกู้ระยะสั้นจากกิจการที่เกี่ยวข้องกัน</t>
  </si>
  <si>
    <t>เงินสดจ่ายคืนเงินกู้ระยะสั้นจากกิจการที่เกี่ยวข้องกัน</t>
  </si>
  <si>
    <t>เงินสดรับจากเงินกู้ระยะยาว</t>
  </si>
  <si>
    <t>เงินสดจ่ายค่าธรรมเนียมเงินกู้ระยะยาว</t>
  </si>
  <si>
    <t>เงินสดจ่ายคืนเงินกู้ระยะยาว</t>
  </si>
  <si>
    <t>ส่วนแบ่งกำไร(ขาดทุน)เบ็ดเสร็จอื่นของ</t>
  </si>
  <si>
    <t>โอนเงินจ่ายล่วงหน้าเป็นต้นทุนการพัฒนาอสังหาริมทรัพย์</t>
  </si>
  <si>
    <t>เงินสดจ่ายคืนเงินกู้ระยะสั้น</t>
  </si>
  <si>
    <t>15, 16, 28</t>
  </si>
  <si>
    <t>สินทรัพย์อนุพันธ์ทางการเงิน</t>
  </si>
  <si>
    <t>หนี้สินอนุพันธ์ทางการเงิน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</si>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</sst>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;\(#,##0\);&quot;-&quot;"/>
    <numFmt numFmtId="165" formatCode="#,##0;\(#,##0\)"/>
    <numFmt numFmtId="166" formatCode="_(* #,##0_);_(* \(#,##0\);_(* &quot;-&quot;_)\ \ \ \ \ ;_(@_)"/>
    <numFmt numFmtId="167" formatCode="#,##0;\(#,##0\);\-"/>
    <numFmt numFmtId="168" formatCode="#,##0.0000;\(#,##0.0000\);\-"/>
    <numFmt numFmtId="169" formatCode="0.000"/>
    <numFmt numFmtId="170" formatCode="#,##0.00;\(#,##0.00\);&quot;-&quot;"/>
    <numFmt numFmtId="171" formatCode="_(* #,##0_);_(* \(#,##0\);_(* &quot;-&quot;??_);_(@_)"/>
  </numFmts>
  <fonts count="25" x14ac:knownFonts="1">
    <font>
      <sz val="11"/>
      <color rgb="FF000000"/>
      <name val="Calibri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1"/>
      <name val="Calibri"/>
      <family val="2"/>
    </font>
    <font>
      <b/>
      <sz val="12"/>
      <color rgb="FF000000"/>
      <name val="Browallia New"/>
      <family val="2"/>
    </font>
    <font>
      <sz val="12"/>
      <color theme="1"/>
      <name val="Browallia New"/>
      <family val="2"/>
    </font>
    <font>
      <sz val="11"/>
      <color theme="1"/>
      <name val="Browallia New"/>
      <family val="2"/>
    </font>
    <font>
      <b/>
      <sz val="11"/>
      <color theme="1"/>
      <name val="Browallia New"/>
      <family val="2"/>
    </font>
    <font>
      <b/>
      <sz val="12"/>
      <color theme="1"/>
      <name val="Browallia New"/>
      <family val="2"/>
    </font>
    <font>
      <sz val="13"/>
      <color rgb="FF000000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1"/>
      <name val="Browallia New"/>
      <family val="2"/>
    </font>
    <font>
      <sz val="13"/>
      <name val="Browallia New"/>
      <family val="2"/>
    </font>
    <font>
      <sz val="11"/>
      <color theme="1"/>
      <name val="Browallia New"/>
      <family val="2"/>
    </font>
    <font>
      <b/>
      <sz val="11"/>
      <color theme="1"/>
      <name val="Browallia New"/>
      <family val="2"/>
    </font>
    <font>
      <b/>
      <sz val="11"/>
      <color rgb="FF000000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b/>
      <sz val="12"/>
      <color rgb="FF000000"/>
      <name val="Browallia New"/>
      <family val="2"/>
    </font>
    <font>
      <sz val="12"/>
      <name val="Browallia New"/>
      <family val="2"/>
    </font>
    <font>
      <sz val="11"/>
      <color rgb="FF000000"/>
      <name val="Calibri"/>
      <family val="2"/>
      <scheme val="minor"/>
    </font>
    <font>
      <b/>
      <sz val="13"/>
      <name val="Browallia New"/>
      <family val="2"/>
    </font>
    <font>
      <sz val="11"/>
      <name val="Calibri"/>
      <family val="2"/>
      <scheme val="minor"/>
    </font>
    <font>
      <i/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21" fillId="0" borderId="0" applyFont="0" applyFill="0" applyBorder="0" applyAlignment="0" applyProtection="0"/>
  </cellStyleXfs>
  <cellXfs count="208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38" fontId="2" fillId="0" borderId="1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0" fontId="4" fillId="0" borderId="1" xfId="0" applyFont="1" applyBorder="1" applyAlignment="1">
      <alignment vertical="center"/>
    </xf>
    <xf numFmtId="164" fontId="7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left" vertical="center" wrapText="1"/>
    </xf>
    <xf numFmtId="164" fontId="6" fillId="0" borderId="0" xfId="0" applyNumberFormat="1" applyFont="1" applyAlignment="1">
      <alignment horizontal="center" vertical="center" wrapText="1"/>
    </xf>
    <xf numFmtId="38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64" fontId="8" fillId="0" borderId="0" xfId="0" applyNumberFormat="1" applyFont="1" applyAlignment="1">
      <alignment horizontal="left" vertical="center" wrapText="1"/>
    </xf>
    <xf numFmtId="164" fontId="8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left" vertical="center"/>
    </xf>
    <xf numFmtId="0" fontId="10" fillId="0" borderId="0" xfId="0" applyFont="1" applyAlignment="1">
      <alignment vertical="center"/>
    </xf>
    <xf numFmtId="164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vertical="center"/>
    </xf>
    <xf numFmtId="164" fontId="11" fillId="0" borderId="1" xfId="0" applyNumberFormat="1" applyFont="1" applyBorder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165" fontId="11" fillId="0" borderId="0" xfId="0" applyNumberFormat="1" applyFont="1" applyAlignment="1">
      <alignment vertical="center"/>
    </xf>
    <xf numFmtId="167" fontId="11" fillId="0" borderId="0" xfId="0" applyNumberFormat="1" applyFont="1" applyAlignment="1">
      <alignment vertical="center"/>
    </xf>
    <xf numFmtId="165" fontId="10" fillId="0" borderId="0" xfId="0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0" fontId="9" fillId="0" borderId="0" xfId="0" applyFont="1"/>
    <xf numFmtId="0" fontId="14" fillId="0" borderId="0" xfId="0" applyFont="1" applyAlignment="1">
      <alignment vertical="center"/>
    </xf>
    <xf numFmtId="164" fontId="15" fillId="0" borderId="0" xfId="0" applyNumberFormat="1" applyFont="1" applyAlignment="1">
      <alignment horizontal="left" vertical="center"/>
    </xf>
    <xf numFmtId="164" fontId="14" fillId="0" borderId="0" xfId="0" applyNumberFormat="1" applyFont="1" applyAlignment="1">
      <alignment vertical="center"/>
    </xf>
    <xf numFmtId="164" fontId="14" fillId="0" borderId="0" xfId="0" applyNumberFormat="1" applyFont="1" applyAlignment="1">
      <alignment horizontal="left" vertical="center"/>
    </xf>
    <xf numFmtId="164" fontId="15" fillId="0" borderId="0" xfId="0" applyNumberFormat="1" applyFont="1" applyAlignment="1">
      <alignment vertical="center"/>
    </xf>
    <xf numFmtId="164" fontId="15" fillId="0" borderId="0" xfId="0" applyNumberFormat="1" applyFont="1" applyAlignment="1">
      <alignment horizontal="left" vertical="center" wrapText="1"/>
    </xf>
    <xf numFmtId="164" fontId="15" fillId="0" borderId="1" xfId="0" applyNumberFormat="1" applyFont="1" applyBorder="1" applyAlignment="1">
      <alignment horizontal="center" vertical="center"/>
    </xf>
    <xf numFmtId="164" fontId="14" fillId="0" borderId="0" xfId="0" applyNumberFormat="1" applyFont="1" applyAlignment="1">
      <alignment horizontal="center" vertical="center" wrapText="1"/>
    </xf>
    <xf numFmtId="164" fontId="14" fillId="0" borderId="0" xfId="0" applyNumberFormat="1" applyFont="1" applyAlignment="1">
      <alignment horizontal="left" vertical="center" wrapText="1"/>
    </xf>
    <xf numFmtId="164" fontId="14" fillId="0" borderId="0" xfId="0" applyNumberFormat="1" applyFont="1" applyAlignment="1">
      <alignment vertical="center" wrapText="1"/>
    </xf>
    <xf numFmtId="164" fontId="17" fillId="0" borderId="0" xfId="0" applyNumberFormat="1" applyFont="1" applyAlignment="1">
      <alignment horizontal="left" vertical="center" wrapText="1"/>
    </xf>
    <xf numFmtId="164" fontId="18" fillId="0" borderId="0" xfId="0" applyNumberFormat="1" applyFont="1" applyAlignment="1">
      <alignment horizontal="right" vertical="center"/>
    </xf>
    <xf numFmtId="164" fontId="18" fillId="0" borderId="0" xfId="0" applyNumberFormat="1" applyFont="1" applyAlignment="1">
      <alignment vertical="center"/>
    </xf>
    <xf numFmtId="164" fontId="17" fillId="0" borderId="0" xfId="0" applyNumberFormat="1" applyFont="1" applyAlignment="1">
      <alignment vertical="center"/>
    </xf>
    <xf numFmtId="164" fontId="17" fillId="0" borderId="0" xfId="0" applyNumberFormat="1" applyFont="1" applyAlignment="1">
      <alignment horizontal="left" vertical="center"/>
    </xf>
    <xf numFmtId="164" fontId="18" fillId="0" borderId="0" xfId="0" applyNumberFormat="1" applyFont="1" applyAlignment="1">
      <alignment horizontal="left" vertical="center"/>
    </xf>
    <xf numFmtId="164" fontId="17" fillId="0" borderId="0" xfId="0" applyNumberFormat="1" applyFont="1" applyAlignment="1">
      <alignment horizontal="right" vertical="center"/>
    </xf>
    <xf numFmtId="164" fontId="17" fillId="0" borderId="1" xfId="0" applyNumberFormat="1" applyFont="1" applyBorder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164" fontId="18" fillId="0" borderId="0" xfId="0" applyNumberFormat="1" applyFont="1" applyAlignment="1">
      <alignment vertical="center" wrapText="1"/>
    </xf>
    <xf numFmtId="0" fontId="11" fillId="0" borderId="1" xfId="0" applyFont="1" applyBorder="1" applyAlignment="1">
      <alignment vertical="center"/>
    </xf>
    <xf numFmtId="0" fontId="10" fillId="0" borderId="0" xfId="0" applyFont="1" applyAlignment="1">
      <alignment vertical="center" wrapText="1"/>
    </xf>
    <xf numFmtId="164" fontId="10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vertical="center" wrapText="1"/>
    </xf>
    <xf numFmtId="38" fontId="11" fillId="0" borderId="0" xfId="0" applyNumberFormat="1" applyFont="1" applyAlignment="1">
      <alignment horizontal="center" vertical="center" wrapText="1"/>
    </xf>
    <xf numFmtId="38" fontId="11" fillId="0" borderId="0" xfId="0" applyNumberFormat="1" applyFont="1" applyAlignment="1">
      <alignment vertical="center"/>
    </xf>
    <xf numFmtId="0" fontId="11" fillId="0" borderId="0" xfId="0" applyFont="1"/>
    <xf numFmtId="165" fontId="11" fillId="0" borderId="0" xfId="0" applyNumberFormat="1" applyFont="1" applyAlignment="1">
      <alignment vertical="top"/>
    </xf>
    <xf numFmtId="38" fontId="11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165" fontId="11" fillId="0" borderId="0" xfId="0" applyNumberFormat="1" applyFont="1" applyAlignment="1">
      <alignment horizontal="center" vertical="center"/>
    </xf>
    <xf numFmtId="38" fontId="2" fillId="0" borderId="8" xfId="0" applyNumberFormat="1" applyFont="1" applyBorder="1" applyAlignment="1">
      <alignment vertical="center"/>
    </xf>
    <xf numFmtId="38" fontId="5" fillId="0" borderId="8" xfId="0" applyNumberFormat="1" applyFont="1" applyBorder="1" applyAlignment="1">
      <alignment vertical="center"/>
    </xf>
    <xf numFmtId="0" fontId="5" fillId="0" borderId="8" xfId="0" applyFont="1" applyBorder="1" applyAlignment="1">
      <alignment vertical="center"/>
    </xf>
    <xf numFmtId="164" fontId="10" fillId="0" borderId="1" xfId="0" applyNumberFormat="1" applyFont="1" applyBorder="1" applyAlignment="1">
      <alignment horizontal="right" vertical="center"/>
    </xf>
    <xf numFmtId="164" fontId="11" fillId="0" borderId="2" xfId="0" applyNumberFormat="1" applyFont="1" applyBorder="1" applyAlignment="1">
      <alignment horizontal="right" vertical="center"/>
    </xf>
    <xf numFmtId="167" fontId="11" fillId="0" borderId="2" xfId="0" applyNumberFormat="1" applyFont="1" applyBorder="1" applyAlignment="1">
      <alignment horizontal="right" vertical="center"/>
    </xf>
    <xf numFmtId="164" fontId="10" fillId="0" borderId="2" xfId="0" applyNumberFormat="1" applyFont="1" applyBorder="1" applyAlignment="1">
      <alignment vertical="center" wrapText="1"/>
    </xf>
    <xf numFmtId="164" fontId="11" fillId="0" borderId="0" xfId="0" applyNumberFormat="1" applyFont="1" applyAlignment="1">
      <alignment vertical="center" wrapText="1"/>
    </xf>
    <xf numFmtId="164" fontId="10" fillId="0" borderId="1" xfId="0" applyNumberFormat="1" applyFont="1" applyBorder="1" applyAlignment="1">
      <alignment vertical="center" wrapText="1"/>
    </xf>
    <xf numFmtId="171" fontId="11" fillId="0" borderId="0" xfId="0" applyNumberFormat="1" applyFont="1" applyAlignment="1">
      <alignment horizontal="right" vertical="center" wrapText="1"/>
    </xf>
    <xf numFmtId="164" fontId="11" fillId="0" borderId="2" xfId="0" applyNumberFormat="1" applyFont="1" applyBorder="1" applyAlignment="1">
      <alignment vertical="center"/>
    </xf>
    <xf numFmtId="164" fontId="11" fillId="0" borderId="3" xfId="0" applyNumberFormat="1" applyFont="1" applyBorder="1" applyAlignment="1">
      <alignment horizontal="right" vertical="center"/>
    </xf>
    <xf numFmtId="164" fontId="11" fillId="0" borderId="4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64" fontId="14" fillId="0" borderId="0" xfId="0" applyNumberFormat="1" applyFont="1" applyAlignment="1">
      <alignment horizontal="right" vertical="center"/>
    </xf>
    <xf numFmtId="164" fontId="15" fillId="0" borderId="6" xfId="0" applyNumberFormat="1" applyFont="1" applyBorder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164" fontId="14" fillId="0" borderId="0" xfId="0" applyNumberFormat="1" applyFont="1" applyAlignment="1">
      <alignment horizontal="right" vertical="center" wrapText="1"/>
    </xf>
    <xf numFmtId="164" fontId="16" fillId="0" borderId="0" xfId="0" applyNumberFormat="1" applyFont="1" applyAlignment="1">
      <alignment horizontal="right" vertical="center"/>
    </xf>
    <xf numFmtId="164" fontId="15" fillId="0" borderId="0" xfId="0" applyNumberFormat="1" applyFont="1" applyAlignment="1">
      <alignment horizontal="right" vertical="center" wrapText="1"/>
    </xf>
    <xf numFmtId="164" fontId="15" fillId="0" borderId="0" xfId="0" applyNumberFormat="1" applyFont="1" applyAlignment="1">
      <alignment horizontal="center" vertical="center"/>
    </xf>
    <xf numFmtId="164" fontId="15" fillId="0" borderId="1" xfId="0" applyNumberFormat="1" applyFont="1" applyBorder="1" applyAlignment="1">
      <alignment horizontal="right" vertical="center"/>
    </xf>
    <xf numFmtId="164" fontId="14" fillId="0" borderId="1" xfId="0" applyNumberFormat="1" applyFont="1" applyBorder="1" applyAlignment="1">
      <alignment horizontal="right" vertical="center" wrapText="1"/>
    </xf>
    <xf numFmtId="164" fontId="6" fillId="0" borderId="0" xfId="0" applyNumberFormat="1" applyFont="1" applyAlignment="1">
      <alignment horizontal="right" vertical="center" wrapText="1"/>
    </xf>
    <xf numFmtId="164" fontId="5" fillId="0" borderId="8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164" fontId="18" fillId="0" borderId="0" xfId="0" applyNumberFormat="1" applyFont="1" applyAlignment="1">
      <alignment horizontal="right" vertical="center" wrapText="1"/>
    </xf>
    <xf numFmtId="164" fontId="17" fillId="0" borderId="0" xfId="0" applyNumberFormat="1" applyFont="1" applyAlignment="1">
      <alignment horizontal="center" vertical="center"/>
    </xf>
    <xf numFmtId="164" fontId="19" fillId="0" borderId="0" xfId="0" applyNumberFormat="1" applyFont="1" applyAlignment="1">
      <alignment horizontal="right" vertical="center"/>
    </xf>
    <xf numFmtId="164" fontId="17" fillId="0" borderId="1" xfId="0" applyNumberFormat="1" applyFont="1" applyBorder="1" applyAlignment="1">
      <alignment horizontal="right" vertical="center"/>
    </xf>
    <xf numFmtId="164" fontId="18" fillId="0" borderId="1" xfId="0" applyNumberFormat="1" applyFont="1" applyBorder="1" applyAlignment="1">
      <alignment horizontal="right" vertical="center" wrapText="1"/>
    </xf>
    <xf numFmtId="164" fontId="5" fillId="0" borderId="0" xfId="0" applyNumberFormat="1" applyFont="1" applyAlignment="1">
      <alignment horizontal="right" vertical="center" wrapText="1"/>
    </xf>
    <xf numFmtId="170" fontId="5" fillId="0" borderId="0" xfId="0" applyNumberFormat="1" applyFont="1" applyAlignment="1">
      <alignment horizontal="right" vertical="center" wrapText="1"/>
    </xf>
    <xf numFmtId="164" fontId="10" fillId="0" borderId="0" xfId="0" applyNumberFormat="1" applyFont="1" applyAlignment="1">
      <alignment vertical="center" wrapText="1"/>
    </xf>
    <xf numFmtId="164" fontId="11" fillId="0" borderId="2" xfId="0" applyNumberFormat="1" applyFont="1" applyBorder="1" applyAlignment="1">
      <alignment vertical="center" wrapText="1"/>
    </xf>
    <xf numFmtId="164" fontId="11" fillId="0" borderId="2" xfId="0" applyNumberFormat="1" applyFont="1" applyBorder="1" applyAlignment="1">
      <alignment horizontal="right" vertical="center" wrapText="1"/>
    </xf>
    <xf numFmtId="164" fontId="11" fillId="0" borderId="3" xfId="0" applyNumberFormat="1" applyFont="1" applyBorder="1" applyAlignment="1">
      <alignment vertical="center" wrapText="1"/>
    </xf>
    <xf numFmtId="164" fontId="11" fillId="0" borderId="7" xfId="0" applyNumberFormat="1" applyFont="1" applyBorder="1" applyAlignment="1">
      <alignment vertical="center" wrapText="1"/>
    </xf>
    <xf numFmtId="164" fontId="11" fillId="0" borderId="7" xfId="0" applyNumberFormat="1" applyFont="1" applyBorder="1" applyAlignment="1">
      <alignment horizontal="right" vertical="center"/>
    </xf>
    <xf numFmtId="171" fontId="11" fillId="0" borderId="2" xfId="0" applyNumberFormat="1" applyFont="1" applyBorder="1" applyAlignment="1">
      <alignment horizontal="right" vertical="center" wrapText="1"/>
    </xf>
    <xf numFmtId="171" fontId="11" fillId="0" borderId="0" xfId="0" applyNumberFormat="1" applyFont="1" applyAlignment="1">
      <alignment horizontal="right" vertical="center"/>
    </xf>
    <xf numFmtId="164" fontId="11" fillId="0" borderId="8" xfId="0" applyNumberFormat="1" applyFont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right" vertical="center"/>
    </xf>
    <xf numFmtId="164" fontId="11" fillId="2" borderId="2" xfId="0" applyNumberFormat="1" applyFont="1" applyFill="1" applyBorder="1" applyAlignment="1">
      <alignment horizontal="right" vertical="center"/>
    </xf>
    <xf numFmtId="164" fontId="11" fillId="2" borderId="3" xfId="0" applyNumberFormat="1" applyFont="1" applyFill="1" applyBorder="1" applyAlignment="1">
      <alignment horizontal="right" vertical="center"/>
    </xf>
    <xf numFmtId="164" fontId="11" fillId="2" borderId="2" xfId="0" applyNumberFormat="1" applyFont="1" applyFill="1" applyBorder="1" applyAlignment="1">
      <alignment vertical="center"/>
    </xf>
    <xf numFmtId="167" fontId="11" fillId="2" borderId="2" xfId="0" applyNumberFormat="1" applyFont="1" applyFill="1" applyBorder="1" applyAlignment="1">
      <alignment horizontal="right" vertical="center"/>
    </xf>
    <xf numFmtId="164" fontId="11" fillId="2" borderId="4" xfId="0" applyNumberFormat="1" applyFont="1" applyFill="1" applyBorder="1" applyAlignment="1">
      <alignment horizontal="right" vertical="center"/>
    </xf>
    <xf numFmtId="164" fontId="14" fillId="2" borderId="0" xfId="0" applyNumberFormat="1" applyFont="1" applyFill="1" applyAlignment="1">
      <alignment horizontal="right" vertical="center" wrapText="1"/>
    </xf>
    <xf numFmtId="164" fontId="14" fillId="2" borderId="2" xfId="0" applyNumberFormat="1" applyFont="1" applyFill="1" applyBorder="1" applyAlignment="1">
      <alignment horizontal="right" vertical="center" wrapText="1"/>
    </xf>
    <xf numFmtId="164" fontId="14" fillId="2" borderId="1" xfId="0" applyNumberFormat="1" applyFont="1" applyFill="1" applyBorder="1" applyAlignment="1">
      <alignment horizontal="right" vertical="center" wrapText="1"/>
    </xf>
    <xf numFmtId="164" fontId="14" fillId="2" borderId="4" xfId="0" applyNumberFormat="1" applyFont="1" applyFill="1" applyBorder="1" applyAlignment="1">
      <alignment horizontal="right" vertical="center" wrapText="1"/>
    </xf>
    <xf numFmtId="164" fontId="14" fillId="2" borderId="2" xfId="0" applyNumberFormat="1" applyFont="1" applyFill="1" applyBorder="1" applyAlignment="1">
      <alignment horizontal="right" vertical="center"/>
    </xf>
    <xf numFmtId="164" fontId="14" fillId="2" borderId="3" xfId="0" applyNumberFormat="1" applyFont="1" applyFill="1" applyBorder="1" applyAlignment="1">
      <alignment horizontal="right" vertical="center" wrapText="1"/>
    </xf>
    <xf numFmtId="164" fontId="18" fillId="2" borderId="0" xfId="0" applyNumberFormat="1" applyFont="1" applyFill="1" applyAlignment="1">
      <alignment horizontal="right" vertical="center" wrapText="1"/>
    </xf>
    <xf numFmtId="164" fontId="18" fillId="2" borderId="2" xfId="0" applyNumberFormat="1" applyFont="1" applyFill="1" applyBorder="1" applyAlignment="1">
      <alignment horizontal="right" vertical="center" wrapText="1"/>
    </xf>
    <xf numFmtId="164" fontId="18" fillId="2" borderId="3" xfId="0" applyNumberFormat="1" applyFont="1" applyFill="1" applyBorder="1" applyAlignment="1">
      <alignment horizontal="right" vertical="center" wrapText="1"/>
    </xf>
    <xf numFmtId="164" fontId="18" fillId="2" borderId="4" xfId="0" applyNumberFormat="1" applyFont="1" applyFill="1" applyBorder="1" applyAlignment="1">
      <alignment horizontal="right" vertical="center" wrapText="1"/>
    </xf>
    <xf numFmtId="164" fontId="10" fillId="2" borderId="2" xfId="0" applyNumberFormat="1" applyFont="1" applyFill="1" applyBorder="1" applyAlignment="1">
      <alignment vertical="center" wrapText="1"/>
    </xf>
    <xf numFmtId="164" fontId="11" fillId="2" borderId="2" xfId="0" applyNumberFormat="1" applyFont="1" applyFill="1" applyBorder="1" applyAlignment="1">
      <alignment vertical="center" wrapText="1"/>
    </xf>
    <xf numFmtId="164" fontId="11" fillId="2" borderId="2" xfId="0" applyNumberFormat="1" applyFont="1" applyFill="1" applyBorder="1" applyAlignment="1">
      <alignment horizontal="right" vertical="center" wrapText="1"/>
    </xf>
    <xf numFmtId="164" fontId="11" fillId="2" borderId="3" xfId="0" applyNumberFormat="1" applyFont="1" applyFill="1" applyBorder="1" applyAlignment="1">
      <alignment vertical="center" wrapText="1"/>
    </xf>
    <xf numFmtId="164" fontId="11" fillId="2" borderId="8" xfId="0" applyNumberFormat="1" applyFont="1" applyFill="1" applyBorder="1" applyAlignment="1">
      <alignment vertical="center" wrapText="1"/>
    </xf>
    <xf numFmtId="164" fontId="11" fillId="2" borderId="7" xfId="0" applyNumberFormat="1" applyFont="1" applyFill="1" applyBorder="1" applyAlignment="1">
      <alignment vertical="center" wrapText="1"/>
    </xf>
    <xf numFmtId="164" fontId="11" fillId="2" borderId="7" xfId="0" applyNumberFormat="1" applyFont="1" applyFill="1" applyBorder="1" applyAlignment="1">
      <alignment horizontal="right" vertical="center"/>
    </xf>
    <xf numFmtId="171" fontId="11" fillId="2" borderId="2" xfId="0" applyNumberFormat="1" applyFont="1" applyFill="1" applyBorder="1" applyAlignment="1">
      <alignment horizontal="right" vertical="center" wrapText="1"/>
    </xf>
    <xf numFmtId="171" fontId="11" fillId="2" borderId="0" xfId="0" applyNumberFormat="1" applyFont="1" applyFill="1" applyAlignment="1">
      <alignment horizontal="right" vertical="center" wrapText="1"/>
    </xf>
    <xf numFmtId="0" fontId="13" fillId="0" borderId="1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0" fontId="23" fillId="0" borderId="0" xfId="0" applyFont="1"/>
    <xf numFmtId="0" fontId="22" fillId="0" borderId="1" xfId="0" applyFont="1" applyBorder="1" applyAlignment="1">
      <alignment vertical="center"/>
    </xf>
    <xf numFmtId="164" fontId="13" fillId="0" borderId="1" xfId="0" applyNumberFormat="1" applyFont="1" applyBorder="1" applyAlignment="1">
      <alignment horizontal="right" vertical="center"/>
    </xf>
    <xf numFmtId="164" fontId="22" fillId="0" borderId="0" xfId="0" applyNumberFormat="1" applyFont="1" applyAlignment="1">
      <alignment horizontal="right" vertical="center"/>
    </xf>
    <xf numFmtId="0" fontId="22" fillId="0" borderId="0" xfId="0" applyFont="1" applyAlignment="1">
      <alignment vertical="center" wrapText="1"/>
    </xf>
    <xf numFmtId="0" fontId="22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164" fontId="22" fillId="0" borderId="1" xfId="0" applyNumberFormat="1" applyFont="1" applyBorder="1" applyAlignment="1">
      <alignment horizontal="right" vertical="center"/>
    </xf>
    <xf numFmtId="38" fontId="22" fillId="0" borderId="0" xfId="0" applyNumberFormat="1" applyFont="1" applyAlignment="1">
      <alignment vertical="center"/>
    </xf>
    <xf numFmtId="38" fontId="13" fillId="0" borderId="0" xfId="0" applyNumberFormat="1" applyFont="1" applyAlignment="1">
      <alignment vertical="center"/>
    </xf>
    <xf numFmtId="38" fontId="13" fillId="0" borderId="0" xfId="0" applyNumberFormat="1" applyFont="1" applyAlignment="1">
      <alignment horizontal="center" vertical="center"/>
    </xf>
    <xf numFmtId="164" fontId="13" fillId="2" borderId="2" xfId="0" applyNumberFormat="1" applyFont="1" applyFill="1" applyBorder="1" applyAlignment="1">
      <alignment horizontal="right" vertical="center"/>
    </xf>
    <xf numFmtId="164" fontId="13" fillId="0" borderId="2" xfId="0" applyNumberFormat="1" applyFont="1" applyBorder="1" applyAlignment="1">
      <alignment horizontal="right" vertical="center"/>
    </xf>
    <xf numFmtId="164" fontId="13" fillId="2" borderId="3" xfId="0" applyNumberFormat="1" applyFont="1" applyFill="1" applyBorder="1" applyAlignment="1">
      <alignment horizontal="right" vertical="center"/>
    </xf>
    <xf numFmtId="164" fontId="13" fillId="0" borderId="3" xfId="0" applyNumberFormat="1" applyFont="1" applyBorder="1" applyAlignment="1">
      <alignment horizontal="right" vertical="center"/>
    </xf>
    <xf numFmtId="164" fontId="13" fillId="2" borderId="2" xfId="0" applyNumberFormat="1" applyFont="1" applyFill="1" applyBorder="1" applyAlignment="1">
      <alignment vertical="center"/>
    </xf>
    <xf numFmtId="164" fontId="13" fillId="0" borderId="0" xfId="0" applyNumberFormat="1" applyFont="1" applyAlignment="1">
      <alignment vertical="center"/>
    </xf>
    <xf numFmtId="164" fontId="13" fillId="0" borderId="2" xfId="0" applyNumberFormat="1" applyFont="1" applyBorder="1" applyAlignment="1">
      <alignment vertical="center"/>
    </xf>
    <xf numFmtId="0" fontId="13" fillId="0" borderId="0" xfId="0" applyFont="1"/>
    <xf numFmtId="164" fontId="13" fillId="2" borderId="3" xfId="0" applyNumberFormat="1" applyFont="1" applyFill="1" applyBorder="1" applyAlignment="1">
      <alignment vertical="center"/>
    </xf>
    <xf numFmtId="164" fontId="13" fillId="0" borderId="3" xfId="0" applyNumberFormat="1" applyFont="1" applyBorder="1" applyAlignment="1">
      <alignment vertical="center"/>
    </xf>
    <xf numFmtId="164" fontId="13" fillId="2" borderId="4" xfId="0" applyNumberFormat="1" applyFont="1" applyFill="1" applyBorder="1" applyAlignment="1">
      <alignment horizontal="right" vertical="center"/>
    </xf>
    <xf numFmtId="164" fontId="13" fillId="0" borderId="4" xfId="0" applyNumberFormat="1" applyFont="1" applyBorder="1" applyAlignment="1">
      <alignment horizontal="right" vertical="center"/>
    </xf>
    <xf numFmtId="10" fontId="13" fillId="0" borderId="0" xfId="1" applyNumberFormat="1" applyFont="1" applyAlignment="1">
      <alignment horizontal="right" vertical="center"/>
    </xf>
    <xf numFmtId="165" fontId="13" fillId="0" borderId="0" xfId="0" applyNumberFormat="1" applyFont="1"/>
    <xf numFmtId="37" fontId="13" fillId="0" borderId="1" xfId="0" applyNumberFormat="1" applyFont="1" applyBorder="1" applyAlignment="1">
      <alignment vertical="center"/>
    </xf>
    <xf numFmtId="38" fontId="13" fillId="0" borderId="1" xfId="0" applyNumberFormat="1" applyFont="1" applyBorder="1" applyAlignment="1">
      <alignment vertical="center"/>
    </xf>
    <xf numFmtId="38" fontId="13" fillId="0" borderId="1" xfId="0" applyNumberFormat="1" applyFont="1" applyBorder="1" applyAlignment="1">
      <alignment horizontal="center" vertical="center"/>
    </xf>
    <xf numFmtId="38" fontId="24" fillId="0" borderId="0" xfId="0" applyNumberFormat="1" applyFont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164" fontId="22" fillId="2" borderId="2" xfId="0" applyNumberFormat="1" applyFont="1" applyFill="1" applyBorder="1" applyAlignment="1">
      <alignment horizontal="right" vertical="center" wrapText="1"/>
    </xf>
    <xf numFmtId="164" fontId="22" fillId="0" borderId="0" xfId="0" applyNumberFormat="1" applyFont="1" applyAlignment="1">
      <alignment horizontal="right" vertical="center" wrapText="1"/>
    </xf>
    <xf numFmtId="164" fontId="22" fillId="0" borderId="2" xfId="0" applyNumberFormat="1" applyFont="1" applyBorder="1" applyAlignment="1">
      <alignment horizontal="right" vertical="center" wrapText="1"/>
    </xf>
    <xf numFmtId="164" fontId="13" fillId="2" borderId="8" xfId="0" applyNumberFormat="1" applyFont="1" applyFill="1" applyBorder="1" applyAlignment="1">
      <alignment horizontal="right" vertical="center"/>
    </xf>
    <xf numFmtId="164" fontId="13" fillId="0" borderId="8" xfId="0" applyNumberFormat="1" applyFont="1" applyBorder="1" applyAlignment="1">
      <alignment horizontal="right" vertical="center"/>
    </xf>
    <xf numFmtId="164" fontId="13" fillId="0" borderId="0" xfId="0" applyNumberFormat="1" applyFont="1" applyAlignment="1">
      <alignment horizontal="right" vertical="center" wrapText="1"/>
    </xf>
    <xf numFmtId="166" fontId="13" fillId="0" borderId="0" xfId="0" applyNumberFormat="1" applyFont="1" applyAlignment="1">
      <alignment horizontal="center" vertical="center"/>
    </xf>
    <xf numFmtId="166" fontId="13" fillId="0" borderId="1" xfId="0" applyNumberFormat="1" applyFont="1" applyBorder="1" applyAlignment="1">
      <alignment horizontal="center" vertical="center"/>
    </xf>
    <xf numFmtId="166" fontId="22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165" fontId="13" fillId="0" borderId="0" xfId="0" applyNumberFormat="1" applyFont="1" applyAlignment="1">
      <alignment vertical="center"/>
    </xf>
    <xf numFmtId="164" fontId="13" fillId="2" borderId="2" xfId="0" applyNumberFormat="1" applyFont="1" applyFill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167" fontId="13" fillId="0" borderId="0" xfId="0" applyNumberFormat="1" applyFont="1" applyAlignment="1">
      <alignment vertical="center"/>
    </xf>
    <xf numFmtId="167" fontId="13" fillId="2" borderId="2" xfId="0" applyNumberFormat="1" applyFont="1" applyFill="1" applyBorder="1" applyAlignment="1">
      <alignment horizontal="center" vertical="center"/>
    </xf>
    <xf numFmtId="167" fontId="13" fillId="0" borderId="2" xfId="0" applyNumberFormat="1" applyFont="1" applyBorder="1" applyAlignment="1">
      <alignment horizontal="center" vertical="center"/>
    </xf>
    <xf numFmtId="167" fontId="13" fillId="2" borderId="3" xfId="0" applyNumberFormat="1" applyFont="1" applyFill="1" applyBorder="1" applyAlignment="1">
      <alignment horizontal="right" vertical="center"/>
    </xf>
    <xf numFmtId="167" fontId="13" fillId="0" borderId="3" xfId="0" applyNumberFormat="1" applyFont="1" applyBorder="1" applyAlignment="1">
      <alignment horizontal="right" vertical="center"/>
    </xf>
    <xf numFmtId="167" fontId="13" fillId="2" borderId="2" xfId="0" applyNumberFormat="1" applyFont="1" applyFill="1" applyBorder="1" applyAlignment="1">
      <alignment horizontal="right" vertical="center"/>
    </xf>
    <xf numFmtId="167" fontId="13" fillId="0" borderId="2" xfId="0" applyNumberFormat="1" applyFont="1" applyBorder="1" applyAlignment="1">
      <alignment horizontal="right" vertical="center"/>
    </xf>
    <xf numFmtId="165" fontId="22" fillId="0" borderId="0" xfId="0" applyNumberFormat="1" applyFont="1" applyAlignment="1">
      <alignment vertical="center"/>
    </xf>
    <xf numFmtId="37" fontId="13" fillId="0" borderId="1" xfId="0" applyNumberFormat="1" applyFont="1" applyBorder="1" applyAlignment="1">
      <alignment horizontal="center" vertical="center"/>
    </xf>
    <xf numFmtId="37" fontId="13" fillId="0" borderId="0" xfId="0" applyNumberFormat="1" applyFont="1" applyAlignment="1">
      <alignment vertical="center"/>
    </xf>
    <xf numFmtId="37" fontId="13" fillId="0" borderId="0" xfId="0" applyNumberFormat="1" applyFont="1" applyAlignment="1">
      <alignment horizontal="center" vertical="center"/>
    </xf>
    <xf numFmtId="164" fontId="22" fillId="2" borderId="2" xfId="0" applyNumberFormat="1" applyFont="1" applyFill="1" applyBorder="1" applyAlignment="1">
      <alignment horizontal="right" vertical="center"/>
    </xf>
    <xf numFmtId="164" fontId="22" fillId="0" borderId="2" xfId="0" applyNumberFormat="1" applyFont="1" applyBorder="1" applyAlignment="1">
      <alignment horizontal="right" vertical="center"/>
    </xf>
    <xf numFmtId="0" fontId="13" fillId="0" borderId="0" xfId="0" applyFont="1" applyAlignment="1">
      <alignment horizontal="left" vertical="center"/>
    </xf>
    <xf numFmtId="168" fontId="22" fillId="0" borderId="0" xfId="0" applyNumberFormat="1" applyFont="1" applyAlignment="1">
      <alignment horizontal="right" vertical="center"/>
    </xf>
    <xf numFmtId="168" fontId="13" fillId="2" borderId="4" xfId="0" applyNumberFormat="1" applyFont="1" applyFill="1" applyBorder="1" applyAlignment="1">
      <alignment horizontal="right" vertical="center"/>
    </xf>
    <xf numFmtId="168" fontId="13" fillId="0" borderId="4" xfId="0" applyNumberFormat="1" applyFont="1" applyBorder="1" applyAlignment="1">
      <alignment horizontal="right" vertical="center"/>
    </xf>
    <xf numFmtId="168" fontId="22" fillId="0" borderId="0" xfId="0" applyNumberFormat="1" applyFont="1" applyAlignment="1">
      <alignment horizontal="center" vertical="center"/>
    </xf>
    <xf numFmtId="169" fontId="13" fillId="0" borderId="0" xfId="0" applyNumberFormat="1" applyFont="1" applyAlignment="1">
      <alignment horizontal="right" vertical="center"/>
    </xf>
    <xf numFmtId="164" fontId="22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13" fillId="0" borderId="1" xfId="0" applyFont="1" applyBorder="1" applyAlignment="1">
      <alignment vertical="center"/>
    </xf>
    <xf numFmtId="164" fontId="15" fillId="0" borderId="1" xfId="0" applyNumberFormat="1" applyFont="1" applyBorder="1" applyAlignment="1">
      <alignment horizontal="center" vertical="center"/>
    </xf>
    <xf numFmtId="0" fontId="12" fillId="0" borderId="1" xfId="0" applyFont="1" applyBorder="1"/>
    <xf numFmtId="164" fontId="15" fillId="0" borderId="5" xfId="0" applyNumberFormat="1" applyFont="1" applyBorder="1" applyAlignment="1">
      <alignment horizontal="center" vertical="center"/>
    </xf>
    <xf numFmtId="0" fontId="12" fillId="0" borderId="5" xfId="0" applyFont="1" applyBorder="1"/>
    <xf numFmtId="164" fontId="17" fillId="0" borderId="1" xfId="0" applyNumberFormat="1" applyFont="1" applyBorder="1" applyAlignment="1">
      <alignment horizontal="center" vertical="center"/>
    </xf>
    <xf numFmtId="0" fontId="20" fillId="0" borderId="1" xfId="0" applyFont="1" applyBorder="1"/>
    <xf numFmtId="164" fontId="17" fillId="0" borderId="5" xfId="0" applyNumberFormat="1" applyFont="1" applyBorder="1" applyAlignment="1">
      <alignment horizontal="center" vertical="center"/>
    </xf>
    <xf numFmtId="0" fontId="20" fillId="0" borderId="5" xfId="0" applyFont="1" applyBorder="1"/>
    <xf numFmtId="164" fontId="10" fillId="0" borderId="1" xfId="0" applyNumberFormat="1" applyFont="1" applyBorder="1" applyAlignment="1">
      <alignment horizontal="center" vertical="center"/>
    </xf>
    <xf numFmtId="0" fontId="13" fillId="0" borderId="1" xfId="0" applyFont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7"/>
  <sheetViews>
    <sheetView tabSelected="1" topLeftCell="A151" zoomScaleNormal="100" zoomScaleSheetLayoutView="115" workbookViewId="0">
      <selection activeCell="D13" sqref="D13"/>
    </sheetView>
  </sheetViews>
  <sheetFormatPr defaultColWidth="14.42578125" defaultRowHeight="15" customHeight="1" x14ac:dyDescent="0.25"/>
  <cols>
    <col min="1" max="3" width="1.42578125" style="132" customWidth="1"/>
    <col min="4" max="4" width="28.140625" style="132" customWidth="1"/>
    <col min="5" max="5" width="7.5703125" style="132" customWidth="1"/>
    <col min="6" max="6" width="0.5703125" style="132" customWidth="1"/>
    <col min="7" max="7" width="13" style="132" bestFit="1" customWidth="1"/>
    <col min="8" max="8" width="0.5703125" style="132" customWidth="1"/>
    <col min="9" max="9" width="13" style="132" bestFit="1" customWidth="1"/>
    <col min="10" max="10" width="0.5703125" style="132" customWidth="1"/>
    <col min="11" max="11" width="13" style="132" bestFit="1" customWidth="1"/>
    <col min="12" max="12" width="0.5703125" style="132" customWidth="1"/>
    <col min="13" max="13" width="13" style="132" bestFit="1" customWidth="1"/>
    <col min="14" max="16384" width="14.42578125" style="132"/>
  </cols>
  <sheetData>
    <row r="1" spans="1:13" ht="18" customHeight="1" x14ac:dyDescent="0.25">
      <c r="A1" s="129" t="s">
        <v>0</v>
      </c>
      <c r="B1" s="129"/>
      <c r="C1" s="129"/>
      <c r="D1" s="129"/>
      <c r="E1" s="130"/>
      <c r="F1" s="130"/>
      <c r="G1" s="131"/>
      <c r="H1" s="131"/>
      <c r="I1" s="131"/>
      <c r="J1" s="131"/>
      <c r="K1" s="131"/>
      <c r="L1" s="131"/>
      <c r="M1" s="131"/>
    </row>
    <row r="2" spans="1:13" ht="18" customHeight="1" x14ac:dyDescent="0.25">
      <c r="A2" s="129" t="s">
        <v>1</v>
      </c>
      <c r="B2" s="129"/>
      <c r="C2" s="129"/>
      <c r="D2" s="129"/>
      <c r="E2" s="130"/>
      <c r="F2" s="130"/>
      <c r="G2" s="131"/>
      <c r="H2" s="131"/>
      <c r="I2" s="131"/>
      <c r="J2" s="131"/>
      <c r="K2" s="131"/>
      <c r="L2" s="131"/>
      <c r="M2" s="131"/>
    </row>
    <row r="3" spans="1:13" ht="18" customHeight="1" x14ac:dyDescent="0.25">
      <c r="A3" s="133" t="s">
        <v>206</v>
      </c>
      <c r="B3" s="133"/>
      <c r="C3" s="133"/>
      <c r="D3" s="133"/>
      <c r="E3" s="128"/>
      <c r="F3" s="128"/>
      <c r="G3" s="134"/>
      <c r="H3" s="134"/>
      <c r="I3" s="134"/>
      <c r="J3" s="134"/>
      <c r="K3" s="134"/>
      <c r="L3" s="134"/>
      <c r="M3" s="134"/>
    </row>
    <row r="4" spans="1:13" ht="18" customHeight="1" x14ac:dyDescent="0.25">
      <c r="A4" s="130"/>
      <c r="B4" s="130"/>
      <c r="C4" s="130"/>
      <c r="D4" s="130"/>
      <c r="E4" s="130"/>
      <c r="F4" s="130"/>
      <c r="G4" s="131"/>
      <c r="H4" s="131"/>
      <c r="I4" s="131"/>
      <c r="J4" s="131"/>
      <c r="K4" s="131"/>
      <c r="L4" s="131"/>
      <c r="M4" s="131"/>
    </row>
    <row r="5" spans="1:13" ht="18" customHeight="1" x14ac:dyDescent="0.25">
      <c r="A5" s="130"/>
      <c r="B5" s="130"/>
      <c r="C5" s="130"/>
      <c r="D5" s="130"/>
      <c r="E5" s="130"/>
      <c r="F5" s="130"/>
      <c r="G5" s="195" t="s">
        <v>2</v>
      </c>
      <c r="H5" s="196"/>
      <c r="I5" s="196"/>
      <c r="J5" s="131"/>
      <c r="K5" s="195" t="s">
        <v>3</v>
      </c>
      <c r="L5" s="196"/>
      <c r="M5" s="196"/>
    </row>
    <row r="6" spans="1:13" ht="18" customHeight="1" x14ac:dyDescent="0.25">
      <c r="A6" s="130"/>
      <c r="B6" s="130"/>
      <c r="C6" s="130"/>
      <c r="D6" s="130"/>
      <c r="E6" s="130"/>
      <c r="F6" s="130"/>
      <c r="G6" s="135" t="s">
        <v>207</v>
      </c>
      <c r="H6" s="135"/>
      <c r="I6" s="135" t="s">
        <v>4</v>
      </c>
      <c r="J6" s="135"/>
      <c r="K6" s="135" t="s">
        <v>207</v>
      </c>
      <c r="L6" s="135"/>
      <c r="M6" s="135" t="s">
        <v>4</v>
      </c>
    </row>
    <row r="7" spans="1:13" ht="18" customHeight="1" x14ac:dyDescent="0.25">
      <c r="A7" s="136"/>
      <c r="B7" s="136"/>
      <c r="C7" s="136"/>
      <c r="D7" s="136"/>
      <c r="E7" s="137" t="s">
        <v>5</v>
      </c>
      <c r="F7" s="138"/>
      <c r="G7" s="139" t="s">
        <v>6</v>
      </c>
      <c r="H7" s="135"/>
      <c r="I7" s="139" t="s">
        <v>6</v>
      </c>
      <c r="J7" s="135"/>
      <c r="K7" s="139" t="s">
        <v>6</v>
      </c>
      <c r="L7" s="135"/>
      <c r="M7" s="139" t="s">
        <v>6</v>
      </c>
    </row>
    <row r="8" spans="1:13" ht="18" customHeight="1" x14ac:dyDescent="0.25">
      <c r="A8" s="140" t="s">
        <v>7</v>
      </c>
      <c r="B8" s="140"/>
      <c r="C8" s="140"/>
      <c r="D8" s="140"/>
      <c r="E8" s="141"/>
      <c r="F8" s="142"/>
      <c r="G8" s="143"/>
      <c r="H8" s="131"/>
      <c r="I8" s="144"/>
      <c r="J8" s="131"/>
      <c r="K8" s="143"/>
      <c r="L8" s="131"/>
      <c r="M8" s="144"/>
    </row>
    <row r="9" spans="1:13" ht="6" customHeight="1" x14ac:dyDescent="0.25">
      <c r="A9" s="140"/>
      <c r="B9" s="140"/>
      <c r="C9" s="140"/>
      <c r="D9" s="140"/>
      <c r="E9" s="141"/>
      <c r="F9" s="142"/>
      <c r="G9" s="143"/>
      <c r="H9" s="131"/>
      <c r="I9" s="144"/>
      <c r="J9" s="131"/>
      <c r="K9" s="143"/>
      <c r="L9" s="131"/>
      <c r="M9" s="144"/>
    </row>
    <row r="10" spans="1:13" ht="18" customHeight="1" x14ac:dyDescent="0.25">
      <c r="A10" s="140" t="s">
        <v>8</v>
      </c>
      <c r="B10" s="140"/>
      <c r="C10" s="140"/>
      <c r="D10" s="141"/>
      <c r="E10" s="142"/>
      <c r="F10" s="142"/>
      <c r="G10" s="143"/>
      <c r="H10" s="131"/>
      <c r="I10" s="144"/>
      <c r="J10" s="131"/>
      <c r="K10" s="143"/>
      <c r="L10" s="131"/>
      <c r="M10" s="144"/>
    </row>
    <row r="11" spans="1:13" ht="6" customHeight="1" x14ac:dyDescent="0.25">
      <c r="A11" s="140"/>
      <c r="B11" s="140"/>
      <c r="C11" s="140"/>
      <c r="D11" s="141"/>
      <c r="E11" s="142"/>
      <c r="F11" s="142"/>
      <c r="G11" s="143"/>
      <c r="H11" s="131"/>
      <c r="I11" s="144"/>
      <c r="J11" s="131"/>
      <c r="K11" s="143"/>
      <c r="L11" s="131"/>
      <c r="M11" s="144"/>
    </row>
    <row r="12" spans="1:13" ht="18" customHeight="1" x14ac:dyDescent="0.25">
      <c r="A12" s="130" t="s">
        <v>9</v>
      </c>
      <c r="B12" s="130"/>
      <c r="C12" s="130"/>
      <c r="D12" s="141"/>
      <c r="E12" s="142">
        <v>8</v>
      </c>
      <c r="F12" s="142"/>
      <c r="G12" s="143">
        <v>6449893366</v>
      </c>
      <c r="H12" s="131"/>
      <c r="I12" s="144">
        <v>7148077328</v>
      </c>
      <c r="J12" s="131"/>
      <c r="K12" s="143">
        <v>1011278948</v>
      </c>
      <c r="L12" s="131"/>
      <c r="M12" s="144">
        <v>2158086014</v>
      </c>
    </row>
    <row r="13" spans="1:13" ht="18" customHeight="1" x14ac:dyDescent="0.25">
      <c r="A13" s="130" t="s">
        <v>213</v>
      </c>
      <c r="B13" s="130"/>
      <c r="C13" s="130"/>
      <c r="D13" s="141"/>
      <c r="E13" s="142">
        <v>9</v>
      </c>
      <c r="F13" s="142"/>
      <c r="G13" s="143">
        <v>71584862</v>
      </c>
      <c r="H13" s="131"/>
      <c r="I13" s="144">
        <v>0</v>
      </c>
      <c r="J13" s="131"/>
      <c r="K13" s="143">
        <v>0</v>
      </c>
      <c r="L13" s="131"/>
      <c r="M13" s="144">
        <v>0</v>
      </c>
    </row>
    <row r="14" spans="1:13" ht="18" customHeight="1" x14ac:dyDescent="0.25">
      <c r="A14" s="130" t="s">
        <v>244</v>
      </c>
      <c r="B14" s="141"/>
      <c r="C14" s="130"/>
      <c r="D14" s="141"/>
      <c r="E14" s="142">
        <v>11</v>
      </c>
      <c r="F14" s="142"/>
      <c r="G14" s="143">
        <v>8696918</v>
      </c>
      <c r="H14" s="131"/>
      <c r="I14" s="144">
        <v>0</v>
      </c>
      <c r="J14" s="131"/>
      <c r="K14" s="143">
        <v>0</v>
      </c>
      <c r="L14" s="131"/>
      <c r="M14" s="144">
        <v>0</v>
      </c>
    </row>
    <row r="15" spans="1:13" ht="18" customHeight="1" x14ac:dyDescent="0.25">
      <c r="A15" s="130" t="s">
        <v>10</v>
      </c>
      <c r="B15" s="130"/>
      <c r="C15" s="130"/>
      <c r="D15" s="141"/>
      <c r="E15" s="142">
        <v>10</v>
      </c>
      <c r="F15" s="142"/>
      <c r="G15" s="143">
        <v>685961626</v>
      </c>
      <c r="H15" s="131"/>
      <c r="I15" s="144">
        <v>559204873</v>
      </c>
      <c r="J15" s="131"/>
      <c r="K15" s="143">
        <v>400044157</v>
      </c>
      <c r="L15" s="131"/>
      <c r="M15" s="144">
        <v>352364361</v>
      </c>
    </row>
    <row r="16" spans="1:13" ht="18" customHeight="1" x14ac:dyDescent="0.25">
      <c r="A16" s="130" t="s">
        <v>227</v>
      </c>
      <c r="B16" s="141"/>
      <c r="C16" s="141"/>
      <c r="D16" s="141"/>
      <c r="E16" s="142">
        <v>31</v>
      </c>
      <c r="F16" s="142"/>
      <c r="G16" s="143">
        <v>225441537</v>
      </c>
      <c r="H16" s="131"/>
      <c r="I16" s="144">
        <v>267600000</v>
      </c>
      <c r="J16" s="131"/>
      <c r="K16" s="143">
        <v>9523020000</v>
      </c>
      <c r="L16" s="131"/>
      <c r="M16" s="144">
        <v>7291850000</v>
      </c>
    </row>
    <row r="17" spans="1:13" ht="18" customHeight="1" x14ac:dyDescent="0.25">
      <c r="A17" s="130" t="s">
        <v>11</v>
      </c>
      <c r="B17" s="141"/>
      <c r="C17" s="141"/>
      <c r="D17" s="141"/>
      <c r="E17" s="142"/>
      <c r="F17" s="142"/>
      <c r="G17" s="143"/>
      <c r="H17" s="131"/>
      <c r="I17" s="144"/>
      <c r="J17" s="131"/>
      <c r="K17" s="143"/>
      <c r="L17" s="131"/>
      <c r="M17" s="144"/>
    </row>
    <row r="18" spans="1:13" ht="18" customHeight="1" x14ac:dyDescent="0.25">
      <c r="A18" s="130"/>
      <c r="B18" s="141" t="s">
        <v>12</v>
      </c>
      <c r="C18" s="141"/>
      <c r="D18" s="141"/>
      <c r="E18" s="142">
        <v>11</v>
      </c>
      <c r="F18" s="142"/>
      <c r="G18" s="143">
        <v>56143136</v>
      </c>
      <c r="H18" s="131"/>
      <c r="I18" s="144">
        <v>20851865</v>
      </c>
      <c r="J18" s="131"/>
      <c r="K18" s="143">
        <v>0</v>
      </c>
      <c r="L18" s="131"/>
      <c r="M18" s="144">
        <v>0</v>
      </c>
    </row>
    <row r="19" spans="1:13" ht="18" customHeight="1" x14ac:dyDescent="0.25">
      <c r="A19" s="130" t="s">
        <v>13</v>
      </c>
      <c r="B19" s="141"/>
      <c r="C19" s="141"/>
      <c r="D19" s="141"/>
      <c r="E19" s="142">
        <v>12</v>
      </c>
      <c r="F19" s="142"/>
      <c r="G19" s="143">
        <v>11310484835</v>
      </c>
      <c r="H19" s="131"/>
      <c r="I19" s="144">
        <v>10690397997</v>
      </c>
      <c r="J19" s="131"/>
      <c r="K19" s="143">
        <v>0</v>
      </c>
      <c r="L19" s="131"/>
      <c r="M19" s="144">
        <v>0</v>
      </c>
    </row>
    <row r="20" spans="1:13" ht="18" customHeight="1" x14ac:dyDescent="0.25">
      <c r="A20" s="130" t="s">
        <v>14</v>
      </c>
      <c r="B20" s="130"/>
      <c r="C20" s="130"/>
      <c r="D20" s="141"/>
      <c r="E20" s="142"/>
      <c r="F20" s="142"/>
      <c r="G20" s="143">
        <v>486329696</v>
      </c>
      <c r="H20" s="131"/>
      <c r="I20" s="144">
        <v>443390988</v>
      </c>
      <c r="J20" s="131"/>
      <c r="K20" s="143">
        <v>50896373</v>
      </c>
      <c r="L20" s="131"/>
      <c r="M20" s="144">
        <v>69758893</v>
      </c>
    </row>
    <row r="21" spans="1:13" ht="18" customHeight="1" x14ac:dyDescent="0.25">
      <c r="A21" s="130" t="s">
        <v>15</v>
      </c>
      <c r="B21" s="130"/>
      <c r="C21" s="130"/>
      <c r="D21" s="141"/>
      <c r="E21" s="142"/>
      <c r="F21" s="142"/>
      <c r="G21" s="145">
        <v>0</v>
      </c>
      <c r="H21" s="131"/>
      <c r="I21" s="146">
        <v>902850</v>
      </c>
      <c r="J21" s="131"/>
      <c r="K21" s="145">
        <v>0</v>
      </c>
      <c r="L21" s="131"/>
      <c r="M21" s="146">
        <v>0</v>
      </c>
    </row>
    <row r="22" spans="1:13" ht="6" customHeight="1" x14ac:dyDescent="0.25">
      <c r="A22" s="141"/>
      <c r="B22" s="141"/>
      <c r="C22" s="141"/>
      <c r="D22" s="141"/>
      <c r="E22" s="142"/>
      <c r="F22" s="142"/>
      <c r="G22" s="143"/>
      <c r="H22" s="131"/>
      <c r="I22" s="144"/>
      <c r="J22" s="131"/>
      <c r="K22" s="143"/>
      <c r="L22" s="131"/>
      <c r="M22" s="144"/>
    </row>
    <row r="23" spans="1:13" ht="18" customHeight="1" x14ac:dyDescent="0.25">
      <c r="A23" s="140" t="s">
        <v>16</v>
      </c>
      <c r="B23" s="130"/>
      <c r="C23" s="130"/>
      <c r="D23" s="141"/>
      <c r="E23" s="142"/>
      <c r="F23" s="142"/>
      <c r="G23" s="145">
        <f>SUM(G12:G22)</f>
        <v>19294535976</v>
      </c>
      <c r="H23" s="131"/>
      <c r="I23" s="146">
        <f>SUM(I12:I22)</f>
        <v>19130425901</v>
      </c>
      <c r="J23" s="131"/>
      <c r="K23" s="145">
        <f>SUM(K12:K22)</f>
        <v>10985239478</v>
      </c>
      <c r="L23" s="131"/>
      <c r="M23" s="146">
        <f>SUM(M12:M22)</f>
        <v>9872059268</v>
      </c>
    </row>
    <row r="24" spans="1:13" ht="18" customHeight="1" x14ac:dyDescent="0.25">
      <c r="A24" s="141"/>
      <c r="B24" s="141"/>
      <c r="C24" s="141"/>
      <c r="D24" s="141"/>
      <c r="E24" s="142"/>
      <c r="F24" s="142"/>
      <c r="G24" s="143"/>
      <c r="H24" s="131"/>
      <c r="I24" s="144"/>
      <c r="J24" s="131"/>
      <c r="K24" s="143"/>
      <c r="L24" s="131"/>
      <c r="M24" s="144"/>
    </row>
    <row r="25" spans="1:13" ht="18" customHeight="1" x14ac:dyDescent="0.25">
      <c r="A25" s="140" t="s">
        <v>17</v>
      </c>
      <c r="B25" s="140"/>
      <c r="C25" s="140"/>
      <c r="D25" s="141"/>
      <c r="E25" s="142"/>
      <c r="F25" s="142"/>
      <c r="G25" s="143"/>
      <c r="H25" s="131"/>
      <c r="I25" s="144"/>
      <c r="J25" s="131"/>
      <c r="K25" s="143"/>
      <c r="L25" s="131"/>
      <c r="M25" s="144"/>
    </row>
    <row r="26" spans="1:13" ht="6" customHeight="1" x14ac:dyDescent="0.25">
      <c r="A26" s="141"/>
      <c r="B26" s="141"/>
      <c r="C26" s="141"/>
      <c r="D26" s="141"/>
      <c r="E26" s="142"/>
      <c r="F26" s="142"/>
      <c r="G26" s="143"/>
      <c r="H26" s="131"/>
      <c r="I26" s="144"/>
      <c r="J26" s="131"/>
      <c r="K26" s="143"/>
      <c r="L26" s="131"/>
      <c r="M26" s="144"/>
    </row>
    <row r="27" spans="1:13" ht="18" customHeight="1" x14ac:dyDescent="0.25">
      <c r="A27" s="141" t="s">
        <v>11</v>
      </c>
      <c r="B27" s="141"/>
      <c r="C27" s="141"/>
      <c r="D27" s="141"/>
      <c r="E27" s="142"/>
      <c r="F27" s="142"/>
      <c r="G27" s="147"/>
      <c r="H27" s="148"/>
      <c r="I27" s="149"/>
      <c r="J27" s="148"/>
      <c r="K27" s="147"/>
      <c r="L27" s="148"/>
      <c r="M27" s="149"/>
    </row>
    <row r="28" spans="1:13" ht="18" customHeight="1" x14ac:dyDescent="0.25">
      <c r="A28" s="141"/>
      <c r="B28" s="141" t="s">
        <v>18</v>
      </c>
      <c r="C28" s="141"/>
      <c r="D28" s="141"/>
      <c r="E28" s="142">
        <v>11</v>
      </c>
      <c r="F28" s="142"/>
      <c r="G28" s="147">
        <v>518655613</v>
      </c>
      <c r="H28" s="148"/>
      <c r="I28" s="149">
        <v>730099695</v>
      </c>
      <c r="J28" s="148"/>
      <c r="K28" s="147">
        <v>0</v>
      </c>
      <c r="L28" s="148"/>
      <c r="M28" s="149">
        <v>0</v>
      </c>
    </row>
    <row r="29" spans="1:13" ht="18" customHeight="1" x14ac:dyDescent="0.25">
      <c r="A29" s="141" t="s">
        <v>228</v>
      </c>
      <c r="B29" s="141"/>
      <c r="C29" s="141"/>
      <c r="D29" s="141"/>
      <c r="E29" s="142">
        <v>31</v>
      </c>
      <c r="F29" s="142"/>
      <c r="G29" s="147">
        <v>238855386</v>
      </c>
      <c r="H29" s="148"/>
      <c r="I29" s="149">
        <v>247050552</v>
      </c>
      <c r="J29" s="148"/>
      <c r="K29" s="147">
        <v>0</v>
      </c>
      <c r="L29" s="148"/>
      <c r="M29" s="149">
        <v>0</v>
      </c>
    </row>
    <row r="30" spans="1:13" ht="18" customHeight="1" x14ac:dyDescent="0.25">
      <c r="A30" s="141" t="s">
        <v>11</v>
      </c>
      <c r="B30" s="141"/>
      <c r="C30" s="141"/>
      <c r="D30" s="141"/>
      <c r="E30" s="142"/>
      <c r="F30" s="142"/>
      <c r="G30" s="147"/>
      <c r="H30" s="148"/>
      <c r="I30" s="149"/>
      <c r="J30" s="148"/>
      <c r="K30" s="147"/>
      <c r="L30" s="148"/>
      <c r="M30" s="149"/>
    </row>
    <row r="31" spans="1:13" ht="18" customHeight="1" x14ac:dyDescent="0.25">
      <c r="A31" s="141"/>
      <c r="B31" s="141" t="s">
        <v>19</v>
      </c>
      <c r="C31" s="141"/>
      <c r="D31" s="141"/>
      <c r="E31" s="142">
        <v>11</v>
      </c>
      <c r="F31" s="142"/>
      <c r="G31" s="147">
        <v>6552850011</v>
      </c>
      <c r="H31" s="148"/>
      <c r="I31" s="149">
        <v>6524880934</v>
      </c>
      <c r="J31" s="148"/>
      <c r="K31" s="147">
        <v>5560594227</v>
      </c>
      <c r="L31" s="148"/>
      <c r="M31" s="149">
        <v>5463315571</v>
      </c>
    </row>
    <row r="32" spans="1:13" ht="18" customHeight="1" x14ac:dyDescent="0.25">
      <c r="A32" s="141" t="s">
        <v>20</v>
      </c>
      <c r="B32" s="141"/>
      <c r="C32" s="141"/>
      <c r="D32" s="141"/>
      <c r="E32" s="142">
        <v>13</v>
      </c>
      <c r="F32" s="142"/>
      <c r="G32" s="147">
        <v>14648836048</v>
      </c>
      <c r="H32" s="148"/>
      <c r="I32" s="149">
        <v>14139038457</v>
      </c>
      <c r="J32" s="148"/>
      <c r="K32" s="147">
        <v>0</v>
      </c>
      <c r="L32" s="148"/>
      <c r="M32" s="149">
        <v>0</v>
      </c>
    </row>
    <row r="33" spans="1:13" ht="18" customHeight="1" x14ac:dyDescent="0.25">
      <c r="A33" s="141" t="s">
        <v>21</v>
      </c>
      <c r="B33" s="141"/>
      <c r="C33" s="141"/>
      <c r="D33" s="141"/>
      <c r="E33" s="142">
        <v>14</v>
      </c>
      <c r="F33" s="142"/>
      <c r="G33" s="147">
        <v>0</v>
      </c>
      <c r="H33" s="148"/>
      <c r="I33" s="149">
        <v>0</v>
      </c>
      <c r="J33" s="148"/>
      <c r="K33" s="147">
        <v>25931890787</v>
      </c>
      <c r="L33" s="148"/>
      <c r="M33" s="149">
        <v>25931890787</v>
      </c>
    </row>
    <row r="34" spans="1:13" ht="18" customHeight="1" x14ac:dyDescent="0.25">
      <c r="A34" s="141" t="s">
        <v>22</v>
      </c>
      <c r="B34" s="141"/>
      <c r="C34" s="141"/>
      <c r="D34" s="141"/>
      <c r="E34" s="142">
        <v>13</v>
      </c>
      <c r="F34" s="142"/>
      <c r="G34" s="147">
        <v>4981825192</v>
      </c>
      <c r="H34" s="148"/>
      <c r="I34" s="149">
        <v>2289441201</v>
      </c>
      <c r="J34" s="148"/>
      <c r="K34" s="147">
        <v>609758300</v>
      </c>
      <c r="L34" s="148"/>
      <c r="M34" s="149">
        <v>744351000</v>
      </c>
    </row>
    <row r="35" spans="1:13" ht="18" customHeight="1" x14ac:dyDescent="0.25">
      <c r="A35" s="141" t="s">
        <v>23</v>
      </c>
      <c r="B35" s="141"/>
      <c r="C35" s="141"/>
      <c r="D35" s="141"/>
      <c r="E35" s="142">
        <v>15</v>
      </c>
      <c r="F35" s="142"/>
      <c r="G35" s="147">
        <v>12394689386</v>
      </c>
      <c r="H35" s="148"/>
      <c r="I35" s="149">
        <v>12005563913</v>
      </c>
      <c r="J35" s="148"/>
      <c r="K35" s="147">
        <v>3254082276</v>
      </c>
      <c r="L35" s="148"/>
      <c r="M35" s="149">
        <v>3675179006</v>
      </c>
    </row>
    <row r="36" spans="1:13" ht="18" customHeight="1" x14ac:dyDescent="0.4">
      <c r="A36" s="150" t="s">
        <v>24</v>
      </c>
      <c r="B36" s="141"/>
      <c r="C36" s="141"/>
      <c r="D36" s="141"/>
      <c r="E36" s="142">
        <v>16</v>
      </c>
      <c r="F36" s="142"/>
      <c r="G36" s="147">
        <v>8851781910</v>
      </c>
      <c r="H36" s="148"/>
      <c r="I36" s="149">
        <v>7828892984</v>
      </c>
      <c r="J36" s="148"/>
      <c r="K36" s="147">
        <v>188108679</v>
      </c>
      <c r="L36" s="148"/>
      <c r="M36" s="149">
        <v>205035975</v>
      </c>
    </row>
    <row r="37" spans="1:13" ht="18" customHeight="1" x14ac:dyDescent="0.25">
      <c r="A37" s="141" t="s">
        <v>25</v>
      </c>
      <c r="B37" s="141"/>
      <c r="C37" s="141"/>
      <c r="D37" s="141"/>
      <c r="E37" s="142"/>
      <c r="F37" s="142"/>
      <c r="G37" s="147">
        <v>4118659963</v>
      </c>
      <c r="H37" s="148"/>
      <c r="I37" s="149">
        <v>4118659963</v>
      </c>
      <c r="J37" s="148"/>
      <c r="K37" s="147">
        <v>0</v>
      </c>
      <c r="L37" s="148"/>
      <c r="M37" s="149">
        <v>0</v>
      </c>
    </row>
    <row r="38" spans="1:13" ht="18" customHeight="1" x14ac:dyDescent="0.25">
      <c r="A38" s="141" t="s">
        <v>26</v>
      </c>
      <c r="B38" s="141"/>
      <c r="C38" s="141"/>
      <c r="D38" s="141"/>
      <c r="E38" s="142">
        <v>17</v>
      </c>
      <c r="F38" s="142"/>
      <c r="G38" s="147">
        <v>17575045652</v>
      </c>
      <c r="H38" s="148"/>
      <c r="I38" s="149">
        <v>17575045652</v>
      </c>
      <c r="J38" s="148"/>
      <c r="K38" s="147">
        <v>0</v>
      </c>
      <c r="L38" s="148"/>
      <c r="M38" s="149">
        <v>0</v>
      </c>
    </row>
    <row r="39" spans="1:13" ht="18" customHeight="1" x14ac:dyDescent="0.25">
      <c r="A39" s="141" t="s">
        <v>27</v>
      </c>
      <c r="B39" s="141"/>
      <c r="C39" s="141"/>
      <c r="D39" s="141"/>
      <c r="E39" s="142">
        <v>18</v>
      </c>
      <c r="F39" s="142"/>
      <c r="G39" s="147">
        <v>217687045</v>
      </c>
      <c r="H39" s="148"/>
      <c r="I39" s="149">
        <v>181215961</v>
      </c>
      <c r="J39" s="148"/>
      <c r="K39" s="147">
        <v>0</v>
      </c>
      <c r="L39" s="148"/>
      <c r="M39" s="149">
        <v>0</v>
      </c>
    </row>
    <row r="40" spans="1:13" ht="18" customHeight="1" x14ac:dyDescent="0.25">
      <c r="A40" s="141" t="s">
        <v>28</v>
      </c>
      <c r="B40" s="141"/>
      <c r="C40" s="141"/>
      <c r="D40" s="141"/>
      <c r="E40" s="142"/>
      <c r="F40" s="142"/>
      <c r="G40" s="151">
        <v>831530705</v>
      </c>
      <c r="H40" s="148"/>
      <c r="I40" s="152">
        <v>1531819952</v>
      </c>
      <c r="J40" s="148"/>
      <c r="K40" s="151">
        <v>55765060</v>
      </c>
      <c r="L40" s="148"/>
      <c r="M40" s="152">
        <v>36408251</v>
      </c>
    </row>
    <row r="41" spans="1:13" ht="6" customHeight="1" x14ac:dyDescent="0.25">
      <c r="A41" s="141"/>
      <c r="B41" s="141"/>
      <c r="C41" s="141"/>
      <c r="D41" s="141"/>
      <c r="E41" s="142"/>
      <c r="F41" s="142"/>
      <c r="G41" s="143"/>
      <c r="H41" s="131"/>
      <c r="I41" s="144"/>
      <c r="J41" s="131"/>
      <c r="K41" s="143"/>
      <c r="L41" s="131"/>
      <c r="M41" s="144"/>
    </row>
    <row r="42" spans="1:13" ht="18" customHeight="1" x14ac:dyDescent="0.25">
      <c r="A42" s="140" t="s">
        <v>29</v>
      </c>
      <c r="B42" s="140"/>
      <c r="C42" s="140"/>
      <c r="D42" s="141"/>
      <c r="E42" s="142"/>
      <c r="F42" s="142"/>
      <c r="G42" s="145">
        <f>SUM(G27:G41)</f>
        <v>70930416911</v>
      </c>
      <c r="H42" s="131"/>
      <c r="I42" s="146">
        <f>SUM(I27:I41)</f>
        <v>67171709264</v>
      </c>
      <c r="J42" s="131"/>
      <c r="K42" s="145">
        <f>SUM(K27:K41)</f>
        <v>35600199329</v>
      </c>
      <c r="L42" s="131"/>
      <c r="M42" s="146">
        <f>SUM(M27:M41)</f>
        <v>36056180590</v>
      </c>
    </row>
    <row r="43" spans="1:13" ht="6" customHeight="1" x14ac:dyDescent="0.25">
      <c r="A43" s="141"/>
      <c r="B43" s="141"/>
      <c r="C43" s="141"/>
      <c r="D43" s="141"/>
      <c r="E43" s="142"/>
      <c r="F43" s="142"/>
      <c r="G43" s="143"/>
      <c r="H43" s="131"/>
      <c r="I43" s="144"/>
      <c r="J43" s="131"/>
      <c r="K43" s="143"/>
      <c r="L43" s="131"/>
      <c r="M43" s="144"/>
    </row>
    <row r="44" spans="1:13" ht="18" customHeight="1" x14ac:dyDescent="0.25">
      <c r="A44" s="140" t="s">
        <v>30</v>
      </c>
      <c r="B44" s="140"/>
      <c r="C44" s="140"/>
      <c r="D44" s="141"/>
      <c r="E44" s="142"/>
      <c r="F44" s="142"/>
      <c r="G44" s="153">
        <f>+G42+G23</f>
        <v>90224952887</v>
      </c>
      <c r="H44" s="131"/>
      <c r="I44" s="154">
        <f>+I42+I23</f>
        <v>86302135165</v>
      </c>
      <c r="J44" s="131"/>
      <c r="K44" s="153">
        <f>+K42+K23</f>
        <v>46585438807</v>
      </c>
      <c r="L44" s="131"/>
      <c r="M44" s="154">
        <f>+M42+M23</f>
        <v>45928239858</v>
      </c>
    </row>
    <row r="45" spans="1:13" ht="18" customHeight="1" x14ac:dyDescent="0.25">
      <c r="A45" s="140"/>
      <c r="B45" s="140"/>
      <c r="C45" s="140"/>
      <c r="D45" s="141"/>
      <c r="E45" s="142"/>
      <c r="F45" s="142"/>
      <c r="G45" s="131"/>
      <c r="H45" s="131"/>
      <c r="I45" s="131"/>
      <c r="J45" s="131"/>
      <c r="K45" s="131"/>
      <c r="L45" s="131"/>
      <c r="M45" s="131"/>
    </row>
    <row r="46" spans="1:13" ht="18" customHeight="1" x14ac:dyDescent="0.25">
      <c r="A46" s="140"/>
      <c r="B46" s="140"/>
      <c r="C46" s="140"/>
      <c r="D46" s="141"/>
      <c r="E46" s="142"/>
      <c r="F46" s="142"/>
      <c r="G46" s="131"/>
      <c r="H46" s="131"/>
      <c r="I46" s="131"/>
      <c r="J46" s="131"/>
      <c r="K46" s="131"/>
      <c r="L46" s="131"/>
      <c r="M46" s="131"/>
    </row>
    <row r="47" spans="1:13" ht="12.75" customHeight="1" x14ac:dyDescent="0.25">
      <c r="A47" s="140"/>
      <c r="B47" s="140"/>
      <c r="C47" s="140"/>
      <c r="D47" s="141"/>
      <c r="E47" s="142"/>
      <c r="F47" s="142"/>
      <c r="G47" s="155"/>
      <c r="H47" s="131"/>
      <c r="I47" s="155"/>
      <c r="J47" s="131"/>
      <c r="K47" s="131"/>
      <c r="L47" s="131"/>
      <c r="M47" s="131"/>
    </row>
    <row r="48" spans="1:13" ht="18" customHeight="1" x14ac:dyDescent="0.4">
      <c r="A48" s="156" t="s">
        <v>31</v>
      </c>
      <c r="B48" s="140"/>
      <c r="C48" s="140"/>
      <c r="D48" s="141"/>
      <c r="E48" s="142"/>
      <c r="F48" s="142"/>
      <c r="G48" s="131"/>
      <c r="H48" s="131"/>
      <c r="I48" s="131"/>
      <c r="J48" s="131"/>
      <c r="K48" s="131"/>
      <c r="L48" s="131"/>
      <c r="M48" s="131"/>
    </row>
    <row r="49" spans="1:13" ht="18" customHeight="1" x14ac:dyDescent="0.4">
      <c r="A49" s="156"/>
      <c r="B49" s="140"/>
      <c r="C49" s="140"/>
      <c r="D49" s="141"/>
      <c r="E49" s="142"/>
      <c r="F49" s="142"/>
      <c r="G49" s="131"/>
      <c r="H49" s="131"/>
      <c r="I49" s="131"/>
      <c r="J49" s="131"/>
      <c r="K49" s="131"/>
      <c r="L49" s="131"/>
      <c r="M49" s="131"/>
    </row>
    <row r="50" spans="1:13" ht="6.75" customHeight="1" x14ac:dyDescent="0.4">
      <c r="A50" s="156"/>
      <c r="B50" s="140"/>
      <c r="C50" s="140"/>
      <c r="D50" s="141"/>
      <c r="E50" s="142"/>
      <c r="F50" s="142"/>
      <c r="G50" s="131"/>
      <c r="H50" s="131"/>
      <c r="I50" s="131"/>
      <c r="J50" s="131"/>
      <c r="K50" s="131"/>
      <c r="L50" s="131"/>
      <c r="M50" s="131"/>
    </row>
    <row r="51" spans="1:13" ht="21.95" customHeight="1" x14ac:dyDescent="0.25">
      <c r="A51" s="157" t="s">
        <v>32</v>
      </c>
      <c r="B51" s="158"/>
      <c r="C51" s="158"/>
      <c r="D51" s="158"/>
      <c r="E51" s="158"/>
      <c r="F51" s="159"/>
      <c r="G51" s="134"/>
      <c r="H51" s="134"/>
      <c r="I51" s="134"/>
      <c r="J51" s="134"/>
      <c r="K51" s="134"/>
      <c r="L51" s="134"/>
      <c r="M51" s="134"/>
    </row>
    <row r="52" spans="1:13" ht="19.5" customHeight="1" x14ac:dyDescent="0.25">
      <c r="A52" s="129" t="s">
        <v>0</v>
      </c>
      <c r="B52" s="129"/>
      <c r="C52" s="129"/>
      <c r="D52" s="129"/>
      <c r="E52" s="130"/>
      <c r="F52" s="130"/>
      <c r="G52" s="131"/>
      <c r="H52" s="131"/>
      <c r="I52" s="131"/>
      <c r="J52" s="131"/>
      <c r="K52" s="131"/>
      <c r="L52" s="131"/>
      <c r="M52" s="131"/>
    </row>
    <row r="53" spans="1:13" ht="19.5" customHeight="1" x14ac:dyDescent="0.25">
      <c r="A53" s="129" t="s">
        <v>1</v>
      </c>
      <c r="B53" s="129"/>
      <c r="C53" s="129"/>
      <c r="D53" s="129"/>
      <c r="E53" s="130"/>
      <c r="F53" s="130"/>
      <c r="G53" s="131"/>
      <c r="H53" s="131"/>
      <c r="I53" s="131"/>
      <c r="J53" s="131"/>
      <c r="K53" s="131"/>
      <c r="L53" s="131"/>
      <c r="M53" s="131"/>
    </row>
    <row r="54" spans="1:13" ht="19.5" customHeight="1" x14ac:dyDescent="0.25">
      <c r="A54" s="133" t="str">
        <f>$A$3</f>
        <v>ณ วันที่ 31 ธันวาคม พ.ศ. 2566</v>
      </c>
      <c r="B54" s="133"/>
      <c r="C54" s="133"/>
      <c r="D54" s="133"/>
      <c r="E54" s="128"/>
      <c r="F54" s="128"/>
      <c r="G54" s="134"/>
      <c r="H54" s="134"/>
      <c r="I54" s="134"/>
      <c r="J54" s="134"/>
      <c r="K54" s="134"/>
      <c r="L54" s="134"/>
      <c r="M54" s="134"/>
    </row>
    <row r="55" spans="1:13" ht="19.5" customHeight="1" x14ac:dyDescent="0.25">
      <c r="A55" s="130"/>
      <c r="B55" s="130"/>
      <c r="C55" s="130"/>
      <c r="D55" s="130"/>
      <c r="E55" s="130"/>
      <c r="F55" s="130"/>
      <c r="G55" s="131"/>
      <c r="H55" s="131"/>
      <c r="I55" s="131"/>
      <c r="J55" s="131"/>
      <c r="K55" s="131"/>
      <c r="L55" s="131"/>
      <c r="M55" s="131"/>
    </row>
    <row r="56" spans="1:13" ht="19.5" customHeight="1" x14ac:dyDescent="0.25">
      <c r="A56" s="130"/>
      <c r="B56" s="130"/>
      <c r="C56" s="130"/>
      <c r="D56" s="130"/>
      <c r="E56" s="130"/>
      <c r="F56" s="130"/>
      <c r="G56" s="195" t="s">
        <v>2</v>
      </c>
      <c r="H56" s="196"/>
      <c r="I56" s="196"/>
      <c r="J56" s="131"/>
      <c r="K56" s="195" t="s">
        <v>3</v>
      </c>
      <c r="L56" s="196"/>
      <c r="M56" s="196"/>
    </row>
    <row r="57" spans="1:13" ht="19.5" customHeight="1" x14ac:dyDescent="0.25">
      <c r="A57" s="130"/>
      <c r="B57" s="130"/>
      <c r="C57" s="130"/>
      <c r="D57" s="130"/>
      <c r="E57" s="130"/>
      <c r="F57" s="130"/>
      <c r="G57" s="135" t="s">
        <v>207</v>
      </c>
      <c r="H57" s="135"/>
      <c r="I57" s="135" t="s">
        <v>4</v>
      </c>
      <c r="J57" s="135"/>
      <c r="K57" s="135" t="s">
        <v>207</v>
      </c>
      <c r="L57" s="135"/>
      <c r="M57" s="135" t="s">
        <v>4</v>
      </c>
    </row>
    <row r="58" spans="1:13" ht="19.5" customHeight="1" x14ac:dyDescent="0.25">
      <c r="A58" s="136"/>
      <c r="B58" s="136"/>
      <c r="C58" s="136"/>
      <c r="D58" s="136"/>
      <c r="E58" s="137" t="s">
        <v>5</v>
      </c>
      <c r="F58" s="138"/>
      <c r="G58" s="139" t="s">
        <v>6</v>
      </c>
      <c r="H58" s="135"/>
      <c r="I58" s="139" t="s">
        <v>6</v>
      </c>
      <c r="J58" s="135"/>
      <c r="K58" s="139" t="s">
        <v>6</v>
      </c>
      <c r="L58" s="135"/>
      <c r="M58" s="139" t="s">
        <v>6</v>
      </c>
    </row>
    <row r="59" spans="1:13" ht="7.5" customHeight="1" x14ac:dyDescent="0.25">
      <c r="A59" s="140"/>
      <c r="B59" s="140"/>
      <c r="C59" s="140"/>
      <c r="D59" s="140"/>
      <c r="E59" s="160"/>
      <c r="F59" s="142"/>
      <c r="G59" s="143"/>
      <c r="H59" s="131"/>
      <c r="I59" s="144"/>
      <c r="J59" s="131"/>
      <c r="K59" s="143"/>
      <c r="L59" s="131"/>
      <c r="M59" s="144"/>
    </row>
    <row r="60" spans="1:13" ht="19.5" customHeight="1" x14ac:dyDescent="0.25">
      <c r="A60" s="140" t="s">
        <v>33</v>
      </c>
      <c r="B60" s="140"/>
      <c r="C60" s="140"/>
      <c r="D60" s="140"/>
      <c r="E60" s="161"/>
      <c r="F60" s="138"/>
      <c r="G60" s="162"/>
      <c r="H60" s="163"/>
      <c r="I60" s="164"/>
      <c r="J60" s="163"/>
      <c r="K60" s="162"/>
      <c r="L60" s="163"/>
      <c r="M60" s="164"/>
    </row>
    <row r="61" spans="1:13" ht="7.5" customHeight="1" x14ac:dyDescent="0.25">
      <c r="A61" s="140"/>
      <c r="B61" s="140"/>
      <c r="C61" s="140"/>
      <c r="D61" s="140"/>
      <c r="E61" s="160"/>
      <c r="F61" s="142"/>
      <c r="G61" s="143"/>
      <c r="H61" s="131"/>
      <c r="I61" s="144"/>
      <c r="J61" s="131"/>
      <c r="K61" s="143"/>
      <c r="L61" s="131"/>
      <c r="M61" s="144"/>
    </row>
    <row r="62" spans="1:13" ht="19.5" customHeight="1" x14ac:dyDescent="0.25">
      <c r="A62" s="140" t="s">
        <v>34</v>
      </c>
      <c r="B62" s="140"/>
      <c r="C62" s="140"/>
      <c r="D62" s="140"/>
      <c r="E62" s="142"/>
      <c r="F62" s="138"/>
      <c r="G62" s="162"/>
      <c r="H62" s="163"/>
      <c r="I62" s="164"/>
      <c r="J62" s="163"/>
      <c r="K62" s="162"/>
      <c r="L62" s="163"/>
      <c r="M62" s="164"/>
    </row>
    <row r="63" spans="1:13" ht="7.5" customHeight="1" x14ac:dyDescent="0.25">
      <c r="A63" s="141"/>
      <c r="B63" s="141"/>
      <c r="C63" s="141"/>
      <c r="D63" s="141"/>
      <c r="E63" s="142"/>
      <c r="F63" s="142"/>
      <c r="G63" s="143"/>
      <c r="H63" s="131"/>
      <c r="I63" s="144"/>
      <c r="J63" s="131"/>
      <c r="K63" s="143"/>
      <c r="L63" s="131"/>
      <c r="M63" s="144"/>
    </row>
    <row r="64" spans="1:13" ht="19.5" customHeight="1" x14ac:dyDescent="0.25">
      <c r="A64" s="141" t="s">
        <v>229</v>
      </c>
      <c r="B64" s="141"/>
      <c r="C64" s="141"/>
      <c r="D64" s="141"/>
      <c r="E64" s="142">
        <v>19</v>
      </c>
      <c r="F64" s="142"/>
      <c r="G64" s="143">
        <v>3444562552</v>
      </c>
      <c r="H64" s="131"/>
      <c r="I64" s="144">
        <v>1599904548</v>
      </c>
      <c r="J64" s="131"/>
      <c r="K64" s="143">
        <v>1794630936</v>
      </c>
      <c r="L64" s="131"/>
      <c r="M64" s="144">
        <v>0</v>
      </c>
    </row>
    <row r="65" spans="1:13" ht="17.25" customHeight="1" x14ac:dyDescent="0.25">
      <c r="A65" s="141" t="s">
        <v>245</v>
      </c>
      <c r="B65" s="141"/>
      <c r="C65" s="141"/>
      <c r="D65" s="141"/>
      <c r="E65" s="142">
        <v>11</v>
      </c>
      <c r="F65" s="142"/>
      <c r="G65" s="147">
        <v>0</v>
      </c>
      <c r="H65" s="148"/>
      <c r="I65" s="149">
        <v>8242323</v>
      </c>
      <c r="J65" s="148"/>
      <c r="K65" s="147">
        <v>0</v>
      </c>
      <c r="L65" s="148"/>
      <c r="M65" s="149">
        <v>0</v>
      </c>
    </row>
    <row r="66" spans="1:13" ht="19.5" customHeight="1" x14ac:dyDescent="0.25">
      <c r="A66" s="141" t="s">
        <v>230</v>
      </c>
      <c r="B66" s="141"/>
      <c r="C66" s="141"/>
      <c r="D66" s="141"/>
      <c r="E66" s="142">
        <v>19</v>
      </c>
      <c r="F66" s="142"/>
      <c r="G66" s="143">
        <v>0</v>
      </c>
      <c r="H66" s="131"/>
      <c r="I66" s="144">
        <v>0</v>
      </c>
      <c r="J66" s="131"/>
      <c r="K66" s="143">
        <v>878000000</v>
      </c>
      <c r="L66" s="131"/>
      <c r="M66" s="144">
        <v>743500000</v>
      </c>
    </row>
    <row r="67" spans="1:13" ht="19.5" customHeight="1" x14ac:dyDescent="0.25">
      <c r="A67" s="141" t="s">
        <v>35</v>
      </c>
      <c r="B67" s="141"/>
      <c r="C67" s="141"/>
      <c r="D67" s="141"/>
      <c r="E67" s="142">
        <v>20</v>
      </c>
      <c r="F67" s="142"/>
      <c r="G67" s="143">
        <v>3636665845</v>
      </c>
      <c r="H67" s="131"/>
      <c r="I67" s="144">
        <v>2743378093</v>
      </c>
      <c r="J67" s="131"/>
      <c r="K67" s="143">
        <v>358767968</v>
      </c>
      <c r="L67" s="131"/>
      <c r="M67" s="144">
        <v>309868541</v>
      </c>
    </row>
    <row r="68" spans="1:13" ht="19.5" customHeight="1" x14ac:dyDescent="0.25">
      <c r="A68" s="141" t="s">
        <v>231</v>
      </c>
      <c r="B68" s="141"/>
      <c r="C68" s="141"/>
      <c r="D68" s="141"/>
      <c r="E68" s="142">
        <v>19</v>
      </c>
      <c r="F68" s="142"/>
      <c r="G68" s="143">
        <v>769839554</v>
      </c>
      <c r="H68" s="131"/>
      <c r="I68" s="144">
        <v>3148653011</v>
      </c>
      <c r="J68" s="131"/>
      <c r="K68" s="143">
        <v>170000000</v>
      </c>
      <c r="L68" s="131"/>
      <c r="M68" s="144">
        <v>1470000000</v>
      </c>
    </row>
    <row r="69" spans="1:13" ht="19.5" customHeight="1" x14ac:dyDescent="0.25">
      <c r="A69" s="141" t="s">
        <v>36</v>
      </c>
      <c r="B69" s="141"/>
      <c r="C69" s="141"/>
      <c r="D69" s="141"/>
      <c r="E69" s="142">
        <v>21</v>
      </c>
      <c r="F69" s="142"/>
      <c r="G69" s="143">
        <v>6498190367</v>
      </c>
      <c r="H69" s="131"/>
      <c r="I69" s="144">
        <v>8364653757</v>
      </c>
      <c r="J69" s="131"/>
      <c r="K69" s="143">
        <v>4449016912</v>
      </c>
      <c r="L69" s="131"/>
      <c r="M69" s="144">
        <v>5575465995</v>
      </c>
    </row>
    <row r="70" spans="1:13" ht="19.5" customHeight="1" x14ac:dyDescent="0.25">
      <c r="A70" s="141" t="s">
        <v>37</v>
      </c>
      <c r="B70" s="141"/>
      <c r="C70" s="141"/>
      <c r="D70" s="141"/>
      <c r="E70" s="142"/>
      <c r="F70" s="142"/>
      <c r="G70" s="143"/>
      <c r="H70" s="131"/>
      <c r="I70" s="144"/>
      <c r="J70" s="131"/>
      <c r="K70" s="143"/>
      <c r="L70" s="131"/>
      <c r="M70" s="144"/>
    </row>
    <row r="71" spans="1:13" ht="19.5" customHeight="1" x14ac:dyDescent="0.25">
      <c r="A71" s="141"/>
      <c r="B71" s="141" t="s">
        <v>38</v>
      </c>
      <c r="C71" s="141"/>
      <c r="D71" s="141"/>
      <c r="E71" s="142">
        <v>22</v>
      </c>
      <c r="F71" s="142"/>
      <c r="G71" s="143">
        <v>247100887</v>
      </c>
      <c r="H71" s="131"/>
      <c r="I71" s="144">
        <v>203949440</v>
      </c>
      <c r="J71" s="131"/>
      <c r="K71" s="143">
        <v>106841326</v>
      </c>
      <c r="L71" s="131"/>
      <c r="M71" s="144">
        <v>88607895</v>
      </c>
    </row>
    <row r="72" spans="1:13" ht="19.5" customHeight="1" x14ac:dyDescent="0.25">
      <c r="A72" s="141" t="s">
        <v>39</v>
      </c>
      <c r="B72" s="141"/>
      <c r="C72" s="141"/>
      <c r="D72" s="141"/>
      <c r="E72" s="142"/>
      <c r="F72" s="142"/>
      <c r="G72" s="143">
        <v>269583511</v>
      </c>
      <c r="H72" s="131"/>
      <c r="I72" s="144">
        <v>94705610</v>
      </c>
      <c r="J72" s="131"/>
      <c r="K72" s="143">
        <v>0</v>
      </c>
      <c r="L72" s="131"/>
      <c r="M72" s="144">
        <v>0</v>
      </c>
    </row>
    <row r="73" spans="1:13" ht="19.5" customHeight="1" x14ac:dyDescent="0.25">
      <c r="A73" s="141" t="s">
        <v>40</v>
      </c>
      <c r="B73" s="141"/>
      <c r="C73" s="141"/>
      <c r="D73" s="141"/>
      <c r="E73" s="142"/>
      <c r="F73" s="142"/>
      <c r="G73" s="143"/>
      <c r="H73" s="131"/>
      <c r="I73" s="144"/>
      <c r="J73" s="131"/>
      <c r="K73" s="143"/>
      <c r="L73" s="131"/>
      <c r="M73" s="144"/>
    </row>
    <row r="74" spans="1:13" ht="19.5" customHeight="1" x14ac:dyDescent="0.25">
      <c r="A74" s="141"/>
      <c r="B74" s="141" t="s">
        <v>38</v>
      </c>
      <c r="C74" s="141"/>
      <c r="D74" s="141"/>
      <c r="E74" s="142">
        <v>11</v>
      </c>
      <c r="F74" s="142"/>
      <c r="G74" s="143">
        <v>19211017</v>
      </c>
      <c r="H74" s="131"/>
      <c r="I74" s="144">
        <v>22535835</v>
      </c>
      <c r="J74" s="131"/>
      <c r="K74" s="143">
        <v>2236470</v>
      </c>
      <c r="L74" s="131"/>
      <c r="M74" s="144">
        <v>3684711</v>
      </c>
    </row>
    <row r="75" spans="1:13" ht="19.5" customHeight="1" x14ac:dyDescent="0.25">
      <c r="A75" s="141" t="s">
        <v>41</v>
      </c>
      <c r="B75" s="141"/>
      <c r="C75" s="141"/>
      <c r="D75" s="141"/>
      <c r="E75" s="142"/>
      <c r="F75" s="142"/>
      <c r="G75" s="165">
        <v>210677885</v>
      </c>
      <c r="H75" s="131"/>
      <c r="I75" s="166">
        <v>212231788</v>
      </c>
      <c r="J75" s="131"/>
      <c r="K75" s="165">
        <v>96132017</v>
      </c>
      <c r="L75" s="131"/>
      <c r="M75" s="166">
        <v>99402472</v>
      </c>
    </row>
    <row r="76" spans="1:13" ht="7.5" customHeight="1" x14ac:dyDescent="0.25">
      <c r="A76" s="141"/>
      <c r="B76" s="141"/>
      <c r="C76" s="141"/>
      <c r="D76" s="141"/>
      <c r="E76" s="142"/>
      <c r="F76" s="142"/>
      <c r="G76" s="143"/>
      <c r="H76" s="131"/>
      <c r="I76" s="144"/>
      <c r="J76" s="131"/>
      <c r="K76" s="143"/>
      <c r="L76" s="131"/>
      <c r="M76" s="144"/>
    </row>
    <row r="77" spans="1:13" ht="19.5" customHeight="1" x14ac:dyDescent="0.25">
      <c r="A77" s="140" t="s">
        <v>42</v>
      </c>
      <c r="B77" s="140"/>
      <c r="C77" s="140"/>
      <c r="D77" s="141"/>
      <c r="E77" s="142"/>
      <c r="F77" s="142"/>
      <c r="G77" s="145">
        <f>SUM(G64:G76)</f>
        <v>15095831618</v>
      </c>
      <c r="H77" s="131"/>
      <c r="I77" s="146">
        <f>SUM(I64:I76)</f>
        <v>16398254405</v>
      </c>
      <c r="J77" s="131"/>
      <c r="K77" s="145">
        <f>SUM(K64:K76)</f>
        <v>7855625629</v>
      </c>
      <c r="L77" s="131"/>
      <c r="M77" s="146">
        <f>SUM(M64:M76)</f>
        <v>8290529614</v>
      </c>
    </row>
    <row r="78" spans="1:13" ht="19.5" customHeight="1" x14ac:dyDescent="0.25">
      <c r="A78" s="141"/>
      <c r="B78" s="141"/>
      <c r="C78" s="141"/>
      <c r="D78" s="141"/>
      <c r="E78" s="142"/>
      <c r="F78" s="142"/>
      <c r="G78" s="143"/>
      <c r="H78" s="131"/>
      <c r="I78" s="144"/>
      <c r="J78" s="131"/>
      <c r="K78" s="143"/>
      <c r="L78" s="131"/>
      <c r="M78" s="144"/>
    </row>
    <row r="79" spans="1:13" ht="19.5" customHeight="1" x14ac:dyDescent="0.25">
      <c r="A79" s="140" t="s">
        <v>43</v>
      </c>
      <c r="B79" s="140"/>
      <c r="C79" s="140"/>
      <c r="D79" s="141"/>
      <c r="E79" s="142"/>
      <c r="F79" s="142"/>
      <c r="G79" s="143"/>
      <c r="H79" s="131"/>
      <c r="I79" s="144"/>
      <c r="J79" s="131"/>
      <c r="K79" s="143"/>
      <c r="L79" s="131"/>
      <c r="M79" s="144"/>
    </row>
    <row r="80" spans="1:13" ht="7.5" customHeight="1" x14ac:dyDescent="0.25">
      <c r="A80" s="141"/>
      <c r="B80" s="141"/>
      <c r="C80" s="141"/>
      <c r="D80" s="141"/>
      <c r="E80" s="142"/>
      <c r="F80" s="142"/>
      <c r="G80" s="143"/>
      <c r="H80" s="131"/>
      <c r="I80" s="144"/>
      <c r="J80" s="131"/>
      <c r="K80" s="143"/>
      <c r="L80" s="131"/>
      <c r="M80" s="144"/>
    </row>
    <row r="81" spans="1:13" ht="19.5" customHeight="1" x14ac:dyDescent="0.25">
      <c r="A81" s="130" t="s">
        <v>232</v>
      </c>
      <c r="B81" s="140"/>
      <c r="C81" s="140"/>
      <c r="D81" s="141"/>
      <c r="E81" s="142">
        <v>19</v>
      </c>
      <c r="F81" s="142"/>
      <c r="G81" s="143">
        <v>3077207185</v>
      </c>
      <c r="H81" s="131"/>
      <c r="I81" s="144">
        <v>2749589078</v>
      </c>
      <c r="J81" s="131"/>
      <c r="K81" s="143">
        <v>960000000</v>
      </c>
      <c r="L81" s="131"/>
      <c r="M81" s="144">
        <v>1130000000</v>
      </c>
    </row>
    <row r="82" spans="1:13" ht="19.5" customHeight="1" x14ac:dyDescent="0.25">
      <c r="A82" s="130" t="s">
        <v>44</v>
      </c>
      <c r="B82" s="140"/>
      <c r="C82" s="140"/>
      <c r="D82" s="141"/>
      <c r="E82" s="142">
        <v>21</v>
      </c>
      <c r="F82" s="142"/>
      <c r="G82" s="143">
        <v>27329389163</v>
      </c>
      <c r="H82" s="131"/>
      <c r="I82" s="144">
        <v>24328728282</v>
      </c>
      <c r="J82" s="131"/>
      <c r="K82" s="143">
        <v>16768102307</v>
      </c>
      <c r="L82" s="131"/>
      <c r="M82" s="144">
        <v>15217999914</v>
      </c>
    </row>
    <row r="83" spans="1:13" ht="19.5" customHeight="1" x14ac:dyDescent="0.25">
      <c r="A83" s="141" t="s">
        <v>45</v>
      </c>
      <c r="B83" s="140"/>
      <c r="C83" s="140"/>
      <c r="D83" s="141"/>
      <c r="E83" s="142">
        <v>22</v>
      </c>
      <c r="F83" s="142"/>
      <c r="G83" s="143">
        <v>3390794781</v>
      </c>
      <c r="H83" s="131"/>
      <c r="I83" s="144">
        <v>3256360485</v>
      </c>
      <c r="J83" s="131"/>
      <c r="K83" s="143">
        <v>661285083</v>
      </c>
      <c r="L83" s="131"/>
      <c r="M83" s="144">
        <v>590426126</v>
      </c>
    </row>
    <row r="84" spans="1:13" ht="19.5" customHeight="1" x14ac:dyDescent="0.25">
      <c r="A84" s="141" t="s">
        <v>46</v>
      </c>
      <c r="B84" s="140"/>
      <c r="C84" s="140"/>
      <c r="D84" s="141"/>
      <c r="E84" s="142">
        <v>11</v>
      </c>
      <c r="F84" s="142"/>
      <c r="G84" s="143">
        <v>150598816</v>
      </c>
      <c r="H84" s="131"/>
      <c r="I84" s="144">
        <v>357853314</v>
      </c>
      <c r="J84" s="131"/>
      <c r="K84" s="143">
        <v>6407131</v>
      </c>
      <c r="L84" s="131"/>
      <c r="M84" s="144">
        <v>101223508</v>
      </c>
    </row>
    <row r="85" spans="1:13" ht="19.5" customHeight="1" x14ac:dyDescent="0.25">
      <c r="A85" s="130" t="s">
        <v>47</v>
      </c>
      <c r="B85" s="140"/>
      <c r="C85" s="140"/>
      <c r="D85" s="141"/>
      <c r="E85" s="142">
        <v>18</v>
      </c>
      <c r="F85" s="142"/>
      <c r="G85" s="143">
        <v>3212836248</v>
      </c>
      <c r="H85" s="131"/>
      <c r="I85" s="144">
        <v>3145406403</v>
      </c>
      <c r="J85" s="131"/>
      <c r="K85" s="143">
        <v>52839630</v>
      </c>
      <c r="L85" s="131"/>
      <c r="M85" s="144">
        <v>22060698</v>
      </c>
    </row>
    <row r="86" spans="1:13" ht="19.5" customHeight="1" x14ac:dyDescent="0.25">
      <c r="A86" s="141" t="s">
        <v>48</v>
      </c>
      <c r="B86" s="140"/>
      <c r="C86" s="140"/>
      <c r="D86" s="141"/>
      <c r="E86" s="142">
        <v>11</v>
      </c>
      <c r="F86" s="142"/>
      <c r="G86" s="143">
        <v>212779996</v>
      </c>
      <c r="H86" s="131"/>
      <c r="I86" s="144">
        <v>154517629</v>
      </c>
      <c r="J86" s="131"/>
      <c r="K86" s="143">
        <v>21542030</v>
      </c>
      <c r="L86" s="131"/>
      <c r="M86" s="144">
        <v>23960960</v>
      </c>
    </row>
    <row r="87" spans="1:13" ht="19.5" customHeight="1" x14ac:dyDescent="0.25">
      <c r="A87" s="141" t="s">
        <v>49</v>
      </c>
      <c r="B87" s="140"/>
      <c r="C87" s="140"/>
      <c r="D87" s="141"/>
      <c r="E87" s="142">
        <v>23</v>
      </c>
      <c r="F87" s="142"/>
      <c r="G87" s="143">
        <v>202954113</v>
      </c>
      <c r="H87" s="131"/>
      <c r="I87" s="144">
        <v>191180786</v>
      </c>
      <c r="J87" s="131"/>
      <c r="K87" s="143">
        <v>64897379</v>
      </c>
      <c r="L87" s="131"/>
      <c r="M87" s="144">
        <v>56759467</v>
      </c>
    </row>
    <row r="88" spans="1:13" ht="19.5" customHeight="1" x14ac:dyDescent="0.25">
      <c r="A88" s="141" t="s">
        <v>217</v>
      </c>
      <c r="B88" s="140"/>
      <c r="C88" s="140"/>
      <c r="D88" s="141"/>
      <c r="E88" s="142">
        <v>13</v>
      </c>
      <c r="F88" s="142"/>
      <c r="G88" s="143">
        <v>140000000</v>
      </c>
      <c r="H88" s="131"/>
      <c r="I88" s="144">
        <v>0</v>
      </c>
      <c r="J88" s="131"/>
      <c r="K88" s="143">
        <v>0</v>
      </c>
      <c r="L88" s="131"/>
      <c r="M88" s="144">
        <v>0</v>
      </c>
    </row>
    <row r="89" spans="1:13" ht="19.5" customHeight="1" x14ac:dyDescent="0.25">
      <c r="A89" s="141" t="s">
        <v>50</v>
      </c>
      <c r="B89" s="140"/>
      <c r="C89" s="140"/>
      <c r="D89" s="141"/>
      <c r="E89" s="142"/>
      <c r="F89" s="142"/>
      <c r="G89" s="145">
        <v>90138837</v>
      </c>
      <c r="H89" s="131"/>
      <c r="I89" s="146">
        <v>108438591</v>
      </c>
      <c r="J89" s="131"/>
      <c r="K89" s="145">
        <v>0</v>
      </c>
      <c r="L89" s="131"/>
      <c r="M89" s="146">
        <v>0</v>
      </c>
    </row>
    <row r="90" spans="1:13" ht="7.5" customHeight="1" x14ac:dyDescent="0.25">
      <c r="A90" s="141"/>
      <c r="B90" s="140"/>
      <c r="C90" s="140"/>
      <c r="D90" s="141"/>
      <c r="E90" s="142"/>
      <c r="F90" s="142"/>
      <c r="G90" s="143"/>
      <c r="H90" s="131"/>
      <c r="I90" s="144"/>
      <c r="J90" s="131"/>
      <c r="K90" s="143"/>
      <c r="L90" s="131"/>
      <c r="M90" s="144"/>
    </row>
    <row r="91" spans="1:13" ht="19.5" customHeight="1" x14ac:dyDescent="0.25">
      <c r="A91" s="140" t="s">
        <v>51</v>
      </c>
      <c r="B91" s="140"/>
      <c r="C91" s="140"/>
      <c r="D91" s="141"/>
      <c r="E91" s="142"/>
      <c r="F91" s="142"/>
      <c r="G91" s="145">
        <f>SUM(G81:G90)</f>
        <v>37806699139</v>
      </c>
      <c r="H91" s="131"/>
      <c r="I91" s="146">
        <f>SUM(I81:I90)</f>
        <v>34292074568</v>
      </c>
      <c r="J91" s="131"/>
      <c r="K91" s="145">
        <f>SUM(K81:K90)</f>
        <v>18535073560</v>
      </c>
      <c r="L91" s="131"/>
      <c r="M91" s="146">
        <f>SUM(M81:M90)</f>
        <v>17142430673</v>
      </c>
    </row>
    <row r="92" spans="1:13" ht="7.5" customHeight="1" x14ac:dyDescent="0.25">
      <c r="A92" s="141"/>
      <c r="B92" s="141"/>
      <c r="C92" s="141"/>
      <c r="D92" s="141"/>
      <c r="E92" s="142"/>
      <c r="F92" s="142"/>
      <c r="G92" s="143"/>
      <c r="H92" s="131"/>
      <c r="I92" s="144"/>
      <c r="J92" s="131"/>
      <c r="K92" s="143"/>
      <c r="L92" s="131"/>
      <c r="M92" s="144"/>
    </row>
    <row r="93" spans="1:13" ht="19.5" customHeight="1" x14ac:dyDescent="0.25">
      <c r="A93" s="140" t="s">
        <v>52</v>
      </c>
      <c r="B93" s="140"/>
      <c r="C93" s="140"/>
      <c r="D93" s="141"/>
      <c r="E93" s="142"/>
      <c r="F93" s="142"/>
      <c r="G93" s="145">
        <f>+G77+G91</f>
        <v>52902530757</v>
      </c>
      <c r="H93" s="131"/>
      <c r="I93" s="146">
        <f>+I77+I91</f>
        <v>50690328973</v>
      </c>
      <c r="J93" s="131"/>
      <c r="K93" s="145">
        <f>+K77+K91</f>
        <v>26390699189</v>
      </c>
      <c r="L93" s="131"/>
      <c r="M93" s="146">
        <f>+M77+M91</f>
        <v>25432960287</v>
      </c>
    </row>
    <row r="94" spans="1:13" ht="19.5" customHeight="1" x14ac:dyDescent="0.25">
      <c r="A94" s="140"/>
      <c r="B94" s="140"/>
      <c r="C94" s="140"/>
      <c r="D94" s="141"/>
      <c r="E94" s="142"/>
      <c r="F94" s="142"/>
      <c r="G94" s="131"/>
      <c r="H94" s="131"/>
      <c r="I94" s="131"/>
      <c r="J94" s="131"/>
      <c r="K94" s="131"/>
      <c r="L94" s="131"/>
      <c r="M94" s="131"/>
    </row>
    <row r="95" spans="1:13" ht="19.5" customHeight="1" x14ac:dyDescent="0.25">
      <c r="A95" s="140"/>
      <c r="B95" s="140"/>
      <c r="C95" s="140"/>
      <c r="D95" s="141"/>
      <c r="E95" s="142"/>
      <c r="F95" s="142"/>
      <c r="G95" s="131"/>
      <c r="H95" s="131"/>
      <c r="I95" s="131"/>
      <c r="J95" s="131"/>
      <c r="K95" s="131"/>
      <c r="L95" s="131"/>
      <c r="M95" s="131"/>
    </row>
    <row r="96" spans="1:13" ht="19.5" customHeight="1" x14ac:dyDescent="0.25">
      <c r="A96" s="140"/>
      <c r="B96" s="140"/>
      <c r="C96" s="140"/>
      <c r="D96" s="141"/>
      <c r="E96" s="142"/>
      <c r="F96" s="142"/>
      <c r="G96" s="131"/>
      <c r="H96" s="131"/>
      <c r="I96" s="131"/>
      <c r="J96" s="131"/>
      <c r="K96" s="131"/>
      <c r="L96" s="131"/>
      <c r="M96" s="131"/>
    </row>
    <row r="97" spans="1:13" ht="18.75" customHeight="1" x14ac:dyDescent="0.25">
      <c r="A97" s="140"/>
      <c r="B97" s="140"/>
      <c r="C97" s="140"/>
      <c r="D97" s="141"/>
      <c r="E97" s="142"/>
      <c r="F97" s="142"/>
      <c r="G97" s="131"/>
      <c r="H97" s="131"/>
      <c r="I97" s="131"/>
      <c r="J97" s="131"/>
      <c r="K97" s="131"/>
      <c r="L97" s="131"/>
      <c r="M97" s="131"/>
    </row>
    <row r="98" spans="1:13" ht="21.95" customHeight="1" x14ac:dyDescent="0.25">
      <c r="A98" s="157" t="s">
        <v>32</v>
      </c>
      <c r="B98" s="158"/>
      <c r="C98" s="158"/>
      <c r="D98" s="158"/>
      <c r="E98" s="128"/>
      <c r="F98" s="128"/>
      <c r="G98" s="134"/>
      <c r="H98" s="134"/>
      <c r="I98" s="134"/>
      <c r="J98" s="134"/>
      <c r="K98" s="134"/>
      <c r="L98" s="134"/>
      <c r="M98" s="134"/>
    </row>
    <row r="99" spans="1:13" ht="19.5" customHeight="1" x14ac:dyDescent="0.25">
      <c r="A99" s="129" t="s">
        <v>0</v>
      </c>
      <c r="B99" s="129"/>
      <c r="C99" s="129"/>
      <c r="D99" s="129"/>
      <c r="E99" s="130"/>
      <c r="F99" s="130"/>
      <c r="G99" s="131"/>
      <c r="H99" s="131"/>
      <c r="I99" s="131"/>
      <c r="J99" s="131"/>
      <c r="K99" s="131"/>
      <c r="L99" s="131"/>
      <c r="M99" s="131"/>
    </row>
    <row r="100" spans="1:13" ht="19.5" customHeight="1" x14ac:dyDescent="0.25">
      <c r="A100" s="129" t="s">
        <v>1</v>
      </c>
      <c r="B100" s="129"/>
      <c r="C100" s="129"/>
      <c r="D100" s="129"/>
      <c r="E100" s="130"/>
      <c r="F100" s="130"/>
      <c r="G100" s="131"/>
      <c r="H100" s="131"/>
      <c r="I100" s="131"/>
      <c r="J100" s="131"/>
      <c r="K100" s="131"/>
      <c r="L100" s="131"/>
      <c r="M100" s="131"/>
    </row>
    <row r="101" spans="1:13" ht="19.5" customHeight="1" x14ac:dyDescent="0.25">
      <c r="A101" s="133" t="str">
        <f>$A$3</f>
        <v>ณ วันที่ 31 ธันวาคม พ.ศ. 2566</v>
      </c>
      <c r="B101" s="133"/>
      <c r="C101" s="133"/>
      <c r="D101" s="133"/>
      <c r="E101" s="128"/>
      <c r="F101" s="128"/>
      <c r="G101" s="134"/>
      <c r="H101" s="134"/>
      <c r="I101" s="134"/>
      <c r="J101" s="134"/>
      <c r="K101" s="134"/>
      <c r="L101" s="134"/>
      <c r="M101" s="134"/>
    </row>
    <row r="102" spans="1:13" ht="19.5" customHeight="1" x14ac:dyDescent="0.25">
      <c r="A102" s="130"/>
      <c r="B102" s="130"/>
      <c r="C102" s="130"/>
      <c r="D102" s="130"/>
      <c r="E102" s="130"/>
      <c r="F102" s="130"/>
      <c r="G102" s="131"/>
      <c r="H102" s="131"/>
      <c r="I102" s="131"/>
      <c r="J102" s="131"/>
      <c r="K102" s="131"/>
      <c r="L102" s="131"/>
      <c r="M102" s="131"/>
    </row>
    <row r="103" spans="1:13" ht="19.5" customHeight="1" x14ac:dyDescent="0.25">
      <c r="A103" s="130"/>
      <c r="B103" s="130"/>
      <c r="C103" s="130"/>
      <c r="D103" s="130"/>
      <c r="E103" s="130"/>
      <c r="F103" s="130"/>
      <c r="G103" s="195" t="s">
        <v>2</v>
      </c>
      <c r="H103" s="196"/>
      <c r="I103" s="196"/>
      <c r="J103" s="131"/>
      <c r="K103" s="195" t="s">
        <v>3</v>
      </c>
      <c r="L103" s="196"/>
      <c r="M103" s="196"/>
    </row>
    <row r="104" spans="1:13" ht="19.5" customHeight="1" x14ac:dyDescent="0.25">
      <c r="A104" s="130"/>
      <c r="B104" s="130"/>
      <c r="C104" s="130"/>
      <c r="D104" s="130"/>
      <c r="E104" s="130"/>
      <c r="F104" s="130"/>
      <c r="G104" s="135" t="s">
        <v>207</v>
      </c>
      <c r="H104" s="135"/>
      <c r="I104" s="135" t="s">
        <v>4</v>
      </c>
      <c r="J104" s="135"/>
      <c r="K104" s="135" t="s">
        <v>207</v>
      </c>
      <c r="L104" s="135"/>
      <c r="M104" s="135" t="s">
        <v>4</v>
      </c>
    </row>
    <row r="105" spans="1:13" ht="19.5" customHeight="1" x14ac:dyDescent="0.25">
      <c r="A105" s="136"/>
      <c r="B105" s="136"/>
      <c r="C105" s="136"/>
      <c r="D105" s="136"/>
      <c r="E105" s="130"/>
      <c r="F105" s="138"/>
      <c r="G105" s="139" t="s">
        <v>6</v>
      </c>
      <c r="H105" s="135"/>
      <c r="I105" s="139" t="s">
        <v>6</v>
      </c>
      <c r="J105" s="135"/>
      <c r="K105" s="139" t="s">
        <v>6</v>
      </c>
      <c r="L105" s="135"/>
      <c r="M105" s="139" t="s">
        <v>6</v>
      </c>
    </row>
    <row r="106" spans="1:13" ht="6" customHeight="1" x14ac:dyDescent="0.25">
      <c r="A106" s="140"/>
      <c r="B106" s="140"/>
      <c r="C106" s="140"/>
      <c r="D106" s="141"/>
      <c r="E106" s="130"/>
      <c r="F106" s="142"/>
      <c r="G106" s="143"/>
      <c r="H106" s="131"/>
      <c r="I106" s="144"/>
      <c r="J106" s="131"/>
      <c r="K106" s="143"/>
      <c r="L106" s="131"/>
      <c r="M106" s="144"/>
    </row>
    <row r="107" spans="1:13" ht="19.5" customHeight="1" x14ac:dyDescent="0.25">
      <c r="A107" s="140" t="s">
        <v>246</v>
      </c>
      <c r="B107" s="140"/>
      <c r="C107" s="140"/>
      <c r="D107" s="141"/>
      <c r="E107" s="130"/>
      <c r="F107" s="142"/>
      <c r="G107" s="143"/>
      <c r="H107" s="131"/>
      <c r="I107" s="144"/>
      <c r="J107" s="131"/>
      <c r="K107" s="143"/>
      <c r="L107" s="131"/>
      <c r="M107" s="144"/>
    </row>
    <row r="108" spans="1:13" ht="6" customHeight="1" x14ac:dyDescent="0.25">
      <c r="A108" s="140"/>
      <c r="B108" s="140"/>
      <c r="C108" s="140"/>
      <c r="D108" s="141"/>
      <c r="E108" s="160"/>
      <c r="F108" s="142"/>
      <c r="G108" s="143"/>
      <c r="H108" s="131"/>
      <c r="I108" s="144"/>
      <c r="J108" s="131"/>
      <c r="K108" s="143"/>
      <c r="L108" s="131"/>
      <c r="M108" s="144"/>
    </row>
    <row r="109" spans="1:13" ht="19.5" customHeight="1" x14ac:dyDescent="0.25">
      <c r="A109" s="140" t="s">
        <v>53</v>
      </c>
      <c r="B109" s="140"/>
      <c r="C109" s="140"/>
      <c r="D109" s="141"/>
      <c r="E109" s="142"/>
      <c r="F109" s="142"/>
      <c r="G109" s="143"/>
      <c r="H109" s="131"/>
      <c r="I109" s="144"/>
      <c r="J109" s="131"/>
      <c r="K109" s="143"/>
      <c r="L109" s="131"/>
      <c r="M109" s="144"/>
    </row>
    <row r="110" spans="1:13" ht="6" customHeight="1" x14ac:dyDescent="0.25">
      <c r="A110" s="141"/>
      <c r="B110" s="141"/>
      <c r="C110" s="141"/>
      <c r="D110" s="141"/>
      <c r="E110" s="142"/>
      <c r="F110" s="142"/>
      <c r="G110" s="143"/>
      <c r="H110" s="131"/>
      <c r="I110" s="144"/>
      <c r="J110" s="131"/>
      <c r="K110" s="143"/>
      <c r="L110" s="131"/>
      <c r="M110" s="144"/>
    </row>
    <row r="111" spans="1:13" ht="19.5" customHeight="1" x14ac:dyDescent="0.25">
      <c r="A111" s="141" t="s">
        <v>54</v>
      </c>
      <c r="B111" s="141"/>
      <c r="C111" s="141"/>
      <c r="D111" s="141"/>
      <c r="E111" s="142"/>
      <c r="F111" s="142"/>
      <c r="G111" s="143"/>
      <c r="H111" s="131"/>
      <c r="I111" s="144"/>
      <c r="J111" s="131"/>
      <c r="K111" s="143"/>
      <c r="L111" s="131"/>
      <c r="M111" s="144"/>
    </row>
    <row r="112" spans="1:13" ht="19.5" customHeight="1" x14ac:dyDescent="0.25">
      <c r="A112" s="141"/>
      <c r="B112" s="141" t="s">
        <v>55</v>
      </c>
      <c r="C112" s="141"/>
      <c r="D112" s="141"/>
      <c r="E112" s="130"/>
      <c r="F112" s="142"/>
      <c r="G112" s="143"/>
      <c r="H112" s="131"/>
      <c r="I112" s="144"/>
      <c r="J112" s="131"/>
      <c r="K112" s="143"/>
      <c r="L112" s="131"/>
      <c r="M112" s="144"/>
    </row>
    <row r="113" spans="1:13" ht="19.5" customHeight="1" x14ac:dyDescent="0.25">
      <c r="A113" s="141"/>
      <c r="B113" s="141"/>
      <c r="C113" s="141" t="s">
        <v>56</v>
      </c>
      <c r="D113" s="141"/>
      <c r="E113" s="142"/>
      <c r="F113" s="142"/>
      <c r="G113" s="143"/>
      <c r="H113" s="131"/>
      <c r="I113" s="144"/>
      <c r="J113" s="131"/>
      <c r="K113" s="143"/>
      <c r="L113" s="131"/>
      <c r="M113" s="144"/>
    </row>
    <row r="114" spans="1:13" ht="19.5" customHeight="1" x14ac:dyDescent="0.25">
      <c r="A114" s="141"/>
      <c r="B114" s="141"/>
      <c r="C114" s="141"/>
      <c r="D114" s="130" t="s">
        <v>57</v>
      </c>
      <c r="E114" s="142"/>
      <c r="F114" s="142"/>
      <c r="G114" s="153">
        <v>1567773019</v>
      </c>
      <c r="H114" s="131"/>
      <c r="I114" s="154">
        <v>1567773019</v>
      </c>
      <c r="J114" s="131"/>
      <c r="K114" s="153">
        <v>1567773019</v>
      </c>
      <c r="L114" s="131"/>
      <c r="M114" s="154">
        <v>1567773019</v>
      </c>
    </row>
    <row r="115" spans="1:13" ht="6" customHeight="1" x14ac:dyDescent="0.25">
      <c r="A115" s="141"/>
      <c r="B115" s="141"/>
      <c r="C115" s="141"/>
      <c r="D115" s="141"/>
      <c r="E115" s="142"/>
      <c r="F115" s="142"/>
      <c r="G115" s="143"/>
      <c r="H115" s="131"/>
      <c r="I115" s="144"/>
      <c r="J115" s="131"/>
      <c r="K115" s="143"/>
      <c r="L115" s="131"/>
      <c r="M115" s="144"/>
    </row>
    <row r="116" spans="1:13" ht="19.5" customHeight="1" x14ac:dyDescent="0.25">
      <c r="A116" s="130"/>
      <c r="B116" s="141" t="s">
        <v>58</v>
      </c>
      <c r="C116" s="141"/>
      <c r="D116" s="141"/>
      <c r="E116" s="142"/>
      <c r="F116" s="142"/>
      <c r="G116" s="143"/>
      <c r="H116" s="131"/>
      <c r="I116" s="144"/>
      <c r="J116" s="131"/>
      <c r="K116" s="143"/>
      <c r="L116" s="131"/>
      <c r="M116" s="144"/>
    </row>
    <row r="117" spans="1:13" ht="19.5" customHeight="1" x14ac:dyDescent="0.25">
      <c r="A117" s="130"/>
      <c r="B117" s="141"/>
      <c r="C117" s="141" t="s">
        <v>59</v>
      </c>
      <c r="D117" s="130"/>
      <c r="E117" s="142"/>
      <c r="F117" s="142"/>
      <c r="G117" s="143"/>
      <c r="H117" s="131"/>
      <c r="I117" s="144"/>
      <c r="J117" s="131"/>
      <c r="K117" s="143"/>
      <c r="L117" s="131"/>
      <c r="M117" s="144"/>
    </row>
    <row r="118" spans="1:13" ht="19.5" customHeight="1" x14ac:dyDescent="0.25">
      <c r="A118" s="141"/>
      <c r="B118" s="141"/>
      <c r="C118" s="141"/>
      <c r="D118" s="141" t="s">
        <v>60</v>
      </c>
      <c r="E118" s="142"/>
      <c r="F118" s="142"/>
      <c r="G118" s="143">
        <v>1494683468</v>
      </c>
      <c r="H118" s="131"/>
      <c r="I118" s="144">
        <v>1494683468</v>
      </c>
      <c r="J118" s="131"/>
      <c r="K118" s="143">
        <v>1494683468</v>
      </c>
      <c r="L118" s="131"/>
      <c r="M118" s="144">
        <v>1494683468</v>
      </c>
    </row>
    <row r="119" spans="1:13" ht="19.5" customHeight="1" x14ac:dyDescent="0.25">
      <c r="A119" s="141" t="s">
        <v>61</v>
      </c>
      <c r="B119" s="140"/>
      <c r="C119" s="140"/>
      <c r="D119" s="141"/>
      <c r="E119" s="142"/>
      <c r="F119" s="142"/>
      <c r="G119" s="143">
        <v>15266493181</v>
      </c>
      <c r="H119" s="131"/>
      <c r="I119" s="144">
        <v>15266493181</v>
      </c>
      <c r="J119" s="131"/>
      <c r="K119" s="143">
        <v>15266493181</v>
      </c>
      <c r="L119" s="131"/>
      <c r="M119" s="144">
        <v>15266493181</v>
      </c>
    </row>
    <row r="120" spans="1:13" ht="19.5" customHeight="1" x14ac:dyDescent="0.25">
      <c r="A120" s="130" t="s">
        <v>62</v>
      </c>
      <c r="B120" s="141"/>
      <c r="C120" s="140"/>
      <c r="D120" s="130"/>
      <c r="E120" s="142"/>
      <c r="F120" s="142"/>
      <c r="G120" s="143">
        <v>172861100</v>
      </c>
      <c r="H120" s="131"/>
      <c r="I120" s="144">
        <v>172861100</v>
      </c>
      <c r="J120" s="131"/>
      <c r="K120" s="143">
        <v>202175962</v>
      </c>
      <c r="L120" s="131"/>
      <c r="M120" s="144">
        <v>202175962</v>
      </c>
    </row>
    <row r="121" spans="1:13" ht="19.5" customHeight="1" x14ac:dyDescent="0.25">
      <c r="A121" s="141" t="s">
        <v>63</v>
      </c>
      <c r="B121" s="140"/>
      <c r="C121" s="140"/>
      <c r="D121" s="141"/>
      <c r="E121" s="142"/>
      <c r="F121" s="142"/>
      <c r="G121" s="143"/>
      <c r="H121" s="131"/>
      <c r="I121" s="144"/>
      <c r="J121" s="131"/>
      <c r="K121" s="143"/>
      <c r="L121" s="131"/>
      <c r="M121" s="144"/>
    </row>
    <row r="122" spans="1:13" ht="19.5" customHeight="1" x14ac:dyDescent="0.25">
      <c r="A122" s="141"/>
      <c r="B122" s="141" t="s">
        <v>64</v>
      </c>
      <c r="C122" s="141"/>
      <c r="D122" s="130"/>
      <c r="E122" s="142">
        <v>33</v>
      </c>
      <c r="F122" s="142"/>
      <c r="G122" s="143">
        <v>156777302</v>
      </c>
      <c r="H122" s="131"/>
      <c r="I122" s="144">
        <v>156777302</v>
      </c>
      <c r="J122" s="142"/>
      <c r="K122" s="143">
        <v>156777302</v>
      </c>
      <c r="L122" s="131"/>
      <c r="M122" s="144">
        <v>156777302</v>
      </c>
    </row>
    <row r="123" spans="1:13" ht="19.5" customHeight="1" x14ac:dyDescent="0.25">
      <c r="A123" s="141"/>
      <c r="B123" s="141" t="s">
        <v>65</v>
      </c>
      <c r="C123" s="141"/>
      <c r="D123" s="130"/>
      <c r="E123" s="142"/>
      <c r="F123" s="142"/>
      <c r="G123" s="143">
        <v>14032428623</v>
      </c>
      <c r="H123" s="131"/>
      <c r="I123" s="144">
        <v>12105771285</v>
      </c>
      <c r="J123" s="142"/>
      <c r="K123" s="143">
        <v>3225955739</v>
      </c>
      <c r="L123" s="131"/>
      <c r="M123" s="144">
        <v>3378642969</v>
      </c>
    </row>
    <row r="124" spans="1:13" ht="19.5" customHeight="1" x14ac:dyDescent="0.25">
      <c r="A124" s="141" t="s">
        <v>66</v>
      </c>
      <c r="B124" s="141"/>
      <c r="C124" s="141"/>
      <c r="D124" s="130"/>
      <c r="E124" s="142"/>
      <c r="F124" s="142"/>
      <c r="G124" s="145">
        <v>2364136679</v>
      </c>
      <c r="H124" s="131"/>
      <c r="I124" s="146">
        <v>2853028706</v>
      </c>
      <c r="J124" s="142"/>
      <c r="K124" s="145">
        <v>-151346034</v>
      </c>
      <c r="L124" s="131"/>
      <c r="M124" s="146">
        <v>-3493311</v>
      </c>
    </row>
    <row r="125" spans="1:13" ht="6" customHeight="1" x14ac:dyDescent="0.25">
      <c r="A125" s="141"/>
      <c r="B125" s="141"/>
      <c r="C125" s="141"/>
      <c r="D125" s="141"/>
      <c r="E125" s="142"/>
      <c r="F125" s="142"/>
      <c r="G125" s="143"/>
      <c r="H125" s="131"/>
      <c r="I125" s="144"/>
      <c r="J125" s="131"/>
      <c r="K125" s="143"/>
      <c r="L125" s="131"/>
      <c r="M125" s="144"/>
    </row>
    <row r="126" spans="1:13" ht="19.5" customHeight="1" x14ac:dyDescent="0.25">
      <c r="A126" s="129" t="s">
        <v>67</v>
      </c>
      <c r="B126" s="129"/>
      <c r="C126" s="130"/>
      <c r="D126" s="130"/>
      <c r="E126" s="142"/>
      <c r="F126" s="142"/>
      <c r="G126" s="143">
        <f>SUM(G118:G124)</f>
        <v>33487380353</v>
      </c>
      <c r="H126" s="131"/>
      <c r="I126" s="144">
        <f>SUM(I118:I124)</f>
        <v>32049615042</v>
      </c>
      <c r="J126" s="131"/>
      <c r="K126" s="143">
        <f>SUM(K118:K124)</f>
        <v>20194739618</v>
      </c>
      <c r="L126" s="131"/>
      <c r="M126" s="144">
        <f>SUM(M118:M124)</f>
        <v>20495279571</v>
      </c>
    </row>
    <row r="127" spans="1:13" ht="19.5" customHeight="1" x14ac:dyDescent="0.25">
      <c r="A127" s="130" t="s">
        <v>68</v>
      </c>
      <c r="B127" s="130"/>
      <c r="C127" s="130"/>
      <c r="D127" s="130"/>
      <c r="E127" s="142"/>
      <c r="F127" s="142"/>
      <c r="G127" s="145">
        <v>3835041777</v>
      </c>
      <c r="H127" s="131"/>
      <c r="I127" s="146">
        <v>3562191150</v>
      </c>
      <c r="J127" s="131"/>
      <c r="K127" s="145">
        <v>0</v>
      </c>
      <c r="L127" s="131"/>
      <c r="M127" s="146">
        <v>0</v>
      </c>
    </row>
    <row r="128" spans="1:13" ht="6" customHeight="1" x14ac:dyDescent="0.25">
      <c r="A128" s="141"/>
      <c r="B128" s="141"/>
      <c r="C128" s="141"/>
      <c r="D128" s="141"/>
      <c r="E128" s="142"/>
      <c r="F128" s="142"/>
      <c r="G128" s="143"/>
      <c r="H128" s="131"/>
      <c r="I128" s="144"/>
      <c r="J128" s="131"/>
      <c r="K128" s="143"/>
      <c r="L128" s="131"/>
      <c r="M128" s="144"/>
    </row>
    <row r="129" spans="1:13" ht="19.5" customHeight="1" x14ac:dyDescent="0.25">
      <c r="A129" s="129" t="s">
        <v>69</v>
      </c>
      <c r="B129" s="130"/>
      <c r="C129" s="130"/>
      <c r="D129" s="130"/>
      <c r="E129" s="142"/>
      <c r="F129" s="142"/>
      <c r="G129" s="145">
        <f>SUM(G126:G127)</f>
        <v>37322422130</v>
      </c>
      <c r="H129" s="131"/>
      <c r="I129" s="146">
        <f>SUM(I126:I127)</f>
        <v>35611806192</v>
      </c>
      <c r="J129" s="131"/>
      <c r="K129" s="145">
        <f>SUM(K126:K127)</f>
        <v>20194739618</v>
      </c>
      <c r="L129" s="131"/>
      <c r="M129" s="146">
        <f>SUM(M126:M127)</f>
        <v>20495279571</v>
      </c>
    </row>
    <row r="130" spans="1:13" ht="6" customHeight="1" x14ac:dyDescent="0.25">
      <c r="A130" s="141"/>
      <c r="B130" s="141"/>
      <c r="C130" s="141"/>
      <c r="D130" s="141"/>
      <c r="E130" s="142"/>
      <c r="F130" s="142"/>
      <c r="G130" s="143"/>
      <c r="H130" s="131"/>
      <c r="I130" s="144"/>
      <c r="J130" s="131"/>
      <c r="K130" s="143"/>
      <c r="L130" s="131"/>
      <c r="M130" s="144"/>
    </row>
    <row r="131" spans="1:13" ht="19.5" customHeight="1" x14ac:dyDescent="0.25">
      <c r="A131" s="129" t="s">
        <v>70</v>
      </c>
      <c r="B131" s="129"/>
      <c r="C131" s="129"/>
      <c r="D131" s="129"/>
      <c r="E131" s="138"/>
      <c r="F131" s="138"/>
      <c r="G131" s="153">
        <f>+G129+G93</f>
        <v>90224952887</v>
      </c>
      <c r="H131" s="167"/>
      <c r="I131" s="154">
        <f>+I129+I93</f>
        <v>86302135165</v>
      </c>
      <c r="J131" s="167"/>
      <c r="K131" s="153">
        <f>+K129+K93</f>
        <v>46585438807</v>
      </c>
      <c r="L131" s="167"/>
      <c r="M131" s="154">
        <f>+M129+M93</f>
        <v>45928239858</v>
      </c>
    </row>
    <row r="132" spans="1:13" ht="19.5" customHeight="1" x14ac:dyDescent="0.25">
      <c r="A132" s="129"/>
      <c r="B132" s="129"/>
      <c r="C132" s="129"/>
      <c r="D132" s="129"/>
      <c r="E132" s="138"/>
      <c r="F132" s="138"/>
      <c r="G132" s="131"/>
      <c r="H132" s="167"/>
      <c r="I132" s="131"/>
      <c r="J132" s="167"/>
      <c r="K132" s="131"/>
      <c r="L132" s="167"/>
      <c r="M132" s="131"/>
    </row>
    <row r="133" spans="1:13" ht="19.5" customHeight="1" x14ac:dyDescent="0.25">
      <c r="A133" s="129"/>
      <c r="B133" s="129"/>
      <c r="C133" s="129"/>
      <c r="D133" s="129"/>
      <c r="E133" s="138"/>
      <c r="F133" s="138"/>
      <c r="G133" s="131"/>
      <c r="H133" s="167"/>
      <c r="I133" s="131"/>
      <c r="J133" s="167"/>
      <c r="K133" s="131"/>
      <c r="L133" s="167"/>
      <c r="M133" s="131"/>
    </row>
    <row r="134" spans="1:13" ht="19.5" customHeight="1" x14ac:dyDescent="0.25">
      <c r="A134" s="129"/>
      <c r="B134" s="129"/>
      <c r="C134" s="129"/>
      <c r="D134" s="129"/>
      <c r="E134" s="138"/>
      <c r="F134" s="138"/>
      <c r="G134" s="131"/>
      <c r="H134" s="167"/>
      <c r="I134" s="131"/>
      <c r="J134" s="167"/>
      <c r="K134" s="131"/>
      <c r="L134" s="167"/>
      <c r="M134" s="131"/>
    </row>
    <row r="135" spans="1:13" ht="19.5" customHeight="1" x14ac:dyDescent="0.25">
      <c r="A135" s="129"/>
      <c r="B135" s="129"/>
      <c r="C135" s="129"/>
      <c r="D135" s="129"/>
      <c r="E135" s="138"/>
      <c r="F135" s="138"/>
      <c r="G135" s="131"/>
      <c r="H135" s="167"/>
      <c r="I135" s="131"/>
      <c r="J135" s="167"/>
      <c r="K135" s="131"/>
      <c r="L135" s="167"/>
      <c r="M135" s="131"/>
    </row>
    <row r="136" spans="1:13" ht="19.5" customHeight="1" x14ac:dyDescent="0.25">
      <c r="A136" s="129"/>
      <c r="B136" s="129"/>
      <c r="C136" s="129"/>
      <c r="D136" s="129"/>
      <c r="E136" s="138"/>
      <c r="F136" s="138"/>
      <c r="G136" s="131"/>
      <c r="H136" s="167"/>
      <c r="I136" s="131"/>
      <c r="J136" s="167"/>
      <c r="K136" s="131"/>
      <c r="L136" s="167"/>
      <c r="M136" s="131"/>
    </row>
    <row r="137" spans="1:13" ht="19.5" customHeight="1" x14ac:dyDescent="0.25">
      <c r="A137" s="129"/>
      <c r="B137" s="129"/>
      <c r="C137" s="129"/>
      <c r="D137" s="129"/>
      <c r="E137" s="138"/>
      <c r="F137" s="138"/>
      <c r="G137" s="131"/>
      <c r="H137" s="167"/>
      <c r="I137" s="131"/>
      <c r="J137" s="167"/>
      <c r="K137" s="131"/>
      <c r="L137" s="167"/>
      <c r="M137" s="131"/>
    </row>
    <row r="138" spans="1:13" ht="19.5" customHeight="1" x14ac:dyDescent="0.25">
      <c r="A138" s="129"/>
      <c r="B138" s="129"/>
      <c r="C138" s="129"/>
      <c r="D138" s="129"/>
      <c r="E138" s="138"/>
      <c r="F138" s="138"/>
      <c r="G138" s="131"/>
      <c r="H138" s="167"/>
      <c r="I138" s="131"/>
      <c r="J138" s="167"/>
      <c r="K138" s="131"/>
      <c r="L138" s="167"/>
      <c r="M138" s="131"/>
    </row>
    <row r="139" spans="1:13" ht="19.5" customHeight="1" x14ac:dyDescent="0.25">
      <c r="A139" s="129"/>
      <c r="B139" s="129"/>
      <c r="C139" s="129"/>
      <c r="D139" s="129"/>
      <c r="E139" s="138"/>
      <c r="F139" s="138"/>
      <c r="G139" s="131"/>
      <c r="H139" s="167"/>
      <c r="I139" s="131"/>
      <c r="J139" s="167"/>
      <c r="K139" s="131"/>
      <c r="L139" s="167"/>
      <c r="M139" s="131"/>
    </row>
    <row r="140" spans="1:13" ht="19.5" customHeight="1" x14ac:dyDescent="0.25">
      <c r="A140" s="129"/>
      <c r="B140" s="129"/>
      <c r="C140" s="129"/>
      <c r="D140" s="129"/>
      <c r="E140" s="138"/>
      <c r="F140" s="138"/>
      <c r="G140" s="131"/>
      <c r="H140" s="167"/>
      <c r="I140" s="131"/>
      <c r="J140" s="167"/>
      <c r="K140" s="131"/>
      <c r="L140" s="167"/>
      <c r="M140" s="131"/>
    </row>
    <row r="141" spans="1:13" ht="19.5" customHeight="1" x14ac:dyDescent="0.25">
      <c r="A141" s="129"/>
      <c r="B141" s="129"/>
      <c r="C141" s="129"/>
      <c r="D141" s="129"/>
      <c r="E141" s="138"/>
      <c r="F141" s="138"/>
      <c r="G141" s="131"/>
      <c r="H141" s="167"/>
      <c r="I141" s="131"/>
      <c r="J141" s="167"/>
      <c r="K141" s="131"/>
      <c r="L141" s="167"/>
      <c r="M141" s="131"/>
    </row>
    <row r="142" spans="1:13" ht="18" customHeight="1" x14ac:dyDescent="0.25">
      <c r="A142" s="129"/>
      <c r="B142" s="129"/>
      <c r="C142" s="129"/>
      <c r="D142" s="129"/>
      <c r="E142" s="138"/>
      <c r="F142" s="138"/>
      <c r="G142" s="131"/>
      <c r="H142" s="167"/>
      <c r="I142" s="131"/>
      <c r="J142" s="167"/>
      <c r="K142" s="131"/>
      <c r="L142" s="167"/>
      <c r="M142" s="131"/>
    </row>
    <row r="143" spans="1:13" ht="18" customHeight="1" x14ac:dyDescent="0.25">
      <c r="A143" s="129"/>
      <c r="B143" s="129"/>
      <c r="C143" s="129"/>
      <c r="D143" s="129"/>
      <c r="E143" s="138"/>
      <c r="F143" s="138"/>
      <c r="G143" s="131"/>
      <c r="H143" s="167"/>
      <c r="I143" s="131"/>
      <c r="J143" s="167"/>
      <c r="K143" s="131"/>
      <c r="L143" s="167"/>
      <c r="M143" s="131"/>
    </row>
    <row r="144" spans="1:13" ht="18" customHeight="1" x14ac:dyDescent="0.25">
      <c r="A144" s="129"/>
      <c r="B144" s="129"/>
      <c r="C144" s="129"/>
      <c r="D144" s="129"/>
      <c r="E144" s="138"/>
      <c r="F144" s="138"/>
      <c r="G144" s="131"/>
      <c r="H144" s="167"/>
      <c r="I144" s="131"/>
      <c r="J144" s="167"/>
      <c r="K144" s="131"/>
      <c r="L144" s="167"/>
      <c r="M144" s="131"/>
    </row>
    <row r="145" spans="1:13" ht="10.5" customHeight="1" x14ac:dyDescent="0.25">
      <c r="A145" s="129"/>
      <c r="B145" s="129"/>
      <c r="C145" s="129"/>
      <c r="D145" s="129"/>
      <c r="E145" s="138"/>
      <c r="F145" s="138"/>
      <c r="G145" s="131"/>
      <c r="H145" s="167"/>
      <c r="I145" s="131"/>
      <c r="J145" s="167"/>
      <c r="K145" s="131"/>
      <c r="L145" s="167"/>
      <c r="M145" s="131"/>
    </row>
    <row r="146" spans="1:13" ht="5.25" customHeight="1" x14ac:dyDescent="0.25">
      <c r="A146" s="129"/>
      <c r="B146" s="129"/>
      <c r="C146" s="129"/>
      <c r="D146" s="129"/>
      <c r="E146" s="138"/>
      <c r="F146" s="138"/>
      <c r="G146" s="131"/>
      <c r="H146" s="167"/>
      <c r="I146" s="131"/>
      <c r="J146" s="167"/>
      <c r="K146" s="131"/>
      <c r="L146" s="167"/>
      <c r="M146" s="131"/>
    </row>
    <row r="147" spans="1:13" ht="21.95" customHeight="1" x14ac:dyDescent="0.25">
      <c r="A147" s="157" t="s">
        <v>32</v>
      </c>
      <c r="B147" s="158"/>
      <c r="C147" s="158"/>
      <c r="D147" s="158"/>
      <c r="E147" s="128"/>
      <c r="F147" s="128"/>
      <c r="G147" s="134"/>
      <c r="H147" s="134"/>
      <c r="I147" s="134"/>
      <c r="J147" s="134"/>
      <c r="K147" s="134"/>
      <c r="L147" s="134"/>
      <c r="M147" s="134"/>
    </row>
  </sheetData>
  <mergeCells count="6">
    <mergeCell ref="G5:I5"/>
    <mergeCell ref="K5:M5"/>
    <mergeCell ref="G56:I56"/>
    <mergeCell ref="K56:M56"/>
    <mergeCell ref="G103:I103"/>
    <mergeCell ref="K103:M103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2" man="1"/>
    <brk id="9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"/>
  <sheetViews>
    <sheetView topLeftCell="A49" zoomScaleNormal="100" zoomScaleSheetLayoutView="79" workbookViewId="0">
      <selection activeCell="O13" sqref="O13"/>
    </sheetView>
  </sheetViews>
  <sheetFormatPr defaultColWidth="14.42578125" defaultRowHeight="15" customHeight="1" x14ac:dyDescent="0.25"/>
  <cols>
    <col min="1" max="3" width="1.42578125" style="130" customWidth="1"/>
    <col min="4" max="4" width="37.7109375" style="130" customWidth="1"/>
    <col min="5" max="5" width="7.5703125" style="130" customWidth="1"/>
    <col min="6" max="6" width="0.5703125" style="130" customWidth="1"/>
    <col min="7" max="7" width="13" style="130" bestFit="1" customWidth="1"/>
    <col min="8" max="8" width="0.5703125" style="130" customWidth="1"/>
    <col min="9" max="9" width="13" style="130" bestFit="1" customWidth="1"/>
    <col min="10" max="10" width="0.5703125" style="130" customWidth="1"/>
    <col min="11" max="11" width="12" style="130" bestFit="1" customWidth="1"/>
    <col min="12" max="12" width="0.5703125" style="130" customWidth="1"/>
    <col min="13" max="13" width="13" style="130" bestFit="1" customWidth="1"/>
    <col min="14" max="16384" width="14.42578125" style="130"/>
  </cols>
  <sheetData>
    <row r="1" spans="1:13" ht="19.5" customHeight="1" x14ac:dyDescent="0.25">
      <c r="A1" s="129" t="s">
        <v>0</v>
      </c>
      <c r="B1" s="129"/>
      <c r="C1" s="129"/>
      <c r="D1" s="129"/>
      <c r="E1" s="168"/>
      <c r="F1" s="131"/>
      <c r="G1" s="131"/>
      <c r="H1" s="131"/>
      <c r="I1" s="131"/>
      <c r="J1" s="131"/>
      <c r="K1" s="131"/>
      <c r="L1" s="131"/>
      <c r="M1" s="131"/>
    </row>
    <row r="2" spans="1:13" ht="19.5" customHeight="1" x14ac:dyDescent="0.25">
      <c r="A2" s="129" t="s">
        <v>71</v>
      </c>
      <c r="B2" s="129"/>
      <c r="C2" s="129"/>
      <c r="D2" s="129"/>
      <c r="E2" s="168"/>
      <c r="F2" s="131"/>
      <c r="G2" s="131"/>
      <c r="H2" s="131"/>
      <c r="I2" s="131"/>
      <c r="J2" s="131"/>
      <c r="K2" s="131"/>
      <c r="L2" s="131"/>
      <c r="M2" s="131"/>
    </row>
    <row r="3" spans="1:13" ht="19.5" customHeight="1" x14ac:dyDescent="0.25">
      <c r="A3" s="133" t="s">
        <v>208</v>
      </c>
      <c r="B3" s="133"/>
      <c r="C3" s="133"/>
      <c r="D3" s="133"/>
      <c r="E3" s="169"/>
      <c r="F3" s="134"/>
      <c r="G3" s="134"/>
      <c r="H3" s="134"/>
      <c r="I3" s="134"/>
      <c r="J3" s="134"/>
      <c r="K3" s="134"/>
      <c r="L3" s="134"/>
      <c r="M3" s="134"/>
    </row>
    <row r="4" spans="1:13" ht="18.95" customHeight="1" x14ac:dyDescent="0.25">
      <c r="E4" s="168"/>
      <c r="F4" s="131"/>
      <c r="G4" s="131"/>
      <c r="H4" s="131"/>
      <c r="I4" s="131"/>
      <c r="J4" s="131"/>
      <c r="K4" s="131"/>
      <c r="L4" s="131"/>
      <c r="M4" s="131"/>
    </row>
    <row r="5" spans="1:13" ht="18.95" customHeight="1" x14ac:dyDescent="0.25">
      <c r="E5" s="168"/>
      <c r="F5" s="168"/>
      <c r="G5" s="195" t="s">
        <v>2</v>
      </c>
      <c r="H5" s="197"/>
      <c r="I5" s="197"/>
      <c r="J5" s="131"/>
      <c r="K5" s="195" t="s">
        <v>3</v>
      </c>
      <c r="L5" s="197"/>
      <c r="M5" s="197"/>
    </row>
    <row r="6" spans="1:13" ht="18.95" customHeight="1" x14ac:dyDescent="0.25">
      <c r="E6" s="170"/>
      <c r="F6" s="170"/>
      <c r="G6" s="135" t="s">
        <v>207</v>
      </c>
      <c r="H6" s="135"/>
      <c r="I6" s="135" t="s">
        <v>4</v>
      </c>
      <c r="J6" s="135"/>
      <c r="K6" s="135" t="s">
        <v>207</v>
      </c>
      <c r="L6" s="135"/>
      <c r="M6" s="135" t="s">
        <v>4</v>
      </c>
    </row>
    <row r="7" spans="1:13" ht="18.95" customHeight="1" x14ac:dyDescent="0.25">
      <c r="E7" s="137" t="s">
        <v>5</v>
      </c>
      <c r="F7" s="135"/>
      <c r="G7" s="139" t="s">
        <v>6</v>
      </c>
      <c r="H7" s="135"/>
      <c r="I7" s="139" t="s">
        <v>6</v>
      </c>
      <c r="J7" s="135"/>
      <c r="K7" s="139" t="s">
        <v>6</v>
      </c>
      <c r="L7" s="135"/>
      <c r="M7" s="139" t="s">
        <v>6</v>
      </c>
    </row>
    <row r="8" spans="1:13" ht="6" customHeight="1" x14ac:dyDescent="0.25">
      <c r="E8" s="168"/>
      <c r="F8" s="131"/>
      <c r="G8" s="143"/>
      <c r="H8" s="131"/>
      <c r="I8" s="144"/>
      <c r="J8" s="131"/>
      <c r="K8" s="143"/>
      <c r="L8" s="131"/>
      <c r="M8" s="144"/>
    </row>
    <row r="9" spans="1:13" ht="18.95" customHeight="1" x14ac:dyDescent="0.25">
      <c r="A9" s="130" t="s">
        <v>72</v>
      </c>
      <c r="E9" s="171"/>
      <c r="F9" s="131"/>
      <c r="G9" s="143">
        <v>2191041088</v>
      </c>
      <c r="H9" s="131"/>
      <c r="I9" s="144">
        <v>2031156508</v>
      </c>
      <c r="J9" s="168"/>
      <c r="K9" s="147">
        <v>210745888</v>
      </c>
      <c r="L9" s="131"/>
      <c r="M9" s="149">
        <v>223341341</v>
      </c>
    </row>
    <row r="10" spans="1:13" ht="18.95" customHeight="1" x14ac:dyDescent="0.25">
      <c r="A10" s="130" t="s">
        <v>73</v>
      </c>
      <c r="E10" s="171"/>
      <c r="F10" s="172"/>
      <c r="G10" s="143">
        <v>10479465314</v>
      </c>
      <c r="H10" s="172"/>
      <c r="I10" s="144">
        <v>9732576640</v>
      </c>
      <c r="J10" s="168"/>
      <c r="K10" s="143">
        <v>847058220</v>
      </c>
      <c r="L10" s="172"/>
      <c r="M10" s="144">
        <v>1673567314</v>
      </c>
    </row>
    <row r="11" spans="1:13" ht="18.95" customHeight="1" x14ac:dyDescent="0.25">
      <c r="A11" s="130" t="s">
        <v>74</v>
      </c>
      <c r="E11" s="171"/>
      <c r="F11" s="172"/>
      <c r="G11" s="143">
        <v>2204413390</v>
      </c>
      <c r="H11" s="172"/>
      <c r="I11" s="144">
        <v>1965279892</v>
      </c>
      <c r="J11" s="168"/>
      <c r="K11" s="143">
        <v>0</v>
      </c>
      <c r="L11" s="172"/>
      <c r="M11" s="144">
        <v>0</v>
      </c>
    </row>
    <row r="12" spans="1:13" ht="18.95" customHeight="1" x14ac:dyDescent="0.25">
      <c r="A12" s="173" t="s">
        <v>75</v>
      </c>
      <c r="E12" s="171"/>
      <c r="F12" s="131"/>
      <c r="G12" s="143">
        <v>-1129996927</v>
      </c>
      <c r="H12" s="131"/>
      <c r="I12" s="144">
        <v>-1055912634</v>
      </c>
      <c r="J12" s="168"/>
      <c r="K12" s="147">
        <v>-134154824</v>
      </c>
      <c r="L12" s="131"/>
      <c r="M12" s="149">
        <v>-132503466</v>
      </c>
    </row>
    <row r="13" spans="1:13" ht="18.95" customHeight="1" x14ac:dyDescent="0.25">
      <c r="A13" s="130" t="s">
        <v>76</v>
      </c>
      <c r="E13" s="171"/>
      <c r="F13" s="172"/>
      <c r="G13" s="143">
        <v>-5530662418</v>
      </c>
      <c r="H13" s="172"/>
      <c r="I13" s="144">
        <v>-5362358342</v>
      </c>
      <c r="J13" s="168"/>
      <c r="K13" s="143">
        <v>-726392155</v>
      </c>
      <c r="L13" s="172"/>
      <c r="M13" s="144">
        <v>-1149409894</v>
      </c>
    </row>
    <row r="14" spans="1:13" ht="18.95" customHeight="1" x14ac:dyDescent="0.25">
      <c r="A14" s="130" t="s">
        <v>77</v>
      </c>
      <c r="E14" s="171"/>
      <c r="F14" s="172"/>
      <c r="G14" s="145">
        <v>-1306584643</v>
      </c>
      <c r="H14" s="172"/>
      <c r="I14" s="146">
        <v>-1174092261</v>
      </c>
      <c r="J14" s="168"/>
      <c r="K14" s="145">
        <v>0</v>
      </c>
      <c r="L14" s="172"/>
      <c r="M14" s="146">
        <v>0</v>
      </c>
    </row>
    <row r="15" spans="1:13" ht="6" customHeight="1" x14ac:dyDescent="0.25">
      <c r="E15" s="168"/>
      <c r="F15" s="131"/>
      <c r="G15" s="143"/>
      <c r="H15" s="131"/>
      <c r="I15" s="144"/>
      <c r="J15" s="168"/>
      <c r="K15" s="143"/>
      <c r="L15" s="131"/>
      <c r="M15" s="144"/>
    </row>
    <row r="16" spans="1:13" ht="18.95" customHeight="1" x14ac:dyDescent="0.25">
      <c r="A16" s="129" t="s">
        <v>78</v>
      </c>
      <c r="B16" s="129"/>
      <c r="C16" s="129"/>
      <c r="D16" s="129"/>
      <c r="E16" s="168"/>
      <c r="F16" s="131"/>
      <c r="G16" s="143">
        <f>SUM(G9:G14)</f>
        <v>6907675804</v>
      </c>
      <c r="H16" s="131"/>
      <c r="I16" s="144">
        <f>SUM(I9:I14)</f>
        <v>6136649803</v>
      </c>
      <c r="J16" s="168"/>
      <c r="K16" s="143">
        <f>SUM(K9:K14)</f>
        <v>197257129</v>
      </c>
      <c r="L16" s="131"/>
      <c r="M16" s="144">
        <f>SUM(M9:M14)</f>
        <v>614995295</v>
      </c>
    </row>
    <row r="17" spans="1:13" ht="18.95" customHeight="1" x14ac:dyDescent="0.25">
      <c r="A17" s="130" t="s">
        <v>79</v>
      </c>
      <c r="E17" s="171">
        <v>26</v>
      </c>
      <c r="F17" s="131"/>
      <c r="G17" s="143">
        <v>644136789</v>
      </c>
      <c r="H17" s="131"/>
      <c r="I17" s="144">
        <v>1253313038</v>
      </c>
      <c r="J17" s="168"/>
      <c r="K17" s="143">
        <v>3484920852</v>
      </c>
      <c r="L17" s="131"/>
      <c r="M17" s="144">
        <v>2707412559</v>
      </c>
    </row>
    <row r="18" spans="1:13" ht="18.95" customHeight="1" x14ac:dyDescent="0.25">
      <c r="A18" s="130" t="s">
        <v>80</v>
      </c>
      <c r="E18" s="171"/>
      <c r="F18" s="172"/>
      <c r="G18" s="143">
        <v>-465012055</v>
      </c>
      <c r="H18" s="172"/>
      <c r="I18" s="144">
        <v>-406598992</v>
      </c>
      <c r="J18" s="168"/>
      <c r="K18" s="143">
        <v>0</v>
      </c>
      <c r="L18" s="172"/>
      <c r="M18" s="144">
        <v>0</v>
      </c>
    </row>
    <row r="19" spans="1:13" ht="18.95" customHeight="1" x14ac:dyDescent="0.25">
      <c r="A19" s="130" t="s">
        <v>81</v>
      </c>
      <c r="E19" s="142"/>
      <c r="F19" s="131"/>
      <c r="G19" s="143">
        <v>-1639504137</v>
      </c>
      <c r="H19" s="131"/>
      <c r="I19" s="144">
        <v>-1575288984</v>
      </c>
      <c r="J19" s="142"/>
      <c r="K19" s="143">
        <v>-503681255</v>
      </c>
      <c r="L19" s="131"/>
      <c r="M19" s="144">
        <v>-464418528</v>
      </c>
    </row>
    <row r="20" spans="1:13" ht="18.95" customHeight="1" x14ac:dyDescent="0.25">
      <c r="A20" s="130" t="s">
        <v>82</v>
      </c>
      <c r="E20" s="171">
        <v>27</v>
      </c>
      <c r="F20" s="131"/>
      <c r="G20" s="143">
        <v>-1234655197</v>
      </c>
      <c r="H20" s="131"/>
      <c r="I20" s="144">
        <v>-1126183529</v>
      </c>
      <c r="J20" s="168"/>
      <c r="K20" s="143">
        <v>-764361400</v>
      </c>
      <c r="L20" s="131"/>
      <c r="M20" s="144">
        <v>-736769523</v>
      </c>
    </row>
    <row r="21" spans="1:13" ht="18.95" customHeight="1" x14ac:dyDescent="0.25">
      <c r="A21" s="130" t="s">
        <v>83</v>
      </c>
      <c r="E21" s="138"/>
      <c r="F21" s="172"/>
      <c r="G21" s="145">
        <v>1495510458</v>
      </c>
      <c r="H21" s="172"/>
      <c r="I21" s="146">
        <v>585278951</v>
      </c>
      <c r="J21" s="168"/>
      <c r="K21" s="145">
        <v>0</v>
      </c>
      <c r="L21" s="172"/>
      <c r="M21" s="146">
        <v>0</v>
      </c>
    </row>
    <row r="22" spans="1:13" ht="6" customHeight="1" x14ac:dyDescent="0.25">
      <c r="E22" s="168"/>
      <c r="F22" s="131"/>
      <c r="G22" s="143"/>
      <c r="H22" s="131"/>
      <c r="I22" s="144"/>
      <c r="J22" s="168"/>
      <c r="K22" s="143"/>
      <c r="L22" s="131"/>
      <c r="M22" s="144"/>
    </row>
    <row r="23" spans="1:13" ht="18.95" customHeight="1" x14ac:dyDescent="0.25">
      <c r="A23" s="129" t="s">
        <v>84</v>
      </c>
      <c r="B23" s="129"/>
      <c r="C23" s="129"/>
      <c r="D23" s="129"/>
      <c r="E23" s="171"/>
      <c r="F23" s="131"/>
      <c r="G23" s="143">
        <f>SUM(G16:G21)</f>
        <v>5708151662</v>
      </c>
      <c r="H23" s="131"/>
      <c r="I23" s="144">
        <f>SUM(I16:I21)</f>
        <v>4867170287</v>
      </c>
      <c r="J23" s="168"/>
      <c r="K23" s="143">
        <f>SUM(K16:K21)</f>
        <v>2414135326</v>
      </c>
      <c r="L23" s="131"/>
      <c r="M23" s="144">
        <f>SUM(M16:M21)</f>
        <v>2121219803</v>
      </c>
    </row>
    <row r="24" spans="1:13" ht="18.95" customHeight="1" x14ac:dyDescent="0.25">
      <c r="A24" s="130" t="s">
        <v>85</v>
      </c>
      <c r="E24" s="142">
        <v>29</v>
      </c>
      <c r="F24" s="131"/>
      <c r="G24" s="145">
        <v>-658566559</v>
      </c>
      <c r="H24" s="131"/>
      <c r="I24" s="146">
        <v>-545704403</v>
      </c>
      <c r="J24" s="168"/>
      <c r="K24" s="145">
        <v>-67742113</v>
      </c>
      <c r="L24" s="131"/>
      <c r="M24" s="146">
        <v>-67467706</v>
      </c>
    </row>
    <row r="25" spans="1:13" ht="6" customHeight="1" x14ac:dyDescent="0.25">
      <c r="E25" s="168"/>
      <c r="F25" s="131"/>
      <c r="G25" s="143"/>
      <c r="H25" s="131"/>
      <c r="I25" s="144"/>
      <c r="J25" s="168"/>
      <c r="K25" s="143"/>
      <c r="L25" s="131"/>
      <c r="M25" s="144"/>
    </row>
    <row r="26" spans="1:13" ht="18.95" customHeight="1" x14ac:dyDescent="0.25">
      <c r="A26" s="129" t="s">
        <v>86</v>
      </c>
      <c r="B26" s="129"/>
      <c r="C26" s="129"/>
      <c r="D26" s="129"/>
      <c r="E26" s="168"/>
      <c r="F26" s="131"/>
      <c r="G26" s="145">
        <f>SUM(G23:G24)</f>
        <v>5049585103</v>
      </c>
      <c r="H26" s="131"/>
      <c r="I26" s="146">
        <f>SUM(I23:I24)</f>
        <v>4321465884</v>
      </c>
      <c r="J26" s="168"/>
      <c r="K26" s="145">
        <f>SUM(K23:K24)</f>
        <v>2346393213</v>
      </c>
      <c r="L26" s="131"/>
      <c r="M26" s="146">
        <f>SUM(M23:M24)</f>
        <v>2053752097</v>
      </c>
    </row>
    <row r="27" spans="1:13" ht="7.5" customHeight="1" x14ac:dyDescent="0.25">
      <c r="A27" s="129"/>
      <c r="B27" s="129"/>
      <c r="C27" s="129"/>
      <c r="D27" s="129"/>
      <c r="E27" s="168"/>
      <c r="F27" s="131"/>
      <c r="G27" s="143"/>
      <c r="H27" s="131"/>
      <c r="I27" s="144"/>
      <c r="J27" s="168"/>
      <c r="K27" s="143"/>
      <c r="L27" s="131"/>
      <c r="M27" s="144"/>
    </row>
    <row r="28" spans="1:13" ht="18.95" customHeight="1" x14ac:dyDescent="0.25">
      <c r="A28" s="130" t="s">
        <v>87</v>
      </c>
      <c r="E28" s="168"/>
      <c r="F28" s="131"/>
      <c r="G28" s="143"/>
      <c r="H28" s="131"/>
      <c r="I28" s="144"/>
      <c r="J28" s="168"/>
      <c r="K28" s="143"/>
      <c r="L28" s="131"/>
      <c r="M28" s="144"/>
    </row>
    <row r="29" spans="1:13" ht="18.95" customHeight="1" x14ac:dyDescent="0.25">
      <c r="B29" s="130" t="s">
        <v>88</v>
      </c>
      <c r="E29" s="168"/>
      <c r="F29" s="131"/>
      <c r="G29" s="143"/>
      <c r="H29" s="131"/>
      <c r="I29" s="144"/>
      <c r="J29" s="168"/>
      <c r="K29" s="143"/>
      <c r="L29" s="131"/>
      <c r="M29" s="144"/>
    </row>
    <row r="30" spans="1:13" ht="18.95" customHeight="1" x14ac:dyDescent="0.25">
      <c r="C30" s="130" t="s">
        <v>89</v>
      </c>
      <c r="E30" s="168"/>
      <c r="F30" s="131"/>
      <c r="G30" s="143"/>
      <c r="H30" s="131"/>
      <c r="I30" s="144"/>
      <c r="J30" s="168"/>
      <c r="K30" s="143"/>
      <c r="L30" s="131"/>
      <c r="M30" s="144"/>
    </row>
    <row r="31" spans="1:13" ht="18.95" customHeight="1" x14ac:dyDescent="0.25">
      <c r="C31" s="130" t="s">
        <v>90</v>
      </c>
      <c r="E31" s="168"/>
      <c r="F31" s="131"/>
      <c r="G31" s="143"/>
      <c r="H31" s="131"/>
      <c r="I31" s="144"/>
      <c r="J31" s="168"/>
      <c r="K31" s="143"/>
      <c r="L31" s="131"/>
      <c r="M31" s="144"/>
    </row>
    <row r="32" spans="1:13" ht="18.95" customHeight="1" x14ac:dyDescent="0.25">
      <c r="D32" s="130" t="s">
        <v>91</v>
      </c>
      <c r="E32" s="142">
        <v>11</v>
      </c>
      <c r="F32" s="131"/>
      <c r="G32" s="143">
        <v>-485125484</v>
      </c>
      <c r="H32" s="131"/>
      <c r="I32" s="144">
        <v>-1156603925</v>
      </c>
      <c r="J32" s="168"/>
      <c r="K32" s="143">
        <v>-184815904</v>
      </c>
      <c r="L32" s="131"/>
      <c r="M32" s="144">
        <v>-959016914</v>
      </c>
    </row>
    <row r="33" spans="1:13" ht="18.95" customHeight="1" x14ac:dyDescent="0.25">
      <c r="C33" s="130" t="s">
        <v>92</v>
      </c>
      <c r="E33" s="142">
        <v>23</v>
      </c>
      <c r="F33" s="131"/>
      <c r="G33" s="143">
        <v>0</v>
      </c>
      <c r="H33" s="131"/>
      <c r="I33" s="144">
        <v>12822043</v>
      </c>
      <c r="J33" s="168"/>
      <c r="K33" s="143">
        <v>0</v>
      </c>
      <c r="L33" s="131"/>
      <c r="M33" s="144">
        <v>14351671</v>
      </c>
    </row>
    <row r="34" spans="1:13" ht="18.95" customHeight="1" x14ac:dyDescent="0.25">
      <c r="C34" s="130" t="s">
        <v>93</v>
      </c>
      <c r="E34" s="168"/>
      <c r="F34" s="131"/>
      <c r="G34" s="143"/>
      <c r="H34" s="131"/>
      <c r="I34" s="144"/>
      <c r="J34" s="168"/>
      <c r="K34" s="143"/>
      <c r="L34" s="131"/>
      <c r="M34" s="144"/>
    </row>
    <row r="35" spans="1:13" ht="18.95" customHeight="1" x14ac:dyDescent="0.25">
      <c r="D35" s="130" t="s">
        <v>94</v>
      </c>
      <c r="E35" s="142">
        <v>29</v>
      </c>
      <c r="F35" s="131"/>
      <c r="G35" s="145">
        <v>97025097</v>
      </c>
      <c r="H35" s="131"/>
      <c r="I35" s="146">
        <v>228756377</v>
      </c>
      <c r="J35" s="168"/>
      <c r="K35" s="145">
        <v>36963181</v>
      </c>
      <c r="L35" s="131"/>
      <c r="M35" s="146">
        <v>188933049</v>
      </c>
    </row>
    <row r="36" spans="1:13" ht="6" customHeight="1" x14ac:dyDescent="0.25">
      <c r="E36" s="168"/>
      <c r="F36" s="131"/>
      <c r="G36" s="143"/>
      <c r="H36" s="131"/>
      <c r="I36" s="144"/>
      <c r="J36" s="168"/>
      <c r="K36" s="143"/>
      <c r="L36" s="131"/>
      <c r="M36" s="144"/>
    </row>
    <row r="37" spans="1:13" ht="18.95" customHeight="1" x14ac:dyDescent="0.25">
      <c r="B37" s="130" t="s">
        <v>95</v>
      </c>
      <c r="E37" s="168"/>
      <c r="F37" s="131"/>
      <c r="G37" s="143"/>
      <c r="H37" s="131"/>
      <c r="I37" s="144"/>
      <c r="J37" s="168"/>
      <c r="K37" s="143"/>
      <c r="L37" s="131"/>
      <c r="M37" s="144"/>
    </row>
    <row r="38" spans="1:13" ht="18.95" customHeight="1" x14ac:dyDescent="0.25">
      <c r="C38" s="130" t="s">
        <v>94</v>
      </c>
      <c r="E38" s="168"/>
      <c r="F38" s="131"/>
      <c r="G38" s="145">
        <f>SUM(G32:G35)</f>
        <v>-388100387</v>
      </c>
      <c r="H38" s="131"/>
      <c r="I38" s="146">
        <f>SUM(I32:I35)</f>
        <v>-915025505</v>
      </c>
      <c r="J38" s="168"/>
      <c r="K38" s="145">
        <f>SUM(K32:K35)</f>
        <v>-147852723</v>
      </c>
      <c r="L38" s="131"/>
      <c r="M38" s="146">
        <f>SUM(M32:M35)</f>
        <v>-755732194</v>
      </c>
    </row>
    <row r="39" spans="1:13" ht="6" customHeight="1" x14ac:dyDescent="0.25">
      <c r="E39" s="168"/>
      <c r="F39" s="131"/>
      <c r="G39" s="143"/>
      <c r="H39" s="131"/>
      <c r="I39" s="144"/>
      <c r="J39" s="168"/>
      <c r="K39" s="143"/>
      <c r="L39" s="131"/>
      <c r="M39" s="144"/>
    </row>
    <row r="40" spans="1:13" ht="18.95" customHeight="1" x14ac:dyDescent="0.25">
      <c r="B40" s="173" t="s">
        <v>96</v>
      </c>
      <c r="C40" s="173"/>
      <c r="D40" s="173"/>
      <c r="E40" s="168"/>
      <c r="F40" s="131"/>
      <c r="G40" s="143"/>
      <c r="H40" s="131"/>
      <c r="I40" s="144"/>
      <c r="J40" s="168"/>
      <c r="K40" s="143"/>
      <c r="L40" s="131"/>
      <c r="M40" s="144"/>
    </row>
    <row r="41" spans="1:13" ht="18.95" customHeight="1" x14ac:dyDescent="0.25">
      <c r="B41" s="173"/>
      <c r="C41" s="173" t="s">
        <v>89</v>
      </c>
      <c r="D41" s="173"/>
      <c r="E41" s="168"/>
      <c r="F41" s="172"/>
      <c r="G41" s="174"/>
      <c r="H41" s="172"/>
      <c r="I41" s="175"/>
      <c r="J41" s="172"/>
      <c r="K41" s="174"/>
      <c r="L41" s="172"/>
      <c r="M41" s="175"/>
    </row>
    <row r="42" spans="1:13" ht="18.95" customHeight="1" x14ac:dyDescent="0.25">
      <c r="B42" s="173"/>
      <c r="C42" s="173" t="s">
        <v>97</v>
      </c>
      <c r="E42" s="168"/>
      <c r="F42" s="131"/>
      <c r="G42" s="143">
        <v>-49883127</v>
      </c>
      <c r="H42" s="131"/>
      <c r="I42" s="144">
        <v>-22557292</v>
      </c>
      <c r="J42" s="168"/>
      <c r="K42" s="143">
        <v>0</v>
      </c>
      <c r="L42" s="131"/>
      <c r="M42" s="144">
        <v>0</v>
      </c>
    </row>
    <row r="43" spans="1:13" ht="18.95" customHeight="1" x14ac:dyDescent="0.25">
      <c r="B43" s="173"/>
      <c r="C43" s="173" t="s">
        <v>240</v>
      </c>
      <c r="E43" s="168"/>
      <c r="F43" s="131"/>
      <c r="G43" s="143"/>
      <c r="H43" s="131"/>
      <c r="I43" s="144"/>
      <c r="J43" s="168"/>
      <c r="K43" s="143"/>
      <c r="L43" s="131"/>
      <c r="M43" s="144"/>
    </row>
    <row r="44" spans="1:13" ht="18.95" customHeight="1" x14ac:dyDescent="0.25">
      <c r="B44" s="173"/>
      <c r="C44" s="173"/>
      <c r="D44" s="130" t="s">
        <v>98</v>
      </c>
      <c r="E44" s="168"/>
      <c r="F44" s="131"/>
      <c r="G44" s="145">
        <v>-73763117</v>
      </c>
      <c r="H44" s="131"/>
      <c r="I44" s="146">
        <v>625914277</v>
      </c>
      <c r="J44" s="168"/>
      <c r="K44" s="145">
        <v>0</v>
      </c>
      <c r="L44" s="131"/>
      <c r="M44" s="146">
        <v>0</v>
      </c>
    </row>
    <row r="45" spans="1:13" ht="6" customHeight="1" x14ac:dyDescent="0.25">
      <c r="E45" s="168"/>
      <c r="F45" s="131"/>
      <c r="G45" s="143"/>
      <c r="H45" s="131"/>
      <c r="I45" s="144"/>
      <c r="J45" s="168"/>
      <c r="K45" s="143"/>
      <c r="L45" s="131"/>
      <c r="M45" s="144"/>
    </row>
    <row r="46" spans="1:13" ht="18.95" customHeight="1" x14ac:dyDescent="0.25">
      <c r="A46" s="173"/>
      <c r="B46" s="173" t="s">
        <v>99</v>
      </c>
      <c r="C46" s="173"/>
      <c r="D46" s="173"/>
      <c r="E46" s="171"/>
      <c r="F46" s="176"/>
      <c r="G46" s="177"/>
      <c r="H46" s="176"/>
      <c r="I46" s="178"/>
      <c r="J46" s="176"/>
      <c r="K46" s="177"/>
      <c r="L46" s="176"/>
      <c r="M46" s="178"/>
    </row>
    <row r="47" spans="1:13" ht="18.95" customHeight="1" x14ac:dyDescent="0.25">
      <c r="A47" s="173"/>
      <c r="B47" s="173"/>
      <c r="C47" s="173" t="s">
        <v>94</v>
      </c>
      <c r="D47" s="173"/>
      <c r="E47" s="171"/>
      <c r="F47" s="173"/>
      <c r="G47" s="179">
        <f>SUM(G41:G44)</f>
        <v>-123646244</v>
      </c>
      <c r="H47" s="173"/>
      <c r="I47" s="180">
        <f>SUM(I41:I44)</f>
        <v>603356985</v>
      </c>
      <c r="J47" s="176"/>
      <c r="K47" s="179">
        <v>0</v>
      </c>
      <c r="L47" s="173"/>
      <c r="M47" s="180">
        <v>0</v>
      </c>
    </row>
    <row r="48" spans="1:13" ht="6" customHeight="1" x14ac:dyDescent="0.25">
      <c r="A48" s="173"/>
      <c r="B48" s="173"/>
      <c r="C48" s="173"/>
      <c r="D48" s="173"/>
      <c r="E48" s="171"/>
      <c r="F48" s="173"/>
      <c r="G48" s="181"/>
      <c r="H48" s="173"/>
      <c r="I48" s="182"/>
      <c r="J48" s="176"/>
      <c r="K48" s="181"/>
      <c r="L48" s="173"/>
      <c r="M48" s="182"/>
    </row>
    <row r="49" spans="1:13" ht="18.95" customHeight="1" x14ac:dyDescent="0.25">
      <c r="A49" s="183" t="s">
        <v>224</v>
      </c>
      <c r="B49" s="129"/>
      <c r="C49" s="129"/>
      <c r="D49" s="129"/>
      <c r="E49" s="168"/>
      <c r="F49" s="131"/>
      <c r="G49" s="145">
        <f>G47+G38</f>
        <v>-511746631</v>
      </c>
      <c r="H49" s="131"/>
      <c r="I49" s="146">
        <f>I47+I38</f>
        <v>-311668520</v>
      </c>
      <c r="J49" s="168"/>
      <c r="K49" s="145">
        <f>K47+K38</f>
        <v>-147852723</v>
      </c>
      <c r="L49" s="131"/>
      <c r="M49" s="146">
        <f>M47+M38</f>
        <v>-755732194</v>
      </c>
    </row>
    <row r="50" spans="1:13" ht="6" customHeight="1" x14ac:dyDescent="0.25">
      <c r="A50" s="129"/>
      <c r="B50" s="129"/>
      <c r="C50" s="129"/>
      <c r="D50" s="129"/>
      <c r="E50" s="168"/>
      <c r="F50" s="131"/>
      <c r="G50" s="143"/>
      <c r="H50" s="131"/>
      <c r="I50" s="144"/>
      <c r="J50" s="168"/>
      <c r="K50" s="143"/>
      <c r="L50" s="131"/>
      <c r="M50" s="144"/>
    </row>
    <row r="51" spans="1:13" ht="18.95" customHeight="1" x14ac:dyDescent="0.25">
      <c r="A51" s="129" t="s">
        <v>100</v>
      </c>
      <c r="B51" s="129"/>
      <c r="C51" s="129"/>
      <c r="D51" s="129"/>
      <c r="E51" s="168"/>
      <c r="F51" s="131"/>
      <c r="G51" s="153">
        <f>SUM(G26,G49)</f>
        <v>4537838472</v>
      </c>
      <c r="H51" s="131"/>
      <c r="I51" s="154">
        <f>SUM(I26,I49)</f>
        <v>4009797364</v>
      </c>
      <c r="J51" s="168"/>
      <c r="K51" s="153">
        <f>SUM(K26,K49)</f>
        <v>2198540490</v>
      </c>
      <c r="L51" s="131"/>
      <c r="M51" s="154">
        <f>SUM(M26,M49)</f>
        <v>1298019903</v>
      </c>
    </row>
    <row r="52" spans="1:13" ht="19.5" customHeight="1" x14ac:dyDescent="0.25">
      <c r="A52" s="129"/>
      <c r="B52" s="129"/>
      <c r="C52" s="129"/>
      <c r="D52" s="129"/>
      <c r="E52" s="168"/>
      <c r="F52" s="131"/>
      <c r="G52" s="131"/>
      <c r="H52" s="131"/>
      <c r="I52" s="131"/>
      <c r="J52" s="168"/>
      <c r="K52" s="131"/>
      <c r="L52" s="131"/>
      <c r="M52" s="131"/>
    </row>
    <row r="53" spans="1:13" ht="19.5" customHeight="1" x14ac:dyDescent="0.25">
      <c r="A53" s="129"/>
      <c r="B53" s="129"/>
      <c r="C53" s="129"/>
      <c r="D53" s="129"/>
      <c r="E53" s="168"/>
      <c r="F53" s="131"/>
      <c r="G53" s="131"/>
      <c r="H53" s="131"/>
      <c r="I53" s="131"/>
      <c r="J53" s="168"/>
      <c r="K53" s="131"/>
      <c r="L53" s="131"/>
      <c r="M53" s="131"/>
    </row>
    <row r="54" spans="1:13" ht="13.5" customHeight="1" x14ac:dyDescent="0.25">
      <c r="A54" s="129"/>
      <c r="B54" s="129"/>
      <c r="C54" s="129"/>
      <c r="D54" s="129"/>
      <c r="E54" s="168"/>
      <c r="F54" s="131"/>
      <c r="G54" s="131"/>
      <c r="H54" s="131"/>
      <c r="I54" s="131"/>
      <c r="J54" s="168"/>
      <c r="K54" s="131"/>
      <c r="L54" s="131"/>
      <c r="M54" s="131"/>
    </row>
    <row r="55" spans="1:13" ht="21.95" customHeight="1" x14ac:dyDescent="0.25">
      <c r="A55" s="157" t="s">
        <v>32</v>
      </c>
      <c r="B55" s="157"/>
      <c r="C55" s="157"/>
      <c r="D55" s="157"/>
      <c r="E55" s="184"/>
      <c r="F55" s="134"/>
      <c r="G55" s="134"/>
      <c r="H55" s="134"/>
      <c r="I55" s="134"/>
      <c r="J55" s="134"/>
      <c r="K55" s="134"/>
      <c r="L55" s="134"/>
      <c r="M55" s="134"/>
    </row>
    <row r="56" spans="1:13" ht="19.5" customHeight="1" x14ac:dyDescent="0.25">
      <c r="A56" s="129" t="s">
        <v>0</v>
      </c>
      <c r="B56" s="129"/>
      <c r="C56" s="129"/>
      <c r="D56" s="129"/>
      <c r="E56" s="168"/>
      <c r="F56" s="131"/>
      <c r="G56" s="131"/>
      <c r="H56" s="131"/>
      <c r="I56" s="131"/>
      <c r="J56" s="131"/>
      <c r="K56" s="131"/>
      <c r="L56" s="131"/>
      <c r="M56" s="131"/>
    </row>
    <row r="57" spans="1:13" ht="19.5" customHeight="1" x14ac:dyDescent="0.25">
      <c r="A57" s="129" t="str">
        <f t="shared" ref="A57:A58" si="0">A2</f>
        <v>งบกำไรขาดทุนเบ็ดเสร็จ</v>
      </c>
      <c r="B57" s="129"/>
      <c r="C57" s="129"/>
      <c r="D57" s="129"/>
      <c r="E57" s="168"/>
      <c r="F57" s="131"/>
      <c r="G57" s="131"/>
      <c r="H57" s="131"/>
      <c r="I57" s="131"/>
      <c r="J57" s="131"/>
      <c r="K57" s="131"/>
      <c r="L57" s="131"/>
      <c r="M57" s="131"/>
    </row>
    <row r="58" spans="1:13" ht="19.5" customHeight="1" x14ac:dyDescent="0.25">
      <c r="A58" s="133" t="str">
        <f t="shared" si="0"/>
        <v>สำหรับปีสิ้นสุดวันที่ 31 ธันวาคม พ.ศ. 2566</v>
      </c>
      <c r="B58" s="133"/>
      <c r="C58" s="133"/>
      <c r="D58" s="133"/>
      <c r="E58" s="169"/>
      <c r="F58" s="134"/>
      <c r="G58" s="134"/>
      <c r="H58" s="134"/>
      <c r="I58" s="134"/>
      <c r="J58" s="134"/>
      <c r="K58" s="134"/>
      <c r="L58" s="134"/>
      <c r="M58" s="134"/>
    </row>
    <row r="59" spans="1:13" ht="19.5" customHeight="1" x14ac:dyDescent="0.25">
      <c r="E59" s="168"/>
      <c r="F59" s="131"/>
      <c r="G59" s="131"/>
      <c r="H59" s="131"/>
      <c r="I59" s="131"/>
      <c r="J59" s="131"/>
      <c r="K59" s="131"/>
      <c r="L59" s="131"/>
      <c r="M59" s="131"/>
    </row>
    <row r="60" spans="1:13" ht="19.5" customHeight="1" x14ac:dyDescent="0.25">
      <c r="E60" s="168"/>
      <c r="F60" s="168"/>
      <c r="G60" s="195" t="s">
        <v>2</v>
      </c>
      <c r="H60" s="197"/>
      <c r="I60" s="197"/>
      <c r="J60" s="131"/>
      <c r="K60" s="195" t="s">
        <v>3</v>
      </c>
      <c r="L60" s="197"/>
      <c r="M60" s="197"/>
    </row>
    <row r="61" spans="1:13" ht="19.5" customHeight="1" x14ac:dyDescent="0.25">
      <c r="E61" s="170"/>
      <c r="F61" s="170"/>
      <c r="G61" s="135" t="s">
        <v>207</v>
      </c>
      <c r="H61" s="135"/>
      <c r="I61" s="135" t="s">
        <v>4</v>
      </c>
      <c r="J61" s="135"/>
      <c r="K61" s="135" t="s">
        <v>207</v>
      </c>
      <c r="L61" s="135"/>
      <c r="M61" s="135" t="s">
        <v>4</v>
      </c>
    </row>
    <row r="62" spans="1:13" ht="19.5" customHeight="1" x14ac:dyDescent="0.25">
      <c r="E62" s="137" t="s">
        <v>5</v>
      </c>
      <c r="F62" s="135"/>
      <c r="G62" s="139" t="s">
        <v>6</v>
      </c>
      <c r="H62" s="135"/>
      <c r="I62" s="139" t="s">
        <v>6</v>
      </c>
      <c r="J62" s="135"/>
      <c r="K62" s="139" t="s">
        <v>6</v>
      </c>
      <c r="L62" s="135"/>
      <c r="M62" s="139" t="s">
        <v>6</v>
      </c>
    </row>
    <row r="63" spans="1:13" ht="6" customHeight="1" x14ac:dyDescent="0.25">
      <c r="A63" s="185"/>
      <c r="B63" s="185"/>
      <c r="C63" s="185"/>
      <c r="D63" s="185"/>
      <c r="E63" s="186"/>
      <c r="F63" s="131"/>
      <c r="G63" s="143"/>
      <c r="H63" s="131"/>
      <c r="I63" s="144"/>
      <c r="J63" s="131"/>
      <c r="K63" s="143"/>
      <c r="L63" s="131"/>
      <c r="M63" s="144"/>
    </row>
    <row r="64" spans="1:13" ht="19.5" customHeight="1" x14ac:dyDescent="0.25">
      <c r="A64" s="129" t="s">
        <v>101</v>
      </c>
      <c r="B64" s="129"/>
      <c r="C64" s="129"/>
      <c r="D64" s="129"/>
      <c r="E64" s="171"/>
      <c r="F64" s="135"/>
      <c r="G64" s="187"/>
      <c r="H64" s="135"/>
      <c r="I64" s="188"/>
      <c r="J64" s="170"/>
      <c r="K64" s="187"/>
      <c r="L64" s="135"/>
      <c r="M64" s="188"/>
    </row>
    <row r="65" spans="1:13" ht="19.5" customHeight="1" x14ac:dyDescent="0.25">
      <c r="B65" s="130" t="s">
        <v>102</v>
      </c>
      <c r="E65" s="171"/>
      <c r="F65" s="131"/>
      <c r="G65" s="143">
        <v>4425737781</v>
      </c>
      <c r="H65" s="131"/>
      <c r="I65" s="144">
        <v>4045872216</v>
      </c>
      <c r="J65" s="131"/>
      <c r="K65" s="143">
        <v>2346393213</v>
      </c>
      <c r="L65" s="131"/>
      <c r="M65" s="144">
        <v>2053752097</v>
      </c>
    </row>
    <row r="66" spans="1:13" ht="19.5" customHeight="1" x14ac:dyDescent="0.25">
      <c r="B66" s="130" t="s">
        <v>103</v>
      </c>
      <c r="E66" s="171"/>
      <c r="F66" s="172"/>
      <c r="G66" s="145">
        <v>623847322</v>
      </c>
      <c r="H66" s="172"/>
      <c r="I66" s="146">
        <v>275593668</v>
      </c>
      <c r="J66" s="170"/>
      <c r="K66" s="145">
        <v>0</v>
      </c>
      <c r="L66" s="172"/>
      <c r="M66" s="146">
        <v>0</v>
      </c>
    </row>
    <row r="67" spans="1:13" ht="6" customHeight="1" x14ac:dyDescent="0.25">
      <c r="A67" s="129"/>
      <c r="B67" s="129"/>
      <c r="C67" s="129"/>
      <c r="D67" s="129"/>
      <c r="E67" s="171"/>
      <c r="F67" s="131"/>
      <c r="G67" s="143"/>
      <c r="H67" s="131"/>
      <c r="I67" s="144"/>
      <c r="J67" s="168"/>
      <c r="K67" s="143"/>
      <c r="L67" s="131"/>
      <c r="M67" s="144"/>
    </row>
    <row r="68" spans="1:13" ht="19.5" customHeight="1" x14ac:dyDescent="0.25">
      <c r="A68" s="129"/>
      <c r="B68" s="129"/>
      <c r="C68" s="129"/>
      <c r="D68" s="129"/>
      <c r="E68" s="171"/>
      <c r="F68" s="131"/>
      <c r="G68" s="153">
        <f>SUM(G65:G66)</f>
        <v>5049585103</v>
      </c>
      <c r="H68" s="131"/>
      <c r="I68" s="154">
        <f>SUM(I65:I66)</f>
        <v>4321465884</v>
      </c>
      <c r="J68" s="170"/>
      <c r="K68" s="153">
        <f>SUM(K65:K66)</f>
        <v>2346393213</v>
      </c>
      <c r="L68" s="131"/>
      <c r="M68" s="154">
        <f>SUM(M65:M66)</f>
        <v>2053752097</v>
      </c>
    </row>
    <row r="69" spans="1:13" ht="19.5" customHeight="1" x14ac:dyDescent="0.25">
      <c r="A69" s="189"/>
      <c r="B69" s="189"/>
      <c r="C69" s="189"/>
      <c r="D69" s="189"/>
      <c r="E69" s="171"/>
      <c r="F69" s="135"/>
      <c r="G69" s="187"/>
      <c r="H69" s="135"/>
      <c r="I69" s="188"/>
      <c r="J69" s="131"/>
      <c r="K69" s="143"/>
      <c r="L69" s="131"/>
      <c r="M69" s="144"/>
    </row>
    <row r="70" spans="1:13" ht="19.5" customHeight="1" x14ac:dyDescent="0.25">
      <c r="A70" s="129" t="s">
        <v>104</v>
      </c>
      <c r="B70" s="129"/>
      <c r="C70" s="129"/>
      <c r="D70" s="129"/>
      <c r="E70" s="171"/>
      <c r="F70" s="131"/>
      <c r="G70" s="143"/>
      <c r="H70" s="131"/>
      <c r="I70" s="144"/>
      <c r="J70" s="131"/>
      <c r="K70" s="143"/>
      <c r="L70" s="131"/>
      <c r="M70" s="144"/>
    </row>
    <row r="71" spans="1:13" ht="19.5" customHeight="1" x14ac:dyDescent="0.25">
      <c r="B71" s="130" t="s">
        <v>102</v>
      </c>
      <c r="E71" s="171"/>
      <c r="F71" s="131"/>
      <c r="G71" s="143">
        <v>3936845754</v>
      </c>
      <c r="H71" s="131"/>
      <c r="I71" s="144">
        <v>3554002470</v>
      </c>
      <c r="J71" s="168"/>
      <c r="K71" s="143">
        <v>2198540490</v>
      </c>
      <c r="L71" s="131"/>
      <c r="M71" s="144">
        <v>1298019903</v>
      </c>
    </row>
    <row r="72" spans="1:13" ht="19.5" customHeight="1" x14ac:dyDescent="0.25">
      <c r="B72" s="130" t="s">
        <v>103</v>
      </c>
      <c r="E72" s="171"/>
      <c r="F72" s="172"/>
      <c r="G72" s="145">
        <v>600992718</v>
      </c>
      <c r="H72" s="172"/>
      <c r="I72" s="146">
        <v>455794894</v>
      </c>
      <c r="J72" s="168"/>
      <c r="K72" s="145">
        <v>0</v>
      </c>
      <c r="L72" s="172"/>
      <c r="M72" s="146">
        <v>0</v>
      </c>
    </row>
    <row r="73" spans="1:13" ht="6" customHeight="1" x14ac:dyDescent="0.25">
      <c r="A73" s="129"/>
      <c r="B73" s="129"/>
      <c r="C73" s="129"/>
      <c r="D73" s="129"/>
      <c r="E73" s="171"/>
      <c r="F73" s="131"/>
      <c r="G73" s="143"/>
      <c r="H73" s="131"/>
      <c r="I73" s="144"/>
      <c r="J73" s="168"/>
      <c r="K73" s="143"/>
      <c r="L73" s="131"/>
      <c r="M73" s="144"/>
    </row>
    <row r="74" spans="1:13" ht="19.5" customHeight="1" x14ac:dyDescent="0.25">
      <c r="A74" s="129"/>
      <c r="B74" s="129"/>
      <c r="C74" s="129"/>
      <c r="D74" s="129"/>
      <c r="E74" s="171"/>
      <c r="F74" s="131"/>
      <c r="G74" s="153">
        <f>SUM(G71:G72)</f>
        <v>4537838472</v>
      </c>
      <c r="H74" s="131"/>
      <c r="I74" s="154">
        <f>SUM(I71:I72)</f>
        <v>4009797364</v>
      </c>
      <c r="J74" s="168"/>
      <c r="K74" s="153">
        <f>SUM(K71:K72)</f>
        <v>2198540490</v>
      </c>
      <c r="L74" s="131"/>
      <c r="M74" s="154">
        <f>SUM(M71:M72)</f>
        <v>1298019903</v>
      </c>
    </row>
    <row r="75" spans="1:13" ht="19.5" customHeight="1" x14ac:dyDescent="0.25">
      <c r="A75" s="189"/>
      <c r="B75" s="189"/>
      <c r="C75" s="189"/>
      <c r="D75" s="189"/>
      <c r="E75" s="171"/>
      <c r="F75" s="135"/>
      <c r="G75" s="187"/>
      <c r="H75" s="135"/>
      <c r="I75" s="188"/>
      <c r="J75" s="170"/>
      <c r="K75" s="187"/>
      <c r="L75" s="135"/>
      <c r="M75" s="188"/>
    </row>
    <row r="76" spans="1:13" ht="19.5" customHeight="1" x14ac:dyDescent="0.25">
      <c r="A76" s="129" t="s">
        <v>105</v>
      </c>
      <c r="B76" s="129"/>
      <c r="C76" s="129"/>
      <c r="D76" s="129"/>
      <c r="E76" s="171">
        <v>30</v>
      </c>
      <c r="F76" s="131"/>
      <c r="G76" s="143"/>
      <c r="H76" s="131"/>
      <c r="I76" s="144"/>
      <c r="J76" s="168"/>
      <c r="K76" s="143"/>
      <c r="L76" s="131"/>
      <c r="M76" s="144"/>
    </row>
    <row r="77" spans="1:13" ht="19.5" customHeight="1" x14ac:dyDescent="0.25">
      <c r="B77" s="130" t="s">
        <v>106</v>
      </c>
      <c r="E77" s="171"/>
      <c r="F77" s="190"/>
      <c r="G77" s="191">
        <v>0.29609866410164232</v>
      </c>
      <c r="H77" s="190"/>
      <c r="I77" s="192">
        <v>0.27068421527966507</v>
      </c>
      <c r="J77" s="193"/>
      <c r="K77" s="191">
        <v>0.15698261627905974</v>
      </c>
      <c r="L77" s="190"/>
      <c r="M77" s="192">
        <v>0.13740381432635232</v>
      </c>
    </row>
    <row r="78" spans="1:13" ht="19.5" customHeight="1" x14ac:dyDescent="0.25">
      <c r="E78" s="171"/>
      <c r="F78" s="135"/>
      <c r="G78" s="194"/>
      <c r="H78" s="135"/>
      <c r="I78" s="194"/>
      <c r="J78" s="170"/>
      <c r="K78" s="194"/>
      <c r="L78" s="135"/>
      <c r="M78" s="194"/>
    </row>
    <row r="79" spans="1:13" ht="19.5" customHeight="1" x14ac:dyDescent="0.25">
      <c r="E79" s="171"/>
      <c r="F79" s="135"/>
      <c r="G79" s="194"/>
      <c r="H79" s="135"/>
      <c r="I79" s="194"/>
      <c r="J79" s="170"/>
      <c r="K79" s="194"/>
      <c r="L79" s="135"/>
      <c r="M79" s="194"/>
    </row>
    <row r="80" spans="1:13" ht="19.5" customHeight="1" x14ac:dyDescent="0.25">
      <c r="E80" s="171"/>
      <c r="F80" s="135"/>
      <c r="G80" s="194"/>
      <c r="H80" s="135"/>
      <c r="I80" s="194"/>
      <c r="J80" s="170"/>
      <c r="K80" s="194"/>
      <c r="L80" s="135"/>
      <c r="M80" s="194"/>
    </row>
    <row r="81" spans="5:13" ht="19.5" customHeight="1" x14ac:dyDescent="0.25">
      <c r="E81" s="171"/>
      <c r="F81" s="135"/>
      <c r="G81" s="194"/>
      <c r="H81" s="135"/>
      <c r="I81" s="194"/>
      <c r="J81" s="170"/>
      <c r="K81" s="194"/>
      <c r="L81" s="135"/>
      <c r="M81" s="194"/>
    </row>
    <row r="82" spans="5:13" ht="19.5" customHeight="1" x14ac:dyDescent="0.25">
      <c r="E82" s="171"/>
      <c r="F82" s="135"/>
      <c r="G82" s="194"/>
      <c r="H82" s="135"/>
      <c r="I82" s="194"/>
      <c r="J82" s="170"/>
      <c r="K82" s="194"/>
      <c r="L82" s="135"/>
      <c r="M82" s="194"/>
    </row>
    <row r="83" spans="5:13" ht="19.5" customHeight="1" x14ac:dyDescent="0.25">
      <c r="E83" s="171"/>
      <c r="F83" s="135"/>
      <c r="G83" s="194"/>
      <c r="H83" s="135"/>
      <c r="I83" s="194"/>
      <c r="J83" s="170"/>
      <c r="K83" s="194"/>
      <c r="L83" s="135"/>
      <c r="M83" s="194"/>
    </row>
    <row r="84" spans="5:13" ht="19.5" customHeight="1" x14ac:dyDescent="0.25">
      <c r="E84" s="171"/>
      <c r="F84" s="135"/>
      <c r="G84" s="194"/>
      <c r="H84" s="135"/>
      <c r="I84" s="194"/>
      <c r="J84" s="170"/>
      <c r="K84" s="194"/>
      <c r="L84" s="135"/>
      <c r="M84" s="194"/>
    </row>
    <row r="85" spans="5:13" ht="19.5" customHeight="1" x14ac:dyDescent="0.25">
      <c r="E85" s="171"/>
      <c r="F85" s="135"/>
      <c r="G85" s="194"/>
      <c r="H85" s="135"/>
      <c r="I85" s="194"/>
      <c r="J85" s="170"/>
      <c r="K85" s="194"/>
      <c r="L85" s="135"/>
      <c r="M85" s="194"/>
    </row>
    <row r="86" spans="5:13" ht="19.5" customHeight="1" x14ac:dyDescent="0.25">
      <c r="E86" s="171"/>
      <c r="F86" s="135"/>
      <c r="G86" s="194"/>
      <c r="H86" s="135"/>
      <c r="I86" s="194"/>
      <c r="J86" s="170"/>
      <c r="K86" s="194"/>
      <c r="L86" s="135"/>
      <c r="M86" s="194"/>
    </row>
    <row r="87" spans="5:13" ht="19.5" customHeight="1" x14ac:dyDescent="0.25">
      <c r="E87" s="171"/>
      <c r="F87" s="135"/>
      <c r="G87" s="194"/>
      <c r="H87" s="135"/>
      <c r="I87" s="194"/>
      <c r="J87" s="170"/>
      <c r="K87" s="194"/>
      <c r="L87" s="135"/>
      <c r="M87" s="194"/>
    </row>
    <row r="88" spans="5:13" ht="19.5" customHeight="1" x14ac:dyDescent="0.25">
      <c r="E88" s="171"/>
      <c r="F88" s="135"/>
      <c r="G88" s="194"/>
      <c r="H88" s="135"/>
      <c r="I88" s="194"/>
      <c r="J88" s="170"/>
      <c r="K88" s="194"/>
      <c r="L88" s="135"/>
      <c r="M88" s="194"/>
    </row>
    <row r="89" spans="5:13" ht="19.5" customHeight="1" x14ac:dyDescent="0.25">
      <c r="E89" s="171"/>
      <c r="F89" s="135"/>
      <c r="G89" s="194"/>
      <c r="H89" s="135"/>
      <c r="I89" s="194"/>
      <c r="J89" s="170"/>
      <c r="K89" s="194"/>
      <c r="L89" s="135"/>
      <c r="M89" s="194"/>
    </row>
    <row r="90" spans="5:13" ht="19.5" customHeight="1" x14ac:dyDescent="0.25">
      <c r="E90" s="171"/>
      <c r="F90" s="135"/>
      <c r="G90" s="194"/>
      <c r="H90" s="135"/>
      <c r="I90" s="194"/>
      <c r="J90" s="170"/>
      <c r="K90" s="194"/>
      <c r="L90" s="135"/>
      <c r="M90" s="194"/>
    </row>
    <row r="91" spans="5:13" ht="19.5" customHeight="1" x14ac:dyDescent="0.25">
      <c r="E91" s="171"/>
      <c r="F91" s="135"/>
      <c r="G91" s="194"/>
      <c r="H91" s="135"/>
      <c r="I91" s="194"/>
      <c r="J91" s="170"/>
      <c r="K91" s="194"/>
      <c r="L91" s="135"/>
      <c r="M91" s="194"/>
    </row>
    <row r="92" spans="5:13" ht="19.5" customHeight="1" x14ac:dyDescent="0.25">
      <c r="E92" s="171"/>
      <c r="F92" s="135"/>
      <c r="G92" s="194"/>
      <c r="H92" s="135"/>
      <c r="I92" s="194"/>
      <c r="J92" s="170"/>
      <c r="K92" s="194"/>
      <c r="L92" s="135"/>
      <c r="M92" s="194"/>
    </row>
    <row r="93" spans="5:13" ht="19.5" customHeight="1" x14ac:dyDescent="0.25">
      <c r="E93" s="171"/>
      <c r="F93" s="135"/>
      <c r="G93" s="194"/>
      <c r="H93" s="135"/>
      <c r="I93" s="194"/>
      <c r="J93" s="170"/>
      <c r="K93" s="194"/>
      <c r="L93" s="135"/>
      <c r="M93" s="194"/>
    </row>
    <row r="94" spans="5:13" ht="19.5" customHeight="1" x14ac:dyDescent="0.25">
      <c r="E94" s="171"/>
      <c r="F94" s="135"/>
      <c r="G94" s="194"/>
      <c r="H94" s="135"/>
      <c r="I94" s="194"/>
      <c r="J94" s="170"/>
      <c r="K94" s="194"/>
      <c r="L94" s="135"/>
      <c r="M94" s="194"/>
    </row>
    <row r="95" spans="5:13" ht="19.5" customHeight="1" x14ac:dyDescent="0.25">
      <c r="E95" s="171"/>
      <c r="F95" s="135"/>
      <c r="G95" s="194"/>
      <c r="H95" s="135"/>
      <c r="I95" s="194"/>
      <c r="J95" s="170"/>
      <c r="K95" s="194"/>
      <c r="L95" s="135"/>
      <c r="M95" s="194"/>
    </row>
    <row r="96" spans="5:13" ht="19.5" customHeight="1" x14ac:dyDescent="0.25">
      <c r="E96" s="171"/>
      <c r="F96" s="135"/>
      <c r="G96" s="194"/>
      <c r="H96" s="135"/>
      <c r="I96" s="194"/>
      <c r="J96" s="170"/>
      <c r="K96" s="194"/>
      <c r="L96" s="135"/>
      <c r="M96" s="194"/>
    </row>
    <row r="97" spans="1:13" ht="19.5" customHeight="1" x14ac:dyDescent="0.25">
      <c r="E97" s="171"/>
      <c r="F97" s="135"/>
      <c r="G97" s="194"/>
      <c r="H97" s="135"/>
      <c r="I97" s="194"/>
      <c r="J97" s="170"/>
      <c r="K97" s="194"/>
      <c r="L97" s="135"/>
      <c r="M97" s="194"/>
    </row>
    <row r="98" spans="1:13" ht="19.5" customHeight="1" x14ac:dyDescent="0.25">
      <c r="E98" s="171"/>
      <c r="F98" s="135"/>
      <c r="G98" s="194"/>
      <c r="H98" s="135"/>
      <c r="I98" s="194"/>
      <c r="J98" s="170"/>
      <c r="K98" s="194"/>
      <c r="L98" s="135"/>
      <c r="M98" s="194"/>
    </row>
    <row r="99" spans="1:13" ht="19.5" customHeight="1" x14ac:dyDescent="0.25">
      <c r="E99" s="171"/>
      <c r="F99" s="135"/>
      <c r="G99" s="194"/>
      <c r="H99" s="135"/>
      <c r="I99" s="194"/>
      <c r="J99" s="170"/>
      <c r="K99" s="194"/>
      <c r="L99" s="135"/>
      <c r="M99" s="194"/>
    </row>
    <row r="100" spans="1:13" ht="19.5" customHeight="1" x14ac:dyDescent="0.25">
      <c r="E100" s="171"/>
      <c r="F100" s="135"/>
      <c r="G100" s="194"/>
      <c r="H100" s="135"/>
      <c r="I100" s="194"/>
      <c r="J100" s="170"/>
      <c r="K100" s="194"/>
      <c r="L100" s="135"/>
      <c r="M100" s="194"/>
    </row>
    <row r="101" spans="1:13" ht="19.5" customHeight="1" x14ac:dyDescent="0.25">
      <c r="E101" s="171"/>
      <c r="F101" s="135"/>
      <c r="G101" s="194"/>
      <c r="H101" s="135"/>
      <c r="I101" s="194"/>
      <c r="J101" s="170"/>
      <c r="K101" s="194"/>
      <c r="L101" s="135"/>
      <c r="M101" s="194"/>
    </row>
    <row r="102" spans="1:13" ht="19.5" customHeight="1" x14ac:dyDescent="0.25">
      <c r="E102" s="171"/>
      <c r="F102" s="135"/>
      <c r="G102" s="194"/>
      <c r="H102" s="135"/>
      <c r="I102" s="194"/>
      <c r="J102" s="170"/>
      <c r="K102" s="194"/>
      <c r="L102" s="135"/>
      <c r="M102" s="194"/>
    </row>
    <row r="103" spans="1:13" ht="12.75" customHeight="1" x14ac:dyDescent="0.25">
      <c r="E103" s="171"/>
      <c r="F103" s="135"/>
      <c r="G103" s="194"/>
      <c r="H103" s="135"/>
      <c r="I103" s="194"/>
      <c r="J103" s="170"/>
      <c r="K103" s="194"/>
      <c r="L103" s="135"/>
      <c r="M103" s="194"/>
    </row>
    <row r="104" spans="1:13" ht="21.95" customHeight="1" x14ac:dyDescent="0.25">
      <c r="A104" s="157" t="s">
        <v>32</v>
      </c>
      <c r="B104" s="157"/>
      <c r="C104" s="157"/>
      <c r="D104" s="157"/>
      <c r="E104" s="184"/>
      <c r="F104" s="134"/>
      <c r="G104" s="134"/>
      <c r="H104" s="134"/>
      <c r="I104" s="134"/>
      <c r="J104" s="134"/>
      <c r="K104" s="134"/>
      <c r="L104" s="134"/>
      <c r="M104" s="134"/>
    </row>
  </sheetData>
  <mergeCells count="4">
    <mergeCell ref="G5:I5"/>
    <mergeCell ref="K5:M5"/>
    <mergeCell ref="G60:I60"/>
    <mergeCell ref="K60:M60"/>
  </mergeCells>
  <pageMargins left="0.8" right="0.5" top="0.5" bottom="0.6" header="0.49" footer="0.4"/>
  <pageSetup paperSize="9" scale="87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5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8"/>
  <sheetViews>
    <sheetView topLeftCell="A17" zoomScaleNormal="100" zoomScaleSheetLayoutView="85" workbookViewId="0">
      <selection activeCell="S27" sqref="S27"/>
    </sheetView>
  </sheetViews>
  <sheetFormatPr defaultColWidth="14.42578125" defaultRowHeight="15" customHeight="1" x14ac:dyDescent="0.25"/>
  <cols>
    <col min="1" max="3" width="1.42578125" customWidth="1"/>
    <col min="4" max="4" width="14.85546875" customWidth="1"/>
    <col min="5" max="5" width="6.5703125" customWidth="1"/>
    <col min="6" max="6" width="0.5703125" customWidth="1"/>
    <col min="7" max="7" width="10" bestFit="1" customWidth="1"/>
    <col min="8" max="8" width="0.5703125" customWidth="1"/>
    <col min="9" max="9" width="10.5703125" customWidth="1"/>
    <col min="10" max="10" width="0.5703125" customWidth="1"/>
    <col min="11" max="11" width="11.140625" customWidth="1"/>
    <col min="12" max="12" width="0.5703125" customWidth="1"/>
    <col min="13" max="13" width="10" customWidth="1"/>
    <col min="14" max="14" width="0.5703125" customWidth="1"/>
    <col min="15" max="15" width="11" customWidth="1"/>
    <col min="16" max="16" width="0.5703125" customWidth="1"/>
    <col min="17" max="17" width="9.85546875" customWidth="1"/>
    <col min="18" max="18" width="0.5703125" customWidth="1"/>
    <col min="19" max="19" width="11.85546875" customWidth="1"/>
    <col min="20" max="20" width="0.5703125" customWidth="1"/>
    <col min="21" max="21" width="16.5703125" customWidth="1"/>
    <col min="22" max="22" width="0.5703125" customWidth="1"/>
    <col min="23" max="23" width="15.42578125" customWidth="1"/>
    <col min="24" max="24" width="0.5703125" customWidth="1"/>
    <col min="25" max="25" width="11.85546875" customWidth="1"/>
    <col min="26" max="26" width="0.5703125" customWidth="1"/>
    <col min="27" max="27" width="10.85546875" customWidth="1"/>
    <col min="28" max="28" width="0.5703125" customWidth="1"/>
    <col min="29" max="29" width="10" customWidth="1"/>
    <col min="30" max="30" width="0.5703125" customWidth="1"/>
    <col min="31" max="31" width="11" customWidth="1"/>
  </cols>
  <sheetData>
    <row r="1" spans="1:31" ht="19.5" customHeight="1" x14ac:dyDescent="0.25">
      <c r="A1" s="1" t="s">
        <v>0</v>
      </c>
      <c r="B1" s="1"/>
      <c r="C1" s="5"/>
      <c r="D1" s="5"/>
      <c r="E1" s="5"/>
      <c r="F1" s="5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</row>
    <row r="2" spans="1:31" ht="19.5" customHeight="1" x14ac:dyDescent="0.25">
      <c r="A2" s="1" t="s">
        <v>107</v>
      </c>
      <c r="B2" s="1"/>
      <c r="C2" s="5"/>
      <c r="D2" s="5"/>
      <c r="E2" s="5"/>
      <c r="F2" s="5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</row>
    <row r="3" spans="1:31" ht="19.5" customHeight="1" x14ac:dyDescent="0.25">
      <c r="A3" s="19" t="s">
        <v>208</v>
      </c>
      <c r="B3" s="2"/>
      <c r="C3" s="7"/>
      <c r="D3" s="7"/>
      <c r="E3" s="7"/>
      <c r="F3" s="7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</row>
    <row r="4" spans="1:31" ht="18.95" customHeight="1" x14ac:dyDescent="0.25">
      <c r="A4" s="29"/>
      <c r="B4" s="29"/>
      <c r="C4" s="29"/>
      <c r="D4" s="29"/>
      <c r="E4" s="29"/>
      <c r="F4" s="29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</row>
    <row r="5" spans="1:31" ht="18.95" customHeight="1" x14ac:dyDescent="0.35">
      <c r="A5" s="30"/>
      <c r="B5" s="30"/>
      <c r="C5" s="30"/>
      <c r="D5" s="30"/>
      <c r="E5" s="31"/>
      <c r="F5" s="31"/>
      <c r="G5" s="198" t="s">
        <v>2</v>
      </c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199"/>
    </row>
    <row r="6" spans="1:31" ht="18.95" customHeight="1" x14ac:dyDescent="0.35">
      <c r="A6" s="30"/>
      <c r="B6" s="30"/>
      <c r="C6" s="30"/>
      <c r="D6" s="30"/>
      <c r="E6" s="31"/>
      <c r="F6" s="31"/>
      <c r="G6" s="200" t="s">
        <v>102</v>
      </c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201"/>
      <c r="Z6" s="201"/>
      <c r="AA6" s="201"/>
      <c r="AB6" s="76"/>
      <c r="AC6" s="76"/>
      <c r="AD6" s="76"/>
      <c r="AE6" s="76"/>
    </row>
    <row r="7" spans="1:31" ht="18.95" customHeight="1" x14ac:dyDescent="0.35">
      <c r="A7" s="30"/>
      <c r="B7" s="30"/>
      <c r="C7" s="30"/>
      <c r="D7" s="30"/>
      <c r="E7" s="32"/>
      <c r="F7" s="32"/>
      <c r="G7" s="75"/>
      <c r="H7" s="75"/>
      <c r="I7" s="75"/>
      <c r="J7" s="75"/>
      <c r="K7" s="31"/>
      <c r="L7" s="31"/>
      <c r="M7" s="31"/>
      <c r="N7" s="31"/>
      <c r="O7" s="31"/>
      <c r="P7" s="77"/>
      <c r="Q7" s="200" t="s">
        <v>66</v>
      </c>
      <c r="R7" s="201"/>
      <c r="S7" s="201"/>
      <c r="T7" s="201"/>
      <c r="U7" s="201"/>
      <c r="V7" s="201"/>
      <c r="W7" s="201"/>
      <c r="X7" s="201"/>
      <c r="Y7" s="201"/>
      <c r="Z7" s="77"/>
      <c r="AA7" s="75"/>
      <c r="AB7" s="77"/>
      <c r="AC7" s="75"/>
      <c r="AD7" s="77"/>
      <c r="AE7" s="77"/>
    </row>
    <row r="8" spans="1:31" ht="18.95" customHeight="1" x14ac:dyDescent="0.35">
      <c r="A8" s="30"/>
      <c r="B8" s="30"/>
      <c r="C8" s="30"/>
      <c r="D8" s="30"/>
      <c r="E8" s="32"/>
      <c r="F8" s="32"/>
      <c r="G8" s="77"/>
      <c r="H8" s="77"/>
      <c r="I8" s="75"/>
      <c r="J8" s="75"/>
      <c r="K8" s="31"/>
      <c r="L8" s="75"/>
      <c r="M8" s="31"/>
      <c r="N8" s="31"/>
      <c r="O8" s="31"/>
      <c r="P8" s="77"/>
      <c r="Q8" s="200" t="s">
        <v>87</v>
      </c>
      <c r="R8" s="201"/>
      <c r="S8" s="201"/>
      <c r="T8" s="201"/>
      <c r="U8" s="201"/>
      <c r="V8" s="201"/>
      <c r="W8" s="201"/>
      <c r="X8" s="31"/>
      <c r="Y8" s="31"/>
      <c r="Z8" s="31"/>
      <c r="AA8" s="31"/>
      <c r="AB8" s="31"/>
      <c r="AC8" s="31"/>
      <c r="AD8" s="77"/>
      <c r="AE8" s="77"/>
    </row>
    <row r="9" spans="1:31" ht="18.95" customHeight="1" x14ac:dyDescent="0.35">
      <c r="A9" s="33"/>
      <c r="B9" s="33"/>
      <c r="C9" s="33"/>
      <c r="D9" s="33"/>
      <c r="E9" s="34"/>
      <c r="F9" s="34"/>
      <c r="G9" s="78"/>
      <c r="H9" s="78"/>
      <c r="I9" s="78"/>
      <c r="J9" s="78"/>
      <c r="K9" s="78"/>
      <c r="L9" s="78"/>
      <c r="M9" s="198" t="s">
        <v>63</v>
      </c>
      <c r="N9" s="199"/>
      <c r="O9" s="199"/>
      <c r="P9" s="75"/>
      <c r="Q9" s="78"/>
      <c r="R9" s="75"/>
      <c r="S9" s="79" t="s">
        <v>108</v>
      </c>
      <c r="T9" s="75"/>
      <c r="U9" s="77" t="s">
        <v>109</v>
      </c>
      <c r="V9" s="75"/>
      <c r="W9" s="79" t="s">
        <v>110</v>
      </c>
      <c r="X9" s="75"/>
      <c r="Y9" s="80" t="s">
        <v>111</v>
      </c>
      <c r="Z9" s="75"/>
      <c r="AA9" s="79" t="s">
        <v>112</v>
      </c>
      <c r="AB9" s="75"/>
      <c r="AC9" s="78"/>
      <c r="AD9" s="75"/>
      <c r="AE9" s="78"/>
    </row>
    <row r="10" spans="1:31" ht="18.95" customHeight="1" x14ac:dyDescent="0.25">
      <c r="A10" s="30"/>
      <c r="B10" s="30"/>
      <c r="C10" s="30"/>
      <c r="D10" s="30"/>
      <c r="E10" s="32"/>
      <c r="F10" s="32"/>
      <c r="G10" s="77"/>
      <c r="H10" s="77"/>
      <c r="I10" s="75"/>
      <c r="J10" s="75"/>
      <c r="K10" s="31"/>
      <c r="L10" s="75"/>
      <c r="M10" s="77" t="s">
        <v>113</v>
      </c>
      <c r="N10" s="33"/>
      <c r="O10" s="33"/>
      <c r="P10" s="77"/>
      <c r="Q10" s="81"/>
      <c r="R10" s="81"/>
      <c r="S10" s="79" t="s">
        <v>114</v>
      </c>
      <c r="T10" s="77"/>
      <c r="U10" s="79" t="s">
        <v>115</v>
      </c>
      <c r="V10" s="77"/>
      <c r="W10" s="77" t="s">
        <v>116</v>
      </c>
      <c r="X10" s="77"/>
      <c r="Y10" s="79" t="s">
        <v>117</v>
      </c>
      <c r="Z10" s="77"/>
      <c r="AA10" s="79" t="s">
        <v>118</v>
      </c>
      <c r="AB10" s="77"/>
      <c r="AC10" s="79" t="s">
        <v>117</v>
      </c>
      <c r="AD10" s="77"/>
      <c r="AE10" s="77"/>
    </row>
    <row r="11" spans="1:31" ht="18.95" customHeight="1" x14ac:dyDescent="0.25">
      <c r="A11" s="30"/>
      <c r="B11" s="30"/>
      <c r="C11" s="30"/>
      <c r="D11" s="30"/>
      <c r="E11" s="32"/>
      <c r="F11" s="32"/>
      <c r="G11" s="77" t="s">
        <v>119</v>
      </c>
      <c r="H11" s="77"/>
      <c r="I11" s="77" t="s">
        <v>120</v>
      </c>
      <c r="J11" s="77"/>
      <c r="K11" s="77" t="s">
        <v>121</v>
      </c>
      <c r="L11" s="77"/>
      <c r="M11" s="77" t="s">
        <v>122</v>
      </c>
      <c r="N11" s="77"/>
      <c r="O11" s="77"/>
      <c r="P11" s="77"/>
      <c r="Q11" s="77" t="s">
        <v>123</v>
      </c>
      <c r="R11" s="77"/>
      <c r="S11" s="77" t="s">
        <v>124</v>
      </c>
      <c r="T11" s="77"/>
      <c r="U11" s="77" t="s">
        <v>125</v>
      </c>
      <c r="V11" s="77"/>
      <c r="W11" s="77" t="s">
        <v>126</v>
      </c>
      <c r="X11" s="77"/>
      <c r="Y11" s="79" t="s">
        <v>127</v>
      </c>
      <c r="Z11" s="77"/>
      <c r="AA11" s="79" t="s">
        <v>128</v>
      </c>
      <c r="AB11" s="77"/>
      <c r="AC11" s="79" t="s">
        <v>129</v>
      </c>
      <c r="AD11" s="77"/>
      <c r="AE11" s="77" t="s">
        <v>130</v>
      </c>
    </row>
    <row r="12" spans="1:31" ht="18.95" customHeight="1" x14ac:dyDescent="0.25">
      <c r="A12" s="30"/>
      <c r="B12" s="30"/>
      <c r="C12" s="30"/>
      <c r="D12" s="30"/>
      <c r="E12" s="32"/>
      <c r="F12" s="32"/>
      <c r="G12" s="77" t="s">
        <v>131</v>
      </c>
      <c r="H12" s="77"/>
      <c r="I12" s="77" t="s">
        <v>132</v>
      </c>
      <c r="J12" s="77"/>
      <c r="K12" s="77" t="s">
        <v>133</v>
      </c>
      <c r="L12" s="77"/>
      <c r="M12" s="77" t="s">
        <v>134</v>
      </c>
      <c r="N12" s="77"/>
      <c r="O12" s="77" t="s">
        <v>65</v>
      </c>
      <c r="P12" s="77"/>
      <c r="Q12" s="77" t="s">
        <v>135</v>
      </c>
      <c r="R12" s="77"/>
      <c r="S12" s="79" t="s">
        <v>136</v>
      </c>
      <c r="T12" s="77"/>
      <c r="U12" s="77" t="s">
        <v>87</v>
      </c>
      <c r="V12" s="77"/>
      <c r="W12" s="77" t="s">
        <v>137</v>
      </c>
      <c r="X12" s="77"/>
      <c r="Y12" s="79" t="s">
        <v>138</v>
      </c>
      <c r="Z12" s="77"/>
      <c r="AA12" s="79" t="s">
        <v>139</v>
      </c>
      <c r="AB12" s="77"/>
      <c r="AC12" s="79" t="s">
        <v>140</v>
      </c>
      <c r="AD12" s="77"/>
      <c r="AE12" s="77" t="s">
        <v>141</v>
      </c>
    </row>
    <row r="13" spans="1:31" ht="18.95" customHeight="1" x14ac:dyDescent="0.25">
      <c r="A13" s="30"/>
      <c r="B13" s="30"/>
      <c r="C13" s="30"/>
      <c r="D13" s="30"/>
      <c r="E13" s="35" t="s">
        <v>5</v>
      </c>
      <c r="F13" s="32"/>
      <c r="G13" s="82" t="s">
        <v>6</v>
      </c>
      <c r="H13" s="77"/>
      <c r="I13" s="82" t="s">
        <v>6</v>
      </c>
      <c r="J13" s="77"/>
      <c r="K13" s="82" t="s">
        <v>6</v>
      </c>
      <c r="L13" s="77"/>
      <c r="M13" s="82" t="s">
        <v>6</v>
      </c>
      <c r="N13" s="77"/>
      <c r="O13" s="82" t="s">
        <v>6</v>
      </c>
      <c r="P13" s="77"/>
      <c r="Q13" s="82" t="s">
        <v>6</v>
      </c>
      <c r="R13" s="77"/>
      <c r="S13" s="82" t="s">
        <v>6</v>
      </c>
      <c r="T13" s="77"/>
      <c r="U13" s="82" t="s">
        <v>6</v>
      </c>
      <c r="V13" s="77"/>
      <c r="W13" s="82" t="s">
        <v>6</v>
      </c>
      <c r="X13" s="77"/>
      <c r="Y13" s="82" t="s">
        <v>6</v>
      </c>
      <c r="Z13" s="77"/>
      <c r="AA13" s="82" t="s">
        <v>6</v>
      </c>
      <c r="AB13" s="77"/>
      <c r="AC13" s="82" t="s">
        <v>6</v>
      </c>
      <c r="AD13" s="77"/>
      <c r="AE13" s="82" t="s">
        <v>6</v>
      </c>
    </row>
    <row r="14" spans="1:31" ht="7.5" customHeight="1" x14ac:dyDescent="0.25">
      <c r="A14" s="30"/>
      <c r="B14" s="30"/>
      <c r="C14" s="30"/>
      <c r="D14" s="30"/>
      <c r="E14" s="34"/>
      <c r="F14" s="34"/>
      <c r="G14" s="78"/>
      <c r="H14" s="78"/>
      <c r="I14" s="36"/>
      <c r="J14" s="78"/>
      <c r="K14" s="78"/>
      <c r="L14" s="78"/>
      <c r="M14" s="36"/>
      <c r="N14" s="78"/>
      <c r="O14" s="78"/>
      <c r="P14" s="75"/>
      <c r="Q14" s="78"/>
      <c r="R14" s="75"/>
      <c r="S14" s="78"/>
      <c r="T14" s="75"/>
      <c r="U14" s="78"/>
      <c r="V14" s="75"/>
      <c r="W14" s="78"/>
      <c r="X14" s="75"/>
      <c r="Y14" s="78"/>
      <c r="Z14" s="75"/>
      <c r="AA14" s="78"/>
      <c r="AB14" s="75"/>
      <c r="AC14" s="78"/>
      <c r="AD14" s="75"/>
      <c r="AE14" s="78"/>
    </row>
    <row r="15" spans="1:31" ht="18.95" customHeight="1" x14ac:dyDescent="0.25">
      <c r="A15" s="33" t="s">
        <v>204</v>
      </c>
      <c r="B15" s="33"/>
      <c r="C15" s="33"/>
      <c r="D15" s="33"/>
      <c r="E15" s="36"/>
      <c r="F15" s="34"/>
      <c r="G15" s="78">
        <v>1494683468</v>
      </c>
      <c r="H15" s="78"/>
      <c r="I15" s="78">
        <v>15266493181</v>
      </c>
      <c r="J15" s="78"/>
      <c r="K15" s="78">
        <v>172861100</v>
      </c>
      <c r="L15" s="78"/>
      <c r="M15" s="78">
        <v>156777302</v>
      </c>
      <c r="N15" s="78"/>
      <c r="O15" s="78">
        <v>10158393866</v>
      </c>
      <c r="P15" s="78"/>
      <c r="Q15" s="78">
        <v>-102386930</v>
      </c>
      <c r="R15" s="78"/>
      <c r="S15" s="78">
        <v>35993188</v>
      </c>
      <c r="T15" s="78"/>
      <c r="U15" s="78">
        <v>811275052</v>
      </c>
      <c r="V15" s="78"/>
      <c r="W15" s="78">
        <v>-555321016</v>
      </c>
      <c r="X15" s="78"/>
      <c r="Y15" s="78">
        <v>3155338157</v>
      </c>
      <c r="Z15" s="78"/>
      <c r="AA15" s="78">
        <f>SUM(G15:Y15)</f>
        <v>30594107368</v>
      </c>
      <c r="AB15" s="78"/>
      <c r="AC15" s="78">
        <v>3435664978</v>
      </c>
      <c r="AD15" s="78"/>
      <c r="AE15" s="78">
        <f>SUM(AA15:AC15)</f>
        <v>34029772346</v>
      </c>
    </row>
    <row r="16" spans="1:31" ht="18.95" customHeight="1" x14ac:dyDescent="0.25">
      <c r="A16" s="31" t="s">
        <v>142</v>
      </c>
      <c r="B16" s="31"/>
      <c r="C16" s="33"/>
      <c r="D16" s="33"/>
      <c r="E16" s="34"/>
      <c r="F16" s="34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 s="78"/>
      <c r="AE16" s="78"/>
    </row>
    <row r="17" spans="1:31" ht="18.95" customHeight="1" x14ac:dyDescent="0.25">
      <c r="A17" s="31"/>
      <c r="B17" s="31" t="s">
        <v>143</v>
      </c>
      <c r="C17" s="33"/>
      <c r="D17" s="33"/>
      <c r="E17" s="34"/>
      <c r="F17" s="34"/>
      <c r="G17" s="78">
        <v>0</v>
      </c>
      <c r="H17" s="78"/>
      <c r="I17" s="78">
        <v>0</v>
      </c>
      <c r="J17" s="78"/>
      <c r="K17" s="78">
        <v>0</v>
      </c>
      <c r="L17" s="78"/>
      <c r="M17" s="78">
        <v>0</v>
      </c>
      <c r="N17" s="78"/>
      <c r="O17" s="78">
        <v>0</v>
      </c>
      <c r="P17" s="78"/>
      <c r="Q17" s="78">
        <v>0</v>
      </c>
      <c r="R17" s="78"/>
      <c r="S17" s="78">
        <v>0</v>
      </c>
      <c r="T17" s="78"/>
      <c r="U17" s="78">
        <v>0</v>
      </c>
      <c r="V17" s="78"/>
      <c r="W17" s="78">
        <v>0</v>
      </c>
      <c r="X17" s="78"/>
      <c r="Y17" s="78">
        <v>1</v>
      </c>
      <c r="Z17" s="78"/>
      <c r="AA17" s="78">
        <f t="shared" ref="AA17:AA18" si="0">SUM(G17:Y17)</f>
        <v>1</v>
      </c>
      <c r="AB17" s="78"/>
      <c r="AC17" s="78">
        <v>-16</v>
      </c>
      <c r="AD17" s="78"/>
      <c r="AE17" s="78">
        <f t="shared" ref="AE17:AE18" si="1">SUM(AA17:AC17)</f>
        <v>-15</v>
      </c>
    </row>
    <row r="18" spans="1:31" ht="18.95" customHeight="1" x14ac:dyDescent="0.25">
      <c r="A18" s="31" t="s">
        <v>144</v>
      </c>
      <c r="B18" s="31"/>
      <c r="C18" s="31"/>
      <c r="D18" s="31"/>
      <c r="E18" s="36">
        <v>24</v>
      </c>
      <c r="F18" s="37"/>
      <c r="G18" s="78">
        <v>0</v>
      </c>
      <c r="H18" s="78"/>
      <c r="I18" s="78">
        <v>0</v>
      </c>
      <c r="J18" s="78"/>
      <c r="K18" s="78">
        <v>0</v>
      </c>
      <c r="L18" s="78"/>
      <c r="M18" s="78">
        <v>0</v>
      </c>
      <c r="N18" s="78"/>
      <c r="O18" s="78">
        <v>-2098494797</v>
      </c>
      <c r="P18" s="78"/>
      <c r="Q18" s="78">
        <v>0</v>
      </c>
      <c r="R18" s="78"/>
      <c r="S18" s="78">
        <v>0</v>
      </c>
      <c r="T18" s="78"/>
      <c r="U18" s="78">
        <v>0</v>
      </c>
      <c r="V18" s="78"/>
      <c r="W18" s="78">
        <v>0</v>
      </c>
      <c r="X18" s="78"/>
      <c r="Y18" s="78">
        <v>0</v>
      </c>
      <c r="Z18" s="78"/>
      <c r="AA18" s="78">
        <f t="shared" si="0"/>
        <v>-2098494797</v>
      </c>
      <c r="AB18" s="78"/>
      <c r="AC18" s="78">
        <v>0</v>
      </c>
      <c r="AD18" s="78"/>
      <c r="AE18" s="78">
        <f t="shared" si="1"/>
        <v>-2098494797</v>
      </c>
    </row>
    <row r="19" spans="1:31" ht="18.95" customHeight="1" x14ac:dyDescent="0.25">
      <c r="A19" s="31" t="s">
        <v>145</v>
      </c>
      <c r="B19" s="33"/>
      <c r="C19" s="33"/>
      <c r="D19" s="33"/>
      <c r="E19" s="34"/>
      <c r="F19" s="34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8"/>
      <c r="AC19" s="78"/>
      <c r="AD19" s="78"/>
      <c r="AE19" s="78"/>
    </row>
    <row r="20" spans="1:31" ht="18.95" customHeight="1" x14ac:dyDescent="0.25">
      <c r="A20" s="31"/>
      <c r="B20" s="31" t="s">
        <v>68</v>
      </c>
      <c r="C20" s="33"/>
      <c r="D20" s="33"/>
      <c r="E20" s="34"/>
      <c r="F20" s="34"/>
      <c r="G20" s="78">
        <v>0</v>
      </c>
      <c r="H20" s="78"/>
      <c r="I20" s="78">
        <v>0</v>
      </c>
      <c r="J20" s="78"/>
      <c r="K20" s="78">
        <v>0</v>
      </c>
      <c r="L20" s="78"/>
      <c r="M20" s="78">
        <v>0</v>
      </c>
      <c r="N20" s="78"/>
      <c r="O20" s="78">
        <v>0</v>
      </c>
      <c r="P20" s="78"/>
      <c r="Q20" s="78">
        <v>0</v>
      </c>
      <c r="R20" s="78"/>
      <c r="S20" s="78">
        <v>0</v>
      </c>
      <c r="T20" s="78"/>
      <c r="U20" s="78">
        <v>0</v>
      </c>
      <c r="V20" s="78"/>
      <c r="W20" s="78">
        <v>0</v>
      </c>
      <c r="X20" s="78"/>
      <c r="Y20" s="78">
        <v>0</v>
      </c>
      <c r="Z20" s="78"/>
      <c r="AA20" s="78">
        <f t="shared" ref="AA20:AA21" si="2">SUM(G20:Y20)</f>
        <v>0</v>
      </c>
      <c r="AB20" s="78"/>
      <c r="AC20" s="78">
        <v>-329268706</v>
      </c>
      <c r="AD20" s="78"/>
      <c r="AE20" s="78">
        <f t="shared" ref="AE20:AE21" si="3">SUM(AA20:AC20)</f>
        <v>-329268706</v>
      </c>
    </row>
    <row r="21" spans="1:31" ht="18.95" customHeight="1" x14ac:dyDescent="0.25">
      <c r="A21" s="31" t="s">
        <v>146</v>
      </c>
      <c r="B21" s="31"/>
      <c r="C21" s="31"/>
      <c r="D21" s="31"/>
      <c r="E21" s="36"/>
      <c r="F21" s="31"/>
      <c r="G21" s="83">
        <v>0</v>
      </c>
      <c r="H21" s="78"/>
      <c r="I21" s="83">
        <v>0</v>
      </c>
      <c r="J21" s="78"/>
      <c r="K21" s="83">
        <v>0</v>
      </c>
      <c r="L21" s="78"/>
      <c r="M21" s="83">
        <v>0</v>
      </c>
      <c r="N21" s="78"/>
      <c r="O21" s="83">
        <v>4045872216</v>
      </c>
      <c r="P21" s="78"/>
      <c r="Q21" s="83">
        <v>-19176775</v>
      </c>
      <c r="R21" s="78"/>
      <c r="S21" s="83">
        <v>11280790</v>
      </c>
      <c r="T21" s="78"/>
      <c r="U21" s="83">
        <v>-925545415</v>
      </c>
      <c r="V21" s="78"/>
      <c r="W21" s="83">
        <v>441571654</v>
      </c>
      <c r="X21" s="78"/>
      <c r="Y21" s="83">
        <v>0</v>
      </c>
      <c r="Z21" s="78"/>
      <c r="AA21" s="83">
        <f t="shared" si="2"/>
        <v>3554002470</v>
      </c>
      <c r="AB21" s="78"/>
      <c r="AC21" s="83">
        <v>455794894</v>
      </c>
      <c r="AD21" s="78"/>
      <c r="AE21" s="83">
        <f t="shared" si="3"/>
        <v>4009797364</v>
      </c>
    </row>
    <row r="22" spans="1:31" ht="6" customHeight="1" x14ac:dyDescent="0.25">
      <c r="A22" s="31"/>
      <c r="B22" s="31"/>
      <c r="C22" s="31"/>
      <c r="D22" s="31"/>
      <c r="E22" s="36"/>
      <c r="F22" s="38"/>
      <c r="G22" s="78"/>
      <c r="H22" s="78"/>
      <c r="I22" s="78"/>
      <c r="J22" s="78"/>
      <c r="K22" s="75"/>
      <c r="L22" s="78"/>
      <c r="M22" s="78"/>
      <c r="N22" s="78"/>
      <c r="O22" s="78"/>
      <c r="P22" s="75"/>
      <c r="Q22" s="78"/>
      <c r="R22" s="75"/>
      <c r="S22" s="78"/>
      <c r="T22" s="75"/>
      <c r="U22" s="78"/>
      <c r="V22" s="75"/>
      <c r="W22" s="78"/>
      <c r="X22" s="75"/>
      <c r="Y22" s="78"/>
      <c r="Z22" s="75"/>
      <c r="AA22" s="78"/>
      <c r="AB22" s="75"/>
      <c r="AC22" s="78"/>
      <c r="AD22" s="75"/>
      <c r="AE22" s="78"/>
    </row>
    <row r="23" spans="1:31" ht="18.95" customHeight="1" x14ac:dyDescent="0.25">
      <c r="A23" s="33" t="s">
        <v>147</v>
      </c>
      <c r="B23" s="33"/>
      <c r="C23" s="33"/>
      <c r="D23" s="33"/>
      <c r="E23" s="36"/>
      <c r="F23" s="34"/>
      <c r="G23" s="109">
        <f>SUM(G15:G21)</f>
        <v>1494683468</v>
      </c>
      <c r="H23" s="78"/>
      <c r="I23" s="109">
        <f>SUM(I15:I21)</f>
        <v>15266493181</v>
      </c>
      <c r="J23" s="78"/>
      <c r="K23" s="109">
        <f>SUM(K15:K21)</f>
        <v>172861100</v>
      </c>
      <c r="L23" s="78"/>
      <c r="M23" s="109">
        <f>SUM(M15:M21)</f>
        <v>156777302</v>
      </c>
      <c r="N23" s="78"/>
      <c r="O23" s="109">
        <f>SUM(O15:O21)</f>
        <v>12105771285</v>
      </c>
      <c r="P23" s="75"/>
      <c r="Q23" s="109">
        <f>SUM(Q15:Q21)</f>
        <v>-121563705</v>
      </c>
      <c r="R23" s="75"/>
      <c r="S23" s="109">
        <f>SUM(S15:S21)</f>
        <v>47273978</v>
      </c>
      <c r="T23" s="75"/>
      <c r="U23" s="109">
        <f>SUM(U15:U21)</f>
        <v>-114270363</v>
      </c>
      <c r="V23" s="75"/>
      <c r="W23" s="109">
        <f>SUM(W15:W21)</f>
        <v>-113749362</v>
      </c>
      <c r="X23" s="75"/>
      <c r="Y23" s="109">
        <f>SUM(Y15:Y21)</f>
        <v>3155338158</v>
      </c>
      <c r="Z23" s="75"/>
      <c r="AA23" s="109">
        <f>SUM(AA15:AA21)</f>
        <v>32049615042</v>
      </c>
      <c r="AB23" s="75"/>
      <c r="AC23" s="109">
        <f>SUM(AC15:AC21)</f>
        <v>3562191150</v>
      </c>
      <c r="AD23" s="75"/>
      <c r="AE23" s="109">
        <f>SUM(AE15:AE21)</f>
        <v>35611806192</v>
      </c>
    </row>
    <row r="24" spans="1:31" ht="18.95" customHeight="1" x14ac:dyDescent="0.25">
      <c r="A24" s="31" t="s">
        <v>142</v>
      </c>
      <c r="B24" s="31"/>
      <c r="C24" s="33"/>
      <c r="D24" s="33"/>
      <c r="E24" s="34"/>
      <c r="F24" s="34"/>
      <c r="G24" s="110"/>
      <c r="H24" s="78"/>
      <c r="I24" s="110"/>
      <c r="J24" s="78"/>
      <c r="K24" s="110"/>
      <c r="L24" s="78"/>
      <c r="M24" s="110"/>
      <c r="N24" s="78"/>
      <c r="O24" s="110"/>
      <c r="P24" s="78"/>
      <c r="Q24" s="110"/>
      <c r="R24" s="78"/>
      <c r="S24" s="110"/>
      <c r="T24" s="78"/>
      <c r="U24" s="110"/>
      <c r="V24" s="78"/>
      <c r="W24" s="110"/>
      <c r="X24" s="78"/>
      <c r="Y24" s="110"/>
      <c r="Z24" s="78"/>
      <c r="AA24" s="110"/>
      <c r="AB24" s="78"/>
      <c r="AC24" s="110"/>
      <c r="AD24" s="78"/>
      <c r="AE24" s="110"/>
    </row>
    <row r="25" spans="1:31" ht="18.95" customHeight="1" x14ac:dyDescent="0.25">
      <c r="A25" s="31"/>
      <c r="B25" s="31" t="s">
        <v>143</v>
      </c>
      <c r="C25" s="33"/>
      <c r="D25" s="33"/>
      <c r="E25" s="34"/>
      <c r="F25" s="34"/>
      <c r="G25" s="109">
        <v>0</v>
      </c>
      <c r="H25" s="78"/>
      <c r="I25" s="109">
        <v>0</v>
      </c>
      <c r="J25" s="78"/>
      <c r="K25" s="109">
        <v>0</v>
      </c>
      <c r="L25" s="78"/>
      <c r="M25" s="109">
        <v>0</v>
      </c>
      <c r="N25" s="78"/>
      <c r="O25" s="109">
        <v>0</v>
      </c>
      <c r="P25" s="78"/>
      <c r="Q25" s="109">
        <v>0</v>
      </c>
      <c r="R25" s="78"/>
      <c r="S25" s="109">
        <v>0</v>
      </c>
      <c r="T25" s="78"/>
      <c r="U25" s="109">
        <v>0</v>
      </c>
      <c r="V25" s="78"/>
      <c r="W25" s="109">
        <v>0</v>
      </c>
      <c r="X25" s="78"/>
      <c r="Y25" s="109">
        <v>0</v>
      </c>
      <c r="Z25" s="78"/>
      <c r="AA25" s="110">
        <f t="shared" ref="AA25:AA26" si="4">SUM(G25:Y25)</f>
        <v>0</v>
      </c>
      <c r="AB25" s="78"/>
      <c r="AC25" s="110">
        <v>20</v>
      </c>
      <c r="AD25" s="78"/>
      <c r="AE25" s="110">
        <f t="shared" ref="AE25:AE26" si="5">SUM(AA25:AC25)</f>
        <v>20</v>
      </c>
    </row>
    <row r="26" spans="1:31" ht="18.95" customHeight="1" x14ac:dyDescent="0.25">
      <c r="A26" s="31" t="s">
        <v>144</v>
      </c>
      <c r="B26" s="31"/>
      <c r="C26" s="31"/>
      <c r="D26" s="31"/>
      <c r="E26" s="36">
        <v>24</v>
      </c>
      <c r="F26" s="37"/>
      <c r="G26" s="109">
        <v>0</v>
      </c>
      <c r="H26" s="78"/>
      <c r="I26" s="109">
        <v>0</v>
      </c>
      <c r="J26" s="78"/>
      <c r="K26" s="109">
        <v>0</v>
      </c>
      <c r="L26" s="78"/>
      <c r="M26" s="109">
        <v>0</v>
      </c>
      <c r="N26" s="78"/>
      <c r="O26" s="110">
        <v>-2499080443</v>
      </c>
      <c r="P26" s="78"/>
      <c r="Q26" s="109">
        <v>0</v>
      </c>
      <c r="R26" s="78"/>
      <c r="S26" s="109">
        <v>0</v>
      </c>
      <c r="T26" s="78"/>
      <c r="U26" s="109">
        <v>0</v>
      </c>
      <c r="V26" s="78"/>
      <c r="W26" s="109">
        <v>0</v>
      </c>
      <c r="X26" s="78"/>
      <c r="Y26" s="109">
        <v>0</v>
      </c>
      <c r="Z26" s="78"/>
      <c r="AA26" s="110">
        <f t="shared" si="4"/>
        <v>-2499080443</v>
      </c>
      <c r="AB26" s="78"/>
      <c r="AC26" s="110">
        <v>0</v>
      </c>
      <c r="AD26" s="78"/>
      <c r="AE26" s="110">
        <f t="shared" si="5"/>
        <v>-2499080443</v>
      </c>
    </row>
    <row r="27" spans="1:31" ht="18.95" customHeight="1" x14ac:dyDescent="0.25">
      <c r="A27" s="31" t="s">
        <v>145</v>
      </c>
      <c r="B27" s="33"/>
      <c r="C27" s="33"/>
      <c r="D27" s="33"/>
      <c r="E27" s="34"/>
      <c r="F27" s="34"/>
      <c r="G27" s="109"/>
      <c r="H27" s="78"/>
      <c r="I27" s="109"/>
      <c r="J27" s="78"/>
      <c r="K27" s="109"/>
      <c r="L27" s="78"/>
      <c r="M27" s="109"/>
      <c r="N27" s="78"/>
      <c r="O27" s="110"/>
      <c r="P27" s="78"/>
      <c r="Q27" s="109"/>
      <c r="R27" s="78"/>
      <c r="S27" s="109"/>
      <c r="T27" s="78"/>
      <c r="U27" s="109"/>
      <c r="V27" s="78"/>
      <c r="W27" s="109"/>
      <c r="X27" s="78"/>
      <c r="Y27" s="110"/>
      <c r="Z27" s="78"/>
      <c r="AA27" s="110"/>
      <c r="AB27" s="78"/>
      <c r="AC27" s="110"/>
      <c r="AD27" s="78"/>
      <c r="AE27" s="110"/>
    </row>
    <row r="28" spans="1:31" ht="18.95" customHeight="1" x14ac:dyDescent="0.25">
      <c r="A28" s="31"/>
      <c r="B28" s="31" t="s">
        <v>68</v>
      </c>
      <c r="C28" s="33"/>
      <c r="D28" s="33"/>
      <c r="E28" s="34"/>
      <c r="F28" s="34"/>
      <c r="G28" s="109">
        <v>0</v>
      </c>
      <c r="H28" s="78"/>
      <c r="I28" s="109">
        <v>0</v>
      </c>
      <c r="J28" s="78"/>
      <c r="K28" s="109">
        <v>0</v>
      </c>
      <c r="L28" s="78"/>
      <c r="M28" s="109">
        <v>0</v>
      </c>
      <c r="N28" s="78"/>
      <c r="O28" s="109">
        <v>0</v>
      </c>
      <c r="P28" s="78"/>
      <c r="Q28" s="109">
        <v>0</v>
      </c>
      <c r="R28" s="78"/>
      <c r="S28" s="109">
        <v>0</v>
      </c>
      <c r="T28" s="78"/>
      <c r="U28" s="109">
        <v>0</v>
      </c>
      <c r="V28" s="78"/>
      <c r="W28" s="109">
        <v>0</v>
      </c>
      <c r="X28" s="78"/>
      <c r="Y28" s="109">
        <v>0</v>
      </c>
      <c r="Z28" s="78"/>
      <c r="AA28" s="110">
        <f t="shared" ref="AA28:AA29" si="6">SUM(G28:Y28)</f>
        <v>0</v>
      </c>
      <c r="AB28" s="78"/>
      <c r="AC28" s="110">
        <v>-328142111</v>
      </c>
      <c r="AD28" s="78"/>
      <c r="AE28" s="110">
        <f t="shared" ref="AE28:AE29" si="7">SUM(AA28:AC28)</f>
        <v>-328142111</v>
      </c>
    </row>
    <row r="29" spans="1:31" ht="18.95" customHeight="1" x14ac:dyDescent="0.25">
      <c r="A29" s="31" t="s">
        <v>146</v>
      </c>
      <c r="B29" s="31"/>
      <c r="C29" s="31"/>
      <c r="D29" s="31"/>
      <c r="E29" s="36"/>
      <c r="F29" s="31"/>
      <c r="G29" s="111">
        <v>0</v>
      </c>
      <c r="H29" s="78"/>
      <c r="I29" s="111">
        <v>0</v>
      </c>
      <c r="J29" s="78"/>
      <c r="K29" s="111">
        <v>0</v>
      </c>
      <c r="L29" s="78"/>
      <c r="M29" s="111">
        <v>0</v>
      </c>
      <c r="N29" s="78"/>
      <c r="O29" s="114">
        <v>4425737781</v>
      </c>
      <c r="P29" s="78"/>
      <c r="Q29" s="114">
        <v>-51989868</v>
      </c>
      <c r="R29" s="78"/>
      <c r="S29" s="111">
        <v>0</v>
      </c>
      <c r="T29" s="78"/>
      <c r="U29" s="114">
        <v>-384863562</v>
      </c>
      <c r="V29" s="78"/>
      <c r="W29" s="114">
        <v>-52038597</v>
      </c>
      <c r="X29" s="78"/>
      <c r="Y29" s="111">
        <v>0</v>
      </c>
      <c r="Z29" s="78"/>
      <c r="AA29" s="114">
        <f t="shared" si="6"/>
        <v>3936845754</v>
      </c>
      <c r="AB29" s="78"/>
      <c r="AC29" s="114">
        <v>600992718</v>
      </c>
      <c r="AD29" s="78"/>
      <c r="AE29" s="114">
        <f t="shared" si="7"/>
        <v>4537838472</v>
      </c>
    </row>
    <row r="30" spans="1:31" ht="6" customHeight="1" x14ac:dyDescent="0.25">
      <c r="A30" s="31"/>
      <c r="B30" s="31"/>
      <c r="C30" s="31"/>
      <c r="D30" s="31"/>
      <c r="E30" s="36"/>
      <c r="F30" s="38"/>
      <c r="G30" s="110"/>
      <c r="H30" s="78"/>
      <c r="I30" s="110"/>
      <c r="J30" s="78"/>
      <c r="K30" s="113"/>
      <c r="L30" s="78"/>
      <c r="M30" s="110"/>
      <c r="N30" s="78"/>
      <c r="O30" s="110"/>
      <c r="P30" s="78"/>
      <c r="Q30" s="110"/>
      <c r="R30" s="78"/>
      <c r="S30" s="110"/>
      <c r="T30" s="78"/>
      <c r="U30" s="110"/>
      <c r="V30" s="78"/>
      <c r="W30" s="110"/>
      <c r="X30" s="78"/>
      <c r="Y30" s="110"/>
      <c r="Z30" s="78"/>
      <c r="AA30" s="110"/>
      <c r="AB30" s="78"/>
      <c r="AC30" s="110"/>
      <c r="AD30" s="78"/>
      <c r="AE30" s="110"/>
    </row>
    <row r="31" spans="1:31" ht="18.95" customHeight="1" x14ac:dyDescent="0.25">
      <c r="A31" s="33" t="s">
        <v>205</v>
      </c>
      <c r="B31" s="33"/>
      <c r="C31" s="33"/>
      <c r="D31" s="33"/>
      <c r="E31" s="36"/>
      <c r="F31" s="34"/>
      <c r="G31" s="112">
        <f>SUM(G23:G29)</f>
        <v>1494683468</v>
      </c>
      <c r="H31" s="78"/>
      <c r="I31" s="112">
        <f>SUM(I23:I29)</f>
        <v>15266493181</v>
      </c>
      <c r="J31" s="78"/>
      <c r="K31" s="112">
        <f>SUM(K23:K29)</f>
        <v>172861100</v>
      </c>
      <c r="L31" s="78"/>
      <c r="M31" s="112">
        <f>SUM(M23:M29)</f>
        <v>156777302</v>
      </c>
      <c r="N31" s="78"/>
      <c r="O31" s="112">
        <f>SUM(O23:O29)</f>
        <v>14032428623</v>
      </c>
      <c r="P31" s="78"/>
      <c r="Q31" s="112">
        <f>SUM(Q23:Q29)</f>
        <v>-173553573</v>
      </c>
      <c r="R31" s="78"/>
      <c r="S31" s="112">
        <f>SUM(S23:S29)</f>
        <v>47273978</v>
      </c>
      <c r="T31" s="78"/>
      <c r="U31" s="112">
        <f>SUM(U23:U29)</f>
        <v>-499133925</v>
      </c>
      <c r="V31" s="78"/>
      <c r="W31" s="112">
        <f>SUM(W23:W29)</f>
        <v>-165787959</v>
      </c>
      <c r="X31" s="78"/>
      <c r="Y31" s="112">
        <f>SUM(Y23:Y29)</f>
        <v>3155338158</v>
      </c>
      <c r="Z31" s="78"/>
      <c r="AA31" s="112">
        <f>SUM(AA23:AA29)</f>
        <v>33487380353</v>
      </c>
      <c r="AB31" s="78"/>
      <c r="AC31" s="112">
        <f>SUM(AC23:AC29)</f>
        <v>3835041777</v>
      </c>
      <c r="AD31" s="78"/>
      <c r="AE31" s="112">
        <f>SUM(AE23:AE29)</f>
        <v>37322422130</v>
      </c>
    </row>
    <row r="32" spans="1:31" ht="18.95" customHeight="1" x14ac:dyDescent="0.25">
      <c r="A32" s="8"/>
      <c r="B32" s="8"/>
      <c r="C32" s="8"/>
      <c r="D32" s="8"/>
      <c r="E32" s="10"/>
      <c r="F32" s="9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</row>
    <row r="33" spans="1:31" ht="18.95" customHeight="1" x14ac:dyDescent="0.25">
      <c r="A33" s="8"/>
      <c r="B33" s="8"/>
      <c r="C33" s="8"/>
      <c r="D33" s="8"/>
      <c r="E33" s="10"/>
      <c r="F33" s="9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</row>
    <row r="34" spans="1:31" ht="18.95" customHeight="1" x14ac:dyDescent="0.25">
      <c r="A34" s="8"/>
      <c r="B34" s="8"/>
      <c r="C34" s="8"/>
      <c r="D34" s="8"/>
      <c r="E34" s="10"/>
      <c r="F34" s="9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</row>
    <row r="35" spans="1:31" ht="18.95" customHeight="1" x14ac:dyDescent="0.25">
      <c r="A35" s="8"/>
      <c r="B35" s="8"/>
      <c r="C35" s="8"/>
      <c r="D35" s="8"/>
      <c r="E35" s="10"/>
      <c r="F35" s="9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</row>
    <row r="36" spans="1:31" ht="18.95" customHeight="1" x14ac:dyDescent="0.25">
      <c r="A36" s="8"/>
      <c r="B36" s="8"/>
      <c r="C36" s="8"/>
      <c r="D36" s="8"/>
      <c r="E36" s="10"/>
      <c r="F36" s="9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</row>
    <row r="37" spans="1:31" ht="15.75" customHeight="1" x14ac:dyDescent="0.25">
      <c r="A37" s="8"/>
      <c r="B37" s="8"/>
      <c r="C37" s="8"/>
      <c r="D37" s="8"/>
      <c r="E37" s="10"/>
      <c r="F37" s="9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</row>
    <row r="38" spans="1:31" ht="21.95" customHeight="1" x14ac:dyDescent="0.25">
      <c r="A38" s="61" t="s">
        <v>32</v>
      </c>
      <c r="B38" s="62"/>
      <c r="C38" s="62"/>
      <c r="D38" s="62"/>
      <c r="E38" s="63"/>
      <c r="F38" s="63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</row>
  </sheetData>
  <mergeCells count="5">
    <mergeCell ref="G5:AE5"/>
    <mergeCell ref="G6:AA6"/>
    <mergeCell ref="Q7:Y7"/>
    <mergeCell ref="Q8:W8"/>
    <mergeCell ref="M9:O9"/>
  </mergeCells>
  <pageMargins left="0.3" right="0.3" top="0.5" bottom="0.6" header="0.49" footer="0.4"/>
  <pageSetup paperSize="9" scale="78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"/>
  <sheetViews>
    <sheetView topLeftCell="E8" zoomScale="115" zoomScaleNormal="115" zoomScaleSheetLayoutView="100" workbookViewId="0">
      <selection activeCell="S15" sqref="S15"/>
    </sheetView>
  </sheetViews>
  <sheetFormatPr defaultColWidth="14.42578125" defaultRowHeight="15" customHeight="1" x14ac:dyDescent="0.25"/>
  <cols>
    <col min="1" max="3" width="1.42578125" customWidth="1"/>
    <col min="4" max="4" width="18.85546875" customWidth="1"/>
    <col min="5" max="5" width="7.5703125" customWidth="1"/>
    <col min="6" max="6" width="0.5703125" customWidth="1"/>
    <col min="7" max="7" width="11" customWidth="1"/>
    <col min="8" max="8" width="0.5703125" customWidth="1"/>
    <col min="9" max="9" width="11.85546875" customWidth="1"/>
    <col min="10" max="10" width="0.5703125" customWidth="1"/>
    <col min="11" max="11" width="12" customWidth="1"/>
    <col min="12" max="12" width="0.5703125" customWidth="1"/>
    <col min="13" max="13" width="11.140625" customWidth="1"/>
    <col min="14" max="14" width="0.5703125" customWidth="1"/>
    <col min="15" max="15" width="12.140625" customWidth="1"/>
    <col min="16" max="16" width="0.5703125" customWidth="1"/>
    <col min="17" max="17" width="16.140625" customWidth="1"/>
    <col min="18" max="18" width="0.5703125" customWidth="1"/>
    <col min="19" max="19" width="18.5703125" customWidth="1"/>
    <col min="20" max="20" width="0.5703125" customWidth="1"/>
    <col min="21" max="21" width="13.42578125" customWidth="1"/>
  </cols>
  <sheetData>
    <row r="1" spans="1:21" ht="19.5" customHeight="1" x14ac:dyDescent="0.25">
      <c r="A1" s="1" t="s">
        <v>0</v>
      </c>
      <c r="B1" s="5"/>
      <c r="C1" s="5"/>
      <c r="D1" s="5"/>
      <c r="E1" s="5"/>
      <c r="F1" s="5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86"/>
    </row>
    <row r="2" spans="1:21" ht="19.5" customHeight="1" x14ac:dyDescent="0.25">
      <c r="A2" s="1" t="s">
        <v>107</v>
      </c>
      <c r="B2" s="5"/>
      <c r="C2" s="5"/>
      <c r="D2" s="5"/>
      <c r="E2" s="5"/>
      <c r="F2" s="5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86"/>
    </row>
    <row r="3" spans="1:21" ht="19.5" customHeight="1" x14ac:dyDescent="0.25">
      <c r="A3" s="19" t="s">
        <v>208</v>
      </c>
      <c r="B3" s="7"/>
      <c r="C3" s="7"/>
      <c r="D3" s="7"/>
      <c r="E3" s="7"/>
      <c r="F3" s="7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12"/>
    </row>
    <row r="4" spans="1:21" ht="19.5" customHeight="1" x14ac:dyDescent="0.25">
      <c r="A4" s="39"/>
      <c r="B4" s="39"/>
      <c r="C4" s="39"/>
      <c r="D4" s="39"/>
      <c r="E4" s="39"/>
      <c r="F4" s="40"/>
      <c r="G4" s="87"/>
      <c r="H4" s="87"/>
      <c r="I4" s="87"/>
      <c r="J4" s="40"/>
      <c r="K4" s="87"/>
      <c r="L4" s="40"/>
      <c r="M4" s="41"/>
      <c r="N4" s="41"/>
      <c r="O4" s="41"/>
      <c r="P4" s="87"/>
      <c r="Q4" s="87"/>
      <c r="R4" s="40"/>
      <c r="S4" s="87"/>
      <c r="T4" s="40"/>
      <c r="U4" s="87"/>
    </row>
    <row r="5" spans="1:21" ht="19.5" customHeight="1" x14ac:dyDescent="0.35">
      <c r="A5" s="39"/>
      <c r="B5" s="39"/>
      <c r="C5" s="39"/>
      <c r="D5" s="39"/>
      <c r="E5" s="41"/>
      <c r="F5" s="41"/>
      <c r="G5" s="202" t="s">
        <v>3</v>
      </c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</row>
    <row r="6" spans="1:21" ht="19.5" customHeight="1" x14ac:dyDescent="0.35">
      <c r="A6" s="42"/>
      <c r="B6" s="43"/>
      <c r="C6" s="43"/>
      <c r="D6" s="43"/>
      <c r="E6" s="39"/>
      <c r="F6" s="40"/>
      <c r="G6" s="87"/>
      <c r="H6" s="87"/>
      <c r="I6" s="87"/>
      <c r="J6" s="40"/>
      <c r="K6" s="87"/>
      <c r="L6" s="40"/>
      <c r="M6" s="41"/>
      <c r="N6" s="41"/>
      <c r="O6" s="41"/>
      <c r="P6" s="87"/>
      <c r="Q6" s="204" t="s">
        <v>66</v>
      </c>
      <c r="R6" s="205"/>
      <c r="S6" s="205"/>
      <c r="T6" s="40"/>
      <c r="U6" s="87"/>
    </row>
    <row r="7" spans="1:21" ht="19.5" customHeight="1" x14ac:dyDescent="0.35">
      <c r="A7" s="39"/>
      <c r="B7" s="39"/>
      <c r="C7" s="39"/>
      <c r="D7" s="39"/>
      <c r="E7" s="44"/>
      <c r="F7" s="45"/>
      <c r="G7" s="45"/>
      <c r="H7" s="45"/>
      <c r="I7" s="40"/>
      <c r="J7" s="40"/>
      <c r="K7" s="41"/>
      <c r="L7" s="45"/>
      <c r="M7" s="41"/>
      <c r="N7" s="41"/>
      <c r="O7" s="41"/>
      <c r="P7" s="45"/>
      <c r="Q7" s="204" t="s">
        <v>87</v>
      </c>
      <c r="R7" s="205"/>
      <c r="S7" s="205"/>
      <c r="T7" s="45"/>
      <c r="U7" s="45"/>
    </row>
    <row r="8" spans="1:21" ht="19.5" customHeight="1" x14ac:dyDescent="0.35">
      <c r="A8" s="39"/>
      <c r="B8" s="39"/>
      <c r="C8" s="39"/>
      <c r="D8" s="39"/>
      <c r="E8" s="44"/>
      <c r="F8" s="45"/>
      <c r="G8" s="45"/>
      <c r="H8" s="45"/>
      <c r="I8" s="40"/>
      <c r="J8" s="40"/>
      <c r="K8" s="41"/>
      <c r="L8" s="45"/>
      <c r="M8" s="202" t="s">
        <v>63</v>
      </c>
      <c r="N8" s="203"/>
      <c r="O8" s="203"/>
      <c r="P8" s="45"/>
      <c r="Q8" s="88"/>
      <c r="R8" s="88"/>
      <c r="S8" s="45" t="s">
        <v>109</v>
      </c>
      <c r="T8" s="45"/>
      <c r="U8" s="45"/>
    </row>
    <row r="9" spans="1:21" ht="19.5" customHeight="1" x14ac:dyDescent="0.25">
      <c r="A9" s="39"/>
      <c r="B9" s="39"/>
      <c r="C9" s="39"/>
      <c r="D9" s="39"/>
      <c r="E9" s="44"/>
      <c r="F9" s="45"/>
      <c r="G9" s="45"/>
      <c r="H9" s="45"/>
      <c r="I9" s="40"/>
      <c r="J9" s="40"/>
      <c r="K9" s="41"/>
      <c r="L9" s="45"/>
      <c r="M9" s="45" t="s">
        <v>113</v>
      </c>
      <c r="N9" s="42"/>
      <c r="O9" s="42"/>
      <c r="P9" s="45"/>
      <c r="Q9" s="45" t="s">
        <v>108</v>
      </c>
      <c r="R9" s="88"/>
      <c r="S9" s="89" t="s">
        <v>115</v>
      </c>
      <c r="T9" s="45"/>
      <c r="U9" s="45"/>
    </row>
    <row r="10" spans="1:21" ht="19.5" customHeight="1" x14ac:dyDescent="0.25">
      <c r="A10" s="39"/>
      <c r="B10" s="39"/>
      <c r="C10" s="39"/>
      <c r="D10" s="39"/>
      <c r="E10" s="44"/>
      <c r="F10" s="45"/>
      <c r="G10" s="45" t="s">
        <v>119</v>
      </c>
      <c r="H10" s="45"/>
      <c r="I10" s="45"/>
      <c r="J10" s="45"/>
      <c r="K10" s="45" t="s">
        <v>121</v>
      </c>
      <c r="L10" s="45"/>
      <c r="M10" s="45" t="s">
        <v>122</v>
      </c>
      <c r="N10" s="45"/>
      <c r="O10" s="45"/>
      <c r="P10" s="45"/>
      <c r="Q10" s="89" t="s">
        <v>114</v>
      </c>
      <c r="R10" s="45"/>
      <c r="S10" s="89" t="s">
        <v>125</v>
      </c>
      <c r="T10" s="45"/>
      <c r="U10" s="45" t="s">
        <v>130</v>
      </c>
    </row>
    <row r="11" spans="1:21" ht="19.5" customHeight="1" x14ac:dyDescent="0.25">
      <c r="A11" s="39"/>
      <c r="B11" s="39"/>
      <c r="C11" s="39"/>
      <c r="D11" s="39"/>
      <c r="E11" s="44"/>
      <c r="F11" s="45"/>
      <c r="G11" s="45" t="s">
        <v>131</v>
      </c>
      <c r="H11" s="45"/>
      <c r="I11" s="45" t="s">
        <v>132</v>
      </c>
      <c r="J11" s="45"/>
      <c r="K11" s="45" t="s">
        <v>133</v>
      </c>
      <c r="L11" s="45"/>
      <c r="M11" s="45" t="s">
        <v>134</v>
      </c>
      <c r="N11" s="45"/>
      <c r="O11" s="45" t="s">
        <v>65</v>
      </c>
      <c r="P11" s="45"/>
      <c r="Q11" s="89" t="s">
        <v>148</v>
      </c>
      <c r="R11" s="45"/>
      <c r="S11" s="45" t="s">
        <v>87</v>
      </c>
      <c r="T11" s="45"/>
      <c r="U11" s="45" t="s">
        <v>141</v>
      </c>
    </row>
    <row r="12" spans="1:21" ht="19.5" customHeight="1" x14ac:dyDescent="0.25">
      <c r="A12" s="39"/>
      <c r="B12" s="39"/>
      <c r="C12" s="39"/>
      <c r="D12" s="39"/>
      <c r="E12" s="46" t="s">
        <v>5</v>
      </c>
      <c r="F12" s="45"/>
      <c r="G12" s="90" t="s">
        <v>6</v>
      </c>
      <c r="H12" s="45"/>
      <c r="I12" s="90" t="s">
        <v>6</v>
      </c>
      <c r="J12" s="45"/>
      <c r="K12" s="90" t="s">
        <v>6</v>
      </c>
      <c r="L12" s="45"/>
      <c r="M12" s="90" t="s">
        <v>6</v>
      </c>
      <c r="N12" s="45"/>
      <c r="O12" s="90" t="s">
        <v>6</v>
      </c>
      <c r="P12" s="45"/>
      <c r="Q12" s="90" t="s">
        <v>6</v>
      </c>
      <c r="R12" s="45"/>
      <c r="S12" s="90" t="s">
        <v>6</v>
      </c>
      <c r="T12" s="45"/>
      <c r="U12" s="90" t="s">
        <v>6</v>
      </c>
    </row>
    <row r="13" spans="1:21" ht="6" customHeight="1" x14ac:dyDescent="0.25">
      <c r="A13" s="39"/>
      <c r="B13" s="39"/>
      <c r="C13" s="39"/>
      <c r="D13" s="39"/>
      <c r="E13" s="39"/>
      <c r="F13" s="40"/>
      <c r="G13" s="87"/>
      <c r="H13" s="87"/>
      <c r="I13" s="87"/>
      <c r="J13" s="40"/>
      <c r="K13" s="87"/>
      <c r="L13" s="40"/>
      <c r="M13" s="41"/>
      <c r="N13" s="41"/>
      <c r="O13" s="41"/>
      <c r="P13" s="87"/>
      <c r="Q13" s="87"/>
      <c r="R13" s="40"/>
      <c r="S13" s="41"/>
      <c r="T13" s="40"/>
      <c r="U13" s="87"/>
    </row>
    <row r="14" spans="1:21" ht="19.5" customHeight="1" x14ac:dyDescent="0.25">
      <c r="A14" s="42" t="s">
        <v>204</v>
      </c>
      <c r="B14" s="41"/>
      <c r="C14" s="41"/>
      <c r="D14" s="41"/>
      <c r="E14" s="47"/>
      <c r="F14" s="40"/>
      <c r="G14" s="87">
        <v>1494683468</v>
      </c>
      <c r="H14" s="87"/>
      <c r="I14" s="87">
        <v>15266493181</v>
      </c>
      <c r="J14" s="87"/>
      <c r="K14" s="87">
        <v>202175962</v>
      </c>
      <c r="L14" s="87"/>
      <c r="M14" s="87">
        <v>156777302</v>
      </c>
      <c r="N14" s="87"/>
      <c r="O14" s="87">
        <v>3423385669</v>
      </c>
      <c r="P14" s="87"/>
      <c r="Q14" s="87">
        <v>3755718</v>
      </c>
      <c r="R14" s="87"/>
      <c r="S14" s="87">
        <v>748483165</v>
      </c>
      <c r="T14" s="87"/>
      <c r="U14" s="87">
        <f t="shared" ref="U14:U16" si="0">SUM(G14:S14)</f>
        <v>21295754465</v>
      </c>
    </row>
    <row r="15" spans="1:21" ht="19.5" customHeight="1" x14ac:dyDescent="0.25">
      <c r="A15" s="41" t="s">
        <v>144</v>
      </c>
      <c r="B15" s="44"/>
      <c r="C15" s="43"/>
      <c r="D15" s="43"/>
      <c r="E15" s="47">
        <v>24</v>
      </c>
      <c r="F15" s="40"/>
      <c r="G15" s="87">
        <v>0</v>
      </c>
      <c r="H15" s="87"/>
      <c r="I15" s="87">
        <v>0</v>
      </c>
      <c r="J15" s="87"/>
      <c r="K15" s="87">
        <v>0</v>
      </c>
      <c r="L15" s="87"/>
      <c r="M15" s="87">
        <v>0</v>
      </c>
      <c r="N15" s="87"/>
      <c r="O15" s="87">
        <v>-2098494797</v>
      </c>
      <c r="P15" s="87"/>
      <c r="Q15" s="87">
        <v>0</v>
      </c>
      <c r="R15" s="87"/>
      <c r="S15" s="87">
        <v>0</v>
      </c>
      <c r="T15" s="87"/>
      <c r="U15" s="87">
        <f t="shared" si="0"/>
        <v>-2098494797</v>
      </c>
    </row>
    <row r="16" spans="1:21" ht="19.5" customHeight="1" x14ac:dyDescent="0.25">
      <c r="A16" s="41" t="s">
        <v>146</v>
      </c>
      <c r="B16" s="41"/>
      <c r="C16" s="41"/>
      <c r="D16" s="41"/>
      <c r="E16" s="48"/>
      <c r="F16" s="40"/>
      <c r="G16" s="91">
        <v>0</v>
      </c>
      <c r="H16" s="87"/>
      <c r="I16" s="91">
        <v>0</v>
      </c>
      <c r="J16" s="87"/>
      <c r="K16" s="91">
        <v>0</v>
      </c>
      <c r="L16" s="87"/>
      <c r="M16" s="91">
        <v>0</v>
      </c>
      <c r="N16" s="87"/>
      <c r="O16" s="91">
        <v>2053752097</v>
      </c>
      <c r="P16" s="87"/>
      <c r="Q16" s="91">
        <v>11481337</v>
      </c>
      <c r="R16" s="87"/>
      <c r="S16" s="91">
        <v>-767213531</v>
      </c>
      <c r="T16" s="87"/>
      <c r="U16" s="91">
        <f t="shared" si="0"/>
        <v>1298019903</v>
      </c>
    </row>
    <row r="17" spans="1:21" ht="6" customHeight="1" x14ac:dyDescent="0.25">
      <c r="A17" s="41"/>
      <c r="B17" s="41"/>
      <c r="C17" s="41"/>
      <c r="D17" s="41"/>
      <c r="E17" s="48"/>
      <c r="F17" s="40"/>
      <c r="G17" s="87"/>
      <c r="H17" s="87"/>
      <c r="I17" s="87"/>
      <c r="J17" s="40"/>
      <c r="K17" s="87"/>
      <c r="L17" s="40"/>
      <c r="M17" s="87"/>
      <c r="N17" s="40"/>
      <c r="O17" s="87"/>
      <c r="P17" s="87"/>
      <c r="Q17" s="87"/>
      <c r="R17" s="40"/>
      <c r="S17" s="87"/>
      <c r="T17" s="40"/>
      <c r="U17" s="87"/>
    </row>
    <row r="18" spans="1:21" ht="19.5" customHeight="1" x14ac:dyDescent="0.25">
      <c r="A18" s="42" t="s">
        <v>147</v>
      </c>
      <c r="B18" s="43"/>
      <c r="C18" s="43"/>
      <c r="D18" s="43"/>
      <c r="E18" s="39"/>
      <c r="F18" s="40"/>
      <c r="G18" s="115">
        <f>SUM(G14:G16)</f>
        <v>1494683468</v>
      </c>
      <c r="H18" s="87"/>
      <c r="I18" s="115">
        <f>SUM(I14:I16)</f>
        <v>15266493181</v>
      </c>
      <c r="J18" s="40"/>
      <c r="K18" s="115">
        <f>SUM(K14:K16)</f>
        <v>202175962</v>
      </c>
      <c r="L18" s="40"/>
      <c r="M18" s="115">
        <f>SUM(M14:M16)</f>
        <v>156777302</v>
      </c>
      <c r="N18" s="40"/>
      <c r="O18" s="115">
        <f>SUM(O14:O16)</f>
        <v>3378642969</v>
      </c>
      <c r="P18" s="87"/>
      <c r="Q18" s="115">
        <f>SUM(Q14:Q16)</f>
        <v>15237055</v>
      </c>
      <c r="R18" s="40"/>
      <c r="S18" s="115">
        <f>SUM(S14:S16)</f>
        <v>-18730366</v>
      </c>
      <c r="T18" s="40"/>
      <c r="U18" s="115">
        <f>SUM(U14:U16)</f>
        <v>20495279571</v>
      </c>
    </row>
    <row r="19" spans="1:21" ht="19.5" customHeight="1" x14ac:dyDescent="0.25">
      <c r="A19" s="41" t="s">
        <v>144</v>
      </c>
      <c r="B19" s="44"/>
      <c r="C19" s="43"/>
      <c r="D19" s="43"/>
      <c r="E19" s="47">
        <v>24</v>
      </c>
      <c r="F19" s="40"/>
      <c r="G19" s="116">
        <v>0</v>
      </c>
      <c r="H19" s="87"/>
      <c r="I19" s="116">
        <v>0</v>
      </c>
      <c r="J19" s="87"/>
      <c r="K19" s="116">
        <v>0</v>
      </c>
      <c r="L19" s="87"/>
      <c r="M19" s="116">
        <v>0</v>
      </c>
      <c r="N19" s="87"/>
      <c r="O19" s="116">
        <v>-2499080443</v>
      </c>
      <c r="P19" s="87"/>
      <c r="Q19" s="116">
        <v>0</v>
      </c>
      <c r="R19" s="87"/>
      <c r="S19" s="116">
        <v>0</v>
      </c>
      <c r="T19" s="87"/>
      <c r="U19" s="116">
        <f t="shared" ref="U19:U20" si="1">SUM(G19:S19)</f>
        <v>-2499080443</v>
      </c>
    </row>
    <row r="20" spans="1:21" ht="19.5" customHeight="1" x14ac:dyDescent="0.25">
      <c r="A20" s="41" t="s">
        <v>146</v>
      </c>
      <c r="B20" s="44"/>
      <c r="C20" s="43"/>
      <c r="D20" s="43"/>
      <c r="E20" s="47"/>
      <c r="F20" s="40"/>
      <c r="G20" s="117">
        <v>0</v>
      </c>
      <c r="H20" s="87"/>
      <c r="I20" s="117">
        <v>0</v>
      </c>
      <c r="J20" s="87"/>
      <c r="K20" s="117">
        <v>0</v>
      </c>
      <c r="L20" s="87"/>
      <c r="M20" s="117">
        <v>0</v>
      </c>
      <c r="N20" s="87"/>
      <c r="O20" s="117">
        <v>2346393213</v>
      </c>
      <c r="P20" s="87"/>
      <c r="Q20" s="117">
        <v>0</v>
      </c>
      <c r="R20" s="87"/>
      <c r="S20" s="117">
        <v>-147852723</v>
      </c>
      <c r="T20" s="87"/>
      <c r="U20" s="117">
        <f t="shared" si="1"/>
        <v>2198540490</v>
      </c>
    </row>
    <row r="21" spans="1:21" ht="6" customHeight="1" x14ac:dyDescent="0.25">
      <c r="A21" s="41"/>
      <c r="B21" s="41"/>
      <c r="C21" s="41"/>
      <c r="D21" s="41"/>
      <c r="E21" s="48"/>
      <c r="F21" s="40"/>
      <c r="G21" s="116"/>
      <c r="H21" s="87"/>
      <c r="I21" s="116"/>
      <c r="J21" s="87"/>
      <c r="K21" s="116"/>
      <c r="L21" s="87"/>
      <c r="M21" s="116"/>
      <c r="N21" s="87"/>
      <c r="O21" s="116"/>
      <c r="P21" s="87"/>
      <c r="Q21" s="116"/>
      <c r="R21" s="87"/>
      <c r="S21" s="116"/>
      <c r="T21" s="87"/>
      <c r="U21" s="116"/>
    </row>
    <row r="22" spans="1:21" ht="19.5" customHeight="1" x14ac:dyDescent="0.25">
      <c r="A22" s="42" t="s">
        <v>205</v>
      </c>
      <c r="B22" s="43"/>
      <c r="C22" s="43"/>
      <c r="D22" s="43"/>
      <c r="E22" s="39"/>
      <c r="F22" s="40"/>
      <c r="G22" s="118">
        <f>SUM(G18:G20)</f>
        <v>1494683468</v>
      </c>
      <c r="H22" s="87"/>
      <c r="I22" s="118">
        <f>SUM(I18:I20)</f>
        <v>15266493181</v>
      </c>
      <c r="J22" s="87"/>
      <c r="K22" s="118">
        <f>SUM(K18:K20)</f>
        <v>202175962</v>
      </c>
      <c r="L22" s="87"/>
      <c r="M22" s="118">
        <f>SUM(M18:M20)</f>
        <v>156777302</v>
      </c>
      <c r="N22" s="87"/>
      <c r="O22" s="118">
        <f>SUM(O18:O20)</f>
        <v>3225955739</v>
      </c>
      <c r="P22" s="87"/>
      <c r="Q22" s="118">
        <f>SUM(Q18:Q20)</f>
        <v>15237055</v>
      </c>
      <c r="R22" s="87"/>
      <c r="S22" s="118">
        <f>SUM(S18:S20)</f>
        <v>-166583089</v>
      </c>
      <c r="T22" s="87"/>
      <c r="U22" s="118">
        <f>SUM(U18:U20)</f>
        <v>20194739618</v>
      </c>
    </row>
    <row r="23" spans="1:21" ht="19.5" customHeight="1" x14ac:dyDescent="0.25">
      <c r="A23" s="42"/>
      <c r="B23" s="43"/>
      <c r="C23" s="43"/>
      <c r="D23" s="43"/>
      <c r="E23" s="39"/>
      <c r="F23" s="40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</row>
    <row r="24" spans="1:21" ht="19.5" customHeight="1" x14ac:dyDescent="0.25">
      <c r="A24" s="42"/>
      <c r="B24" s="43"/>
      <c r="C24" s="43"/>
      <c r="D24" s="43"/>
      <c r="E24" s="39"/>
      <c r="F24" s="40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</row>
    <row r="25" spans="1:21" ht="19.5" customHeight="1" x14ac:dyDescent="0.25">
      <c r="A25" s="42"/>
      <c r="B25" s="43"/>
      <c r="C25" s="43"/>
      <c r="D25" s="43"/>
      <c r="E25" s="39"/>
      <c r="F25" s="40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</row>
    <row r="26" spans="1:21" ht="19.5" customHeight="1" x14ac:dyDescent="0.25">
      <c r="A26" s="42"/>
      <c r="B26" s="43"/>
      <c r="C26" s="43"/>
      <c r="D26" s="43"/>
      <c r="E26" s="39"/>
      <c r="F26" s="40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</row>
    <row r="27" spans="1:21" ht="19.5" customHeight="1" x14ac:dyDescent="0.25">
      <c r="A27" s="42"/>
      <c r="B27" s="43"/>
      <c r="C27" s="43"/>
      <c r="D27" s="43"/>
      <c r="E27" s="39"/>
      <c r="F27" s="40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</row>
    <row r="28" spans="1:21" ht="19.5" customHeight="1" x14ac:dyDescent="0.25">
      <c r="A28" s="14"/>
      <c r="B28" s="15"/>
      <c r="C28" s="15"/>
      <c r="D28" s="15"/>
      <c r="E28" s="13"/>
      <c r="F28" s="6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</row>
    <row r="29" spans="1:21" ht="8.25" customHeight="1" x14ac:dyDescent="0.25">
      <c r="A29" s="14"/>
      <c r="B29" s="15"/>
      <c r="C29" s="15"/>
      <c r="D29" s="15"/>
      <c r="E29" s="13"/>
      <c r="F29" s="6"/>
      <c r="G29" s="92"/>
      <c r="H29" s="92"/>
      <c r="I29" s="92"/>
      <c r="J29" s="92"/>
      <c r="K29" s="92"/>
      <c r="L29" s="92"/>
      <c r="M29" s="92"/>
      <c r="N29" s="92"/>
      <c r="O29" s="93"/>
      <c r="P29" s="92"/>
      <c r="Q29" s="92"/>
      <c r="R29" s="92"/>
      <c r="S29" s="92"/>
      <c r="T29" s="92"/>
      <c r="U29" s="92"/>
    </row>
    <row r="30" spans="1:21" ht="21.95" customHeight="1" x14ac:dyDescent="0.25">
      <c r="A30" s="4" t="s">
        <v>32</v>
      </c>
      <c r="B30" s="11"/>
      <c r="C30" s="11"/>
      <c r="D30" s="11"/>
      <c r="E30" s="12"/>
      <c r="F30" s="12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12"/>
    </row>
  </sheetData>
  <mergeCells count="4">
    <mergeCell ref="G5:U5"/>
    <mergeCell ref="Q6:S6"/>
    <mergeCell ref="Q7:S7"/>
    <mergeCell ref="M8:O8"/>
  </mergeCells>
  <pageMargins left="0.3" right="0.4" top="0.5" bottom="0.6" header="0.49" footer="0.4"/>
  <pageSetup paperSize="9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8"/>
  <sheetViews>
    <sheetView topLeftCell="A96" zoomScale="90" zoomScaleNormal="90" zoomScaleSheetLayoutView="80" workbookViewId="0">
      <selection activeCell="D115" sqref="D115"/>
    </sheetView>
  </sheetViews>
  <sheetFormatPr defaultColWidth="14.42578125" defaultRowHeight="21.75" customHeight="1" x14ac:dyDescent="0.4"/>
  <cols>
    <col min="1" max="3" width="1.42578125" style="28" customWidth="1"/>
    <col min="4" max="4" width="40" style="28" customWidth="1"/>
    <col min="5" max="5" width="8" style="28" customWidth="1"/>
    <col min="6" max="6" width="0.5703125" style="28" customWidth="1"/>
    <col min="7" max="7" width="13" style="28" bestFit="1" customWidth="1"/>
    <col min="8" max="8" width="0.5703125" style="28" customWidth="1"/>
    <col min="9" max="9" width="13" style="28" bestFit="1" customWidth="1"/>
    <col min="10" max="10" width="0.5703125" style="28" customWidth="1"/>
    <col min="11" max="11" width="13" style="28" bestFit="1" customWidth="1"/>
    <col min="12" max="12" width="0.5703125" style="28" customWidth="1"/>
    <col min="13" max="13" width="13" style="28" bestFit="1" customWidth="1"/>
    <col min="14" max="16384" width="14.42578125" style="28"/>
  </cols>
  <sheetData>
    <row r="1" spans="1:13" ht="21.75" customHeight="1" x14ac:dyDescent="0.4">
      <c r="A1" s="16" t="s">
        <v>0</v>
      </c>
      <c r="B1" s="16"/>
      <c r="C1" s="16"/>
      <c r="D1" s="16"/>
      <c r="E1" s="18"/>
      <c r="F1" s="18"/>
      <c r="G1" s="17"/>
      <c r="H1" s="17"/>
      <c r="I1" s="17"/>
      <c r="J1" s="17"/>
      <c r="K1" s="17"/>
      <c r="L1" s="17"/>
      <c r="M1" s="17"/>
    </row>
    <row r="2" spans="1:13" ht="21.75" customHeight="1" x14ac:dyDescent="0.4">
      <c r="A2" s="16" t="s">
        <v>149</v>
      </c>
      <c r="B2" s="16"/>
      <c r="C2" s="16"/>
      <c r="D2" s="16"/>
      <c r="E2" s="18"/>
      <c r="F2" s="18"/>
      <c r="G2" s="17"/>
      <c r="H2" s="17"/>
      <c r="I2" s="17"/>
      <c r="J2" s="17"/>
      <c r="K2" s="17"/>
      <c r="L2" s="17"/>
      <c r="M2" s="17"/>
    </row>
    <row r="3" spans="1:13" ht="21.75" customHeight="1" x14ac:dyDescent="0.4">
      <c r="A3" s="19" t="str">
        <f>'12'!A3</f>
        <v>สำหรับปีสิ้นสุดวันที่ 31 ธันวาคม พ.ศ. 2566</v>
      </c>
      <c r="B3" s="19"/>
      <c r="C3" s="19"/>
      <c r="D3" s="19"/>
      <c r="E3" s="49"/>
      <c r="F3" s="49"/>
      <c r="G3" s="20"/>
      <c r="H3" s="20"/>
      <c r="I3" s="20"/>
      <c r="J3" s="20"/>
      <c r="K3" s="20"/>
      <c r="L3" s="20"/>
      <c r="M3" s="20"/>
    </row>
    <row r="4" spans="1:13" ht="18.600000000000001" customHeight="1" x14ac:dyDescent="0.4">
      <c r="A4" s="18"/>
      <c r="B4" s="18"/>
      <c r="C4" s="18"/>
      <c r="D4" s="18"/>
      <c r="E4" s="18"/>
      <c r="F4" s="18"/>
      <c r="G4" s="17"/>
      <c r="H4" s="17"/>
      <c r="I4" s="17"/>
      <c r="J4" s="17"/>
      <c r="K4" s="17"/>
      <c r="L4" s="17"/>
      <c r="M4" s="17"/>
    </row>
    <row r="5" spans="1:13" ht="18.600000000000001" customHeight="1" x14ac:dyDescent="0.4">
      <c r="A5" s="18"/>
      <c r="B5" s="18"/>
      <c r="C5" s="18"/>
      <c r="D5" s="18"/>
      <c r="E5" s="18"/>
      <c r="F5" s="18"/>
      <c r="G5" s="206" t="s">
        <v>2</v>
      </c>
      <c r="H5" s="207"/>
      <c r="I5" s="207"/>
      <c r="J5" s="17"/>
      <c r="K5" s="206" t="s">
        <v>3</v>
      </c>
      <c r="L5" s="207"/>
      <c r="M5" s="207"/>
    </row>
    <row r="6" spans="1:13" ht="18.600000000000001" customHeight="1" x14ac:dyDescent="0.4">
      <c r="A6" s="18"/>
      <c r="B6" s="18"/>
      <c r="C6" s="18"/>
      <c r="D6" s="18"/>
      <c r="E6" s="18"/>
      <c r="F6" s="18"/>
      <c r="G6" s="21" t="s">
        <v>207</v>
      </c>
      <c r="H6" s="21"/>
      <c r="I6" s="21" t="s">
        <v>4</v>
      </c>
      <c r="J6" s="21"/>
      <c r="K6" s="21" t="s">
        <v>207</v>
      </c>
      <c r="L6" s="21"/>
      <c r="M6" s="21" t="s">
        <v>4</v>
      </c>
    </row>
    <row r="7" spans="1:13" ht="18.600000000000001" customHeight="1" x14ac:dyDescent="0.4">
      <c r="A7" s="16"/>
      <c r="B7" s="50"/>
      <c r="C7" s="50"/>
      <c r="D7" s="50"/>
      <c r="E7" s="51" t="s">
        <v>5</v>
      </c>
      <c r="F7" s="23"/>
      <c r="G7" s="64" t="s">
        <v>6</v>
      </c>
      <c r="H7" s="21"/>
      <c r="I7" s="64" t="s">
        <v>6</v>
      </c>
      <c r="J7" s="21"/>
      <c r="K7" s="64" t="s">
        <v>6</v>
      </c>
      <c r="L7" s="21"/>
      <c r="M7" s="64" t="s">
        <v>6</v>
      </c>
    </row>
    <row r="8" spans="1:13" ht="18.600000000000001" customHeight="1" x14ac:dyDescent="0.4">
      <c r="A8" s="16" t="s">
        <v>150</v>
      </c>
      <c r="B8" s="52"/>
      <c r="C8" s="52"/>
      <c r="D8" s="52"/>
      <c r="E8" s="50"/>
      <c r="F8" s="50"/>
      <c r="G8" s="119"/>
      <c r="H8" s="94"/>
      <c r="I8" s="67"/>
      <c r="J8" s="94"/>
      <c r="K8" s="119"/>
      <c r="L8" s="94"/>
      <c r="M8" s="67"/>
    </row>
    <row r="9" spans="1:13" ht="18.600000000000001" customHeight="1" x14ac:dyDescent="0.4">
      <c r="A9" s="18" t="s">
        <v>84</v>
      </c>
      <c r="B9" s="50"/>
      <c r="C9" s="18"/>
      <c r="D9" s="52"/>
      <c r="E9" s="52"/>
      <c r="F9" s="50"/>
      <c r="G9" s="120">
        <v>5708151662</v>
      </c>
      <c r="H9" s="94"/>
      <c r="I9" s="95">
        <v>4867170287</v>
      </c>
      <c r="J9" s="50"/>
      <c r="K9" s="120">
        <v>2414135326</v>
      </c>
      <c r="L9" s="94"/>
      <c r="M9" s="95">
        <v>2121219803</v>
      </c>
    </row>
    <row r="10" spans="1:13" ht="18.600000000000001" customHeight="1" x14ac:dyDescent="0.4">
      <c r="A10" s="18" t="s">
        <v>151</v>
      </c>
      <c r="B10" s="50"/>
      <c r="C10" s="50"/>
      <c r="D10" s="52"/>
      <c r="E10" s="52"/>
      <c r="F10" s="50"/>
      <c r="G10" s="120"/>
      <c r="H10" s="94"/>
      <c r="I10" s="95"/>
      <c r="J10" s="50"/>
      <c r="K10" s="120"/>
      <c r="L10" s="94"/>
      <c r="M10" s="95"/>
    </row>
    <row r="11" spans="1:13" ht="18.600000000000001" customHeight="1" x14ac:dyDescent="0.4">
      <c r="A11" s="50"/>
      <c r="B11" s="18" t="s">
        <v>203</v>
      </c>
      <c r="C11" s="18"/>
      <c r="D11" s="52"/>
      <c r="E11" s="53">
        <v>10</v>
      </c>
      <c r="F11" s="50"/>
      <c r="G11" s="120">
        <v>-2777014</v>
      </c>
      <c r="H11" s="68"/>
      <c r="I11" s="95">
        <v>-6830370</v>
      </c>
      <c r="J11" s="52"/>
      <c r="K11" s="120">
        <v>297702</v>
      </c>
      <c r="L11" s="68"/>
      <c r="M11" s="95">
        <v>-1441948</v>
      </c>
    </row>
    <row r="12" spans="1:13" ht="18.600000000000001" customHeight="1" x14ac:dyDescent="0.4">
      <c r="A12" s="18"/>
      <c r="B12" s="18" t="s">
        <v>152</v>
      </c>
      <c r="C12" s="18"/>
      <c r="D12" s="52"/>
      <c r="E12" s="3" t="s">
        <v>243</v>
      </c>
      <c r="F12" s="50"/>
      <c r="G12" s="120">
        <v>701572886</v>
      </c>
      <c r="H12" s="52"/>
      <c r="I12" s="95">
        <v>604984602</v>
      </c>
      <c r="J12" s="52"/>
      <c r="K12" s="120">
        <v>82463032</v>
      </c>
      <c r="L12" s="52"/>
      <c r="M12" s="95">
        <v>86411733</v>
      </c>
    </row>
    <row r="13" spans="1:13" ht="18.600000000000001" customHeight="1" x14ac:dyDescent="0.4">
      <c r="A13" s="50"/>
      <c r="B13" s="18" t="s">
        <v>153</v>
      </c>
      <c r="C13" s="18"/>
      <c r="D13" s="52"/>
      <c r="E13" s="23">
        <v>28</v>
      </c>
      <c r="F13" s="50"/>
      <c r="G13" s="120">
        <v>7809012</v>
      </c>
      <c r="H13" s="94"/>
      <c r="I13" s="95">
        <v>5524342</v>
      </c>
      <c r="J13" s="50"/>
      <c r="K13" s="120">
        <v>913920</v>
      </c>
      <c r="L13" s="94"/>
      <c r="M13" s="95">
        <v>501016</v>
      </c>
    </row>
    <row r="14" spans="1:13" ht="18.600000000000001" customHeight="1" x14ac:dyDescent="0.4">
      <c r="A14" s="50"/>
      <c r="B14" s="18" t="s">
        <v>90</v>
      </c>
      <c r="C14" s="18"/>
      <c r="D14" s="18"/>
      <c r="E14" s="23"/>
      <c r="F14" s="50"/>
      <c r="G14" s="120"/>
      <c r="H14" s="94"/>
      <c r="I14" s="95"/>
      <c r="J14" s="50"/>
      <c r="K14" s="120"/>
      <c r="L14" s="94"/>
      <c r="M14" s="95"/>
    </row>
    <row r="15" spans="1:13" ht="18.600000000000001" customHeight="1" x14ac:dyDescent="0.4">
      <c r="A15" s="50"/>
      <c r="B15" s="18"/>
      <c r="C15" s="18" t="s">
        <v>154</v>
      </c>
      <c r="D15" s="18"/>
      <c r="E15" s="23"/>
      <c r="F15" s="50"/>
      <c r="G15" s="120">
        <v>237025476</v>
      </c>
      <c r="H15" s="94"/>
      <c r="I15" s="95">
        <v>229380502</v>
      </c>
      <c r="J15" s="50"/>
      <c r="K15" s="120">
        <v>0</v>
      </c>
      <c r="L15" s="94"/>
      <c r="M15" s="95">
        <v>0</v>
      </c>
    </row>
    <row r="16" spans="1:13" ht="18.600000000000001" customHeight="1" x14ac:dyDescent="0.4">
      <c r="A16" s="50"/>
      <c r="B16" s="18" t="s">
        <v>155</v>
      </c>
      <c r="C16" s="18"/>
      <c r="D16" s="18"/>
      <c r="E16" s="23">
        <v>26</v>
      </c>
      <c r="F16" s="50"/>
      <c r="G16" s="120">
        <v>0</v>
      </c>
      <c r="H16" s="94"/>
      <c r="I16" s="95">
        <v>0</v>
      </c>
      <c r="J16" s="50"/>
      <c r="K16" s="120">
        <v>0</v>
      </c>
      <c r="L16" s="94"/>
      <c r="M16" s="95">
        <v>169792989.90000001</v>
      </c>
    </row>
    <row r="17" spans="1:13" ht="18.600000000000001" customHeight="1" x14ac:dyDescent="0.4">
      <c r="A17" s="50"/>
      <c r="B17" s="18" t="s">
        <v>221</v>
      </c>
      <c r="C17" s="18"/>
      <c r="D17" s="18"/>
      <c r="E17" s="23">
        <v>26</v>
      </c>
      <c r="F17" s="50"/>
      <c r="G17" s="120">
        <v>0</v>
      </c>
      <c r="H17" s="94"/>
      <c r="I17" s="95">
        <v>-105779729</v>
      </c>
      <c r="J17" s="50"/>
      <c r="K17" s="120">
        <v>0</v>
      </c>
      <c r="L17" s="94"/>
      <c r="M17" s="95">
        <v>0</v>
      </c>
    </row>
    <row r="18" spans="1:13" ht="18.600000000000001" customHeight="1" x14ac:dyDescent="0.4">
      <c r="A18" s="50"/>
      <c r="B18" s="18" t="s">
        <v>225</v>
      </c>
      <c r="C18" s="18"/>
      <c r="D18" s="52"/>
      <c r="E18" s="23">
        <v>26</v>
      </c>
      <c r="F18" s="50"/>
      <c r="G18" s="120">
        <v>51896356</v>
      </c>
      <c r="H18" s="94"/>
      <c r="I18" s="95">
        <v>0</v>
      </c>
      <c r="J18" s="50"/>
      <c r="K18" s="120">
        <v>0</v>
      </c>
      <c r="L18" s="94"/>
      <c r="M18" s="95">
        <v>0</v>
      </c>
    </row>
    <row r="19" spans="1:13" ht="18.600000000000001" customHeight="1" x14ac:dyDescent="0.4">
      <c r="A19" s="50"/>
      <c r="B19" s="18" t="s">
        <v>220</v>
      </c>
      <c r="C19" s="18"/>
      <c r="D19" s="18"/>
      <c r="E19" s="23"/>
      <c r="F19" s="50"/>
      <c r="G19" s="120">
        <v>0</v>
      </c>
      <c r="H19" s="94"/>
      <c r="I19" s="95">
        <v>-6834228</v>
      </c>
      <c r="J19" s="50"/>
      <c r="K19" s="120">
        <v>0</v>
      </c>
      <c r="L19" s="94"/>
      <c r="M19" s="95">
        <v>0</v>
      </c>
    </row>
    <row r="20" spans="1:13" ht="18.600000000000001" customHeight="1" x14ac:dyDescent="0.4">
      <c r="A20" s="50"/>
      <c r="B20" s="18" t="s">
        <v>219</v>
      </c>
      <c r="C20" s="18"/>
      <c r="D20" s="18"/>
      <c r="E20" s="53"/>
      <c r="F20" s="50"/>
      <c r="G20" s="120">
        <v>-726663558</v>
      </c>
      <c r="H20" s="94"/>
      <c r="I20" s="95">
        <v>-1589421680</v>
      </c>
      <c r="J20" s="50"/>
      <c r="K20" s="120">
        <v>-120596752</v>
      </c>
      <c r="L20" s="94"/>
      <c r="M20" s="95">
        <v>-524157420</v>
      </c>
    </row>
    <row r="21" spans="1:13" ht="18.600000000000001" customHeight="1" x14ac:dyDescent="0.4">
      <c r="A21" s="50"/>
      <c r="B21" s="18" t="s">
        <v>226</v>
      </c>
      <c r="C21" s="18"/>
      <c r="D21" s="18"/>
      <c r="E21" s="53"/>
      <c r="F21" s="50"/>
      <c r="G21" s="120">
        <v>50</v>
      </c>
      <c r="H21" s="94"/>
      <c r="I21" s="95">
        <v>0</v>
      </c>
      <c r="J21" s="50"/>
      <c r="K21" s="120">
        <v>0</v>
      </c>
      <c r="L21" s="94"/>
      <c r="M21" s="95">
        <v>0</v>
      </c>
    </row>
    <row r="22" spans="1:13" ht="18.600000000000001" customHeight="1" x14ac:dyDescent="0.4">
      <c r="A22" s="50"/>
      <c r="B22" s="18" t="s">
        <v>222</v>
      </c>
      <c r="C22" s="18"/>
      <c r="D22" s="18"/>
      <c r="E22" s="23"/>
      <c r="F22" s="50"/>
      <c r="G22" s="120">
        <v>-9698368</v>
      </c>
      <c r="H22" s="94"/>
      <c r="I22" s="95">
        <v>-239096437</v>
      </c>
      <c r="J22" s="50"/>
      <c r="K22" s="120">
        <v>-16609</v>
      </c>
      <c r="L22" s="94"/>
      <c r="M22" s="95">
        <v>-88833</v>
      </c>
    </row>
    <row r="23" spans="1:13" ht="18.600000000000001" customHeight="1" x14ac:dyDescent="0.4">
      <c r="A23" s="50"/>
      <c r="B23" s="18" t="s">
        <v>223</v>
      </c>
      <c r="C23" s="18"/>
      <c r="D23" s="52"/>
      <c r="E23" s="23"/>
      <c r="F23" s="50"/>
      <c r="G23" s="120">
        <v>28405395</v>
      </c>
      <c r="H23" s="94"/>
      <c r="I23" s="95">
        <v>-113723749</v>
      </c>
      <c r="J23" s="50"/>
      <c r="K23" s="120">
        <v>0</v>
      </c>
      <c r="L23" s="94"/>
      <c r="M23" s="95">
        <v>0</v>
      </c>
    </row>
    <row r="24" spans="1:13" ht="18.600000000000001" customHeight="1" x14ac:dyDescent="0.4">
      <c r="A24" s="50"/>
      <c r="B24" s="18" t="s">
        <v>218</v>
      </c>
      <c r="C24" s="18"/>
      <c r="D24" s="52"/>
      <c r="E24" s="23"/>
      <c r="F24" s="50"/>
      <c r="G24" s="120">
        <v>-10</v>
      </c>
      <c r="H24" s="94"/>
      <c r="I24" s="95">
        <v>0</v>
      </c>
      <c r="J24" s="50"/>
      <c r="K24" s="120">
        <v>0</v>
      </c>
      <c r="L24" s="94"/>
      <c r="M24" s="95">
        <v>0</v>
      </c>
    </row>
    <row r="25" spans="1:13" ht="18.600000000000001" customHeight="1" x14ac:dyDescent="0.4">
      <c r="A25" s="50"/>
      <c r="B25" s="18" t="s">
        <v>49</v>
      </c>
      <c r="C25" s="18"/>
      <c r="D25" s="52"/>
      <c r="E25" s="23">
        <v>23</v>
      </c>
      <c r="F25" s="50"/>
      <c r="G25" s="120">
        <v>23053879</v>
      </c>
      <c r="H25" s="94"/>
      <c r="I25" s="95">
        <v>23281591</v>
      </c>
      <c r="J25" s="50"/>
      <c r="K25" s="120">
        <v>9205568.2874999996</v>
      </c>
      <c r="L25" s="94"/>
      <c r="M25" s="95">
        <v>8757905.0199999996</v>
      </c>
    </row>
    <row r="26" spans="1:13" ht="18.600000000000001" customHeight="1" x14ac:dyDescent="0.4">
      <c r="A26" s="50"/>
      <c r="B26" s="18" t="s">
        <v>156</v>
      </c>
      <c r="C26" s="18"/>
      <c r="D26" s="52"/>
      <c r="E26" s="23"/>
      <c r="F26" s="50"/>
      <c r="G26" s="120">
        <v>-93956354</v>
      </c>
      <c r="H26" s="94"/>
      <c r="I26" s="95">
        <v>-52998695</v>
      </c>
      <c r="J26" s="50"/>
      <c r="K26" s="120">
        <v>-275847590</v>
      </c>
      <c r="L26" s="94"/>
      <c r="M26" s="95">
        <v>-245810360</v>
      </c>
    </row>
    <row r="27" spans="1:13" ht="18.600000000000001" customHeight="1" x14ac:dyDescent="0.4">
      <c r="A27" s="50"/>
      <c r="B27" s="27" t="s">
        <v>157</v>
      </c>
      <c r="C27" s="18"/>
      <c r="D27" s="52"/>
      <c r="E27" s="23"/>
      <c r="F27" s="50"/>
      <c r="G27" s="120">
        <v>-552842671</v>
      </c>
      <c r="H27" s="94"/>
      <c r="I27" s="95">
        <v>-495338013</v>
      </c>
      <c r="J27" s="50"/>
      <c r="K27" s="120">
        <v>-3167336016</v>
      </c>
      <c r="L27" s="94"/>
      <c r="M27" s="95">
        <v>-2550322164</v>
      </c>
    </row>
    <row r="28" spans="1:13" ht="18.600000000000001" customHeight="1" x14ac:dyDescent="0.4">
      <c r="A28" s="50"/>
      <c r="B28" s="27" t="s">
        <v>82</v>
      </c>
      <c r="C28" s="18"/>
      <c r="D28" s="52"/>
      <c r="E28" s="23">
        <v>27</v>
      </c>
      <c r="F28" s="50"/>
      <c r="G28" s="120">
        <v>1234655197</v>
      </c>
      <c r="H28" s="94"/>
      <c r="I28" s="95">
        <v>1126183529</v>
      </c>
      <c r="J28" s="50"/>
      <c r="K28" s="120">
        <v>764361400</v>
      </c>
      <c r="L28" s="94"/>
      <c r="M28" s="95">
        <v>736769523</v>
      </c>
    </row>
    <row r="29" spans="1:13" ht="18.600000000000001" customHeight="1" x14ac:dyDescent="0.4">
      <c r="A29" s="18"/>
      <c r="B29" s="18" t="s">
        <v>83</v>
      </c>
      <c r="C29" s="18"/>
      <c r="D29" s="52"/>
      <c r="E29" s="23"/>
      <c r="F29" s="50"/>
      <c r="G29" s="120">
        <v>-1495510458</v>
      </c>
      <c r="H29" s="94"/>
      <c r="I29" s="95">
        <v>-585278951</v>
      </c>
      <c r="J29" s="50"/>
      <c r="K29" s="120">
        <v>0</v>
      </c>
      <c r="L29" s="94"/>
      <c r="M29" s="95">
        <v>0</v>
      </c>
    </row>
    <row r="30" spans="1:13" ht="18.600000000000001" customHeight="1" x14ac:dyDescent="0.4">
      <c r="A30" s="18" t="s">
        <v>158</v>
      </c>
      <c r="B30" s="18"/>
      <c r="C30" s="18"/>
      <c r="D30" s="52"/>
      <c r="E30" s="23"/>
      <c r="F30" s="50"/>
      <c r="G30" s="120"/>
      <c r="H30" s="94"/>
      <c r="I30" s="95"/>
      <c r="J30" s="50"/>
      <c r="K30" s="120"/>
      <c r="L30" s="94"/>
      <c r="M30" s="95"/>
    </row>
    <row r="31" spans="1:13" ht="18.600000000000001" customHeight="1" x14ac:dyDescent="0.4">
      <c r="A31" s="18"/>
      <c r="B31" s="18" t="s">
        <v>213</v>
      </c>
      <c r="C31" s="18"/>
      <c r="D31" s="52"/>
      <c r="E31" s="23"/>
      <c r="F31" s="50"/>
      <c r="G31" s="120">
        <v>-71584862</v>
      </c>
      <c r="H31" s="94"/>
      <c r="I31" s="95">
        <v>0</v>
      </c>
      <c r="J31" s="50"/>
      <c r="K31" s="120">
        <v>0</v>
      </c>
      <c r="L31" s="94"/>
      <c r="M31" s="95">
        <v>0</v>
      </c>
    </row>
    <row r="32" spans="1:13" ht="18.600000000000001" customHeight="1" x14ac:dyDescent="0.4">
      <c r="A32" s="50"/>
      <c r="B32" s="18" t="s">
        <v>10</v>
      </c>
      <c r="C32" s="18"/>
      <c r="D32" s="52"/>
      <c r="E32" s="23"/>
      <c r="F32" s="50"/>
      <c r="G32" s="120">
        <v>-122459415</v>
      </c>
      <c r="H32" s="94"/>
      <c r="I32" s="95">
        <v>-119073784</v>
      </c>
      <c r="J32" s="50"/>
      <c r="K32" s="120">
        <v>-21608017</v>
      </c>
      <c r="L32" s="94"/>
      <c r="M32" s="95">
        <v>4336175</v>
      </c>
    </row>
    <row r="33" spans="1:13" ht="18.600000000000001" customHeight="1" x14ac:dyDescent="0.4">
      <c r="A33" s="50"/>
      <c r="B33" s="18" t="s">
        <v>13</v>
      </c>
      <c r="C33" s="18"/>
      <c r="D33" s="52"/>
      <c r="E33" s="23"/>
      <c r="F33" s="50"/>
      <c r="G33" s="120">
        <v>-179566363</v>
      </c>
      <c r="H33" s="94"/>
      <c r="I33" s="95">
        <v>1844589282</v>
      </c>
      <c r="J33" s="50"/>
      <c r="K33" s="120">
        <v>0</v>
      </c>
      <c r="L33" s="94"/>
      <c r="M33" s="95">
        <v>0</v>
      </c>
    </row>
    <row r="34" spans="1:13" ht="18.600000000000001" customHeight="1" x14ac:dyDescent="0.4">
      <c r="A34" s="50"/>
      <c r="B34" s="18" t="s">
        <v>14</v>
      </c>
      <c r="C34" s="18"/>
      <c r="D34" s="52"/>
      <c r="E34" s="23"/>
      <c r="F34" s="50"/>
      <c r="G34" s="120">
        <v>27268678</v>
      </c>
      <c r="H34" s="94"/>
      <c r="I34" s="95">
        <v>32126607</v>
      </c>
      <c r="J34" s="50"/>
      <c r="K34" s="120">
        <v>8884680</v>
      </c>
      <c r="L34" s="94"/>
      <c r="M34" s="95">
        <v>18710773</v>
      </c>
    </row>
    <row r="35" spans="1:13" ht="18.600000000000001" customHeight="1" x14ac:dyDescent="0.4">
      <c r="A35" s="50"/>
      <c r="B35" s="54" t="s">
        <v>28</v>
      </c>
      <c r="C35" s="18"/>
      <c r="D35" s="52"/>
      <c r="E35" s="23"/>
      <c r="F35" s="50"/>
      <c r="G35" s="120">
        <v>-207679516</v>
      </c>
      <c r="H35" s="94"/>
      <c r="I35" s="95">
        <v>-748200696</v>
      </c>
      <c r="J35" s="50"/>
      <c r="K35" s="120">
        <v>-20912828</v>
      </c>
      <c r="L35" s="94"/>
      <c r="M35" s="95">
        <v>4747148</v>
      </c>
    </row>
    <row r="36" spans="1:13" ht="18.600000000000001" customHeight="1" x14ac:dyDescent="0.4">
      <c r="A36" s="55"/>
      <c r="B36" s="54" t="s">
        <v>35</v>
      </c>
      <c r="C36" s="54"/>
      <c r="D36" s="52"/>
      <c r="E36" s="50"/>
      <c r="F36" s="50"/>
      <c r="G36" s="121">
        <v>570977181</v>
      </c>
      <c r="H36" s="94"/>
      <c r="I36" s="96">
        <v>-130763414</v>
      </c>
      <c r="J36" s="50"/>
      <c r="K36" s="121">
        <v>10757297</v>
      </c>
      <c r="L36" s="94"/>
      <c r="M36" s="96">
        <v>6509238</v>
      </c>
    </row>
    <row r="37" spans="1:13" ht="18.600000000000001" customHeight="1" x14ac:dyDescent="0.4">
      <c r="A37" s="56"/>
      <c r="B37" s="54" t="s">
        <v>45</v>
      </c>
      <c r="C37" s="52"/>
      <c r="D37" s="52"/>
      <c r="E37" s="53"/>
      <c r="F37" s="50"/>
      <c r="G37" s="120">
        <v>-88003724</v>
      </c>
      <c r="H37" s="68"/>
      <c r="I37" s="95">
        <v>-186740567</v>
      </c>
      <c r="J37" s="50"/>
      <c r="K37" s="120">
        <v>-47386753</v>
      </c>
      <c r="L37" s="68"/>
      <c r="M37" s="95">
        <v>-63244687</v>
      </c>
    </row>
    <row r="38" spans="1:13" ht="18.600000000000001" customHeight="1" x14ac:dyDescent="0.4">
      <c r="A38" s="56"/>
      <c r="B38" s="54" t="s">
        <v>41</v>
      </c>
      <c r="C38" s="52"/>
      <c r="D38" s="52"/>
      <c r="E38" s="50"/>
      <c r="F38" s="50"/>
      <c r="G38" s="120">
        <v>-1553903</v>
      </c>
      <c r="H38" s="68"/>
      <c r="I38" s="95">
        <v>54376151</v>
      </c>
      <c r="J38" s="50"/>
      <c r="K38" s="120">
        <v>-3270455</v>
      </c>
      <c r="L38" s="68"/>
      <c r="M38" s="95">
        <v>56177647</v>
      </c>
    </row>
    <row r="39" spans="1:13" ht="18.600000000000001" customHeight="1" x14ac:dyDescent="0.4">
      <c r="A39" s="56"/>
      <c r="B39" s="18" t="s">
        <v>48</v>
      </c>
      <c r="C39" s="52"/>
      <c r="D39" s="52"/>
      <c r="E39" s="50"/>
      <c r="F39" s="50"/>
      <c r="G39" s="120">
        <v>58083393</v>
      </c>
      <c r="H39" s="68"/>
      <c r="I39" s="95">
        <v>-72438</v>
      </c>
      <c r="J39" s="50"/>
      <c r="K39" s="120">
        <v>-2418930</v>
      </c>
      <c r="L39" s="68"/>
      <c r="M39" s="95">
        <v>271155</v>
      </c>
    </row>
    <row r="40" spans="1:13" ht="18.600000000000001" customHeight="1" x14ac:dyDescent="0.4">
      <c r="A40" s="56"/>
      <c r="B40" s="18" t="s">
        <v>159</v>
      </c>
      <c r="C40" s="52"/>
      <c r="D40" s="52"/>
      <c r="E40" s="50"/>
      <c r="F40" s="50"/>
      <c r="G40" s="120">
        <v>-11280553</v>
      </c>
      <c r="H40" s="68"/>
      <c r="I40" s="95">
        <v>-5070000</v>
      </c>
      <c r="J40" s="50"/>
      <c r="K40" s="120">
        <v>-1067656</v>
      </c>
      <c r="L40" s="68"/>
      <c r="M40" s="95">
        <v>0</v>
      </c>
    </row>
    <row r="41" spans="1:13" ht="18.600000000000001" customHeight="1" x14ac:dyDescent="0.4">
      <c r="A41" s="18"/>
      <c r="B41" s="54" t="s">
        <v>50</v>
      </c>
      <c r="C41" s="52"/>
      <c r="D41" s="52"/>
      <c r="E41" s="23"/>
      <c r="F41" s="50"/>
      <c r="G41" s="122">
        <v>-18299754</v>
      </c>
      <c r="H41" s="94"/>
      <c r="I41" s="97">
        <v>37857826</v>
      </c>
      <c r="J41" s="50"/>
      <c r="K41" s="122">
        <v>0</v>
      </c>
      <c r="L41" s="94"/>
      <c r="M41" s="97">
        <v>0</v>
      </c>
    </row>
    <row r="42" spans="1:13" ht="6" customHeight="1" x14ac:dyDescent="0.4">
      <c r="A42" s="18"/>
      <c r="B42" s="54"/>
      <c r="C42" s="52"/>
      <c r="D42" s="52"/>
      <c r="E42" s="23"/>
      <c r="F42" s="50"/>
      <c r="G42" s="119"/>
      <c r="H42" s="94"/>
      <c r="I42" s="67"/>
      <c r="J42" s="50"/>
      <c r="K42" s="120"/>
      <c r="L42" s="94"/>
      <c r="M42" s="95"/>
    </row>
    <row r="43" spans="1:13" ht="18.600000000000001" customHeight="1" x14ac:dyDescent="0.4">
      <c r="A43" s="56" t="s">
        <v>160</v>
      </c>
      <c r="B43" s="52"/>
      <c r="C43" s="50"/>
      <c r="D43" s="52"/>
      <c r="E43" s="50"/>
      <c r="F43" s="50"/>
      <c r="G43" s="120">
        <f>SUM(G9:G41)</f>
        <v>5067022642</v>
      </c>
      <c r="H43" s="68"/>
      <c r="I43" s="95">
        <f>SUM(I9:I41)</f>
        <v>4440251968</v>
      </c>
      <c r="J43" s="50"/>
      <c r="K43" s="120">
        <f>SUM(K9:K41)</f>
        <v>-369442680.7125001</v>
      </c>
      <c r="L43" s="68"/>
      <c r="M43" s="95">
        <f>SUM(M9:M41)</f>
        <v>-170860306.07999992</v>
      </c>
    </row>
    <row r="44" spans="1:13" ht="18.600000000000001" customHeight="1" x14ac:dyDescent="0.4">
      <c r="A44" s="18" t="s">
        <v>161</v>
      </c>
      <c r="B44" s="52"/>
      <c r="C44" s="18"/>
      <c r="D44" s="52"/>
      <c r="E44" s="50"/>
      <c r="F44" s="50"/>
      <c r="G44" s="120">
        <v>81479646</v>
      </c>
      <c r="H44" s="94"/>
      <c r="I44" s="95">
        <v>45359456</v>
      </c>
      <c r="J44" s="50"/>
      <c r="K44" s="120">
        <v>252131180</v>
      </c>
      <c r="L44" s="94"/>
      <c r="M44" s="95">
        <v>95765001</v>
      </c>
    </row>
    <row r="45" spans="1:13" ht="18.600000000000001" customHeight="1" x14ac:dyDescent="0.4">
      <c r="A45" s="24" t="s">
        <v>162</v>
      </c>
      <c r="B45" s="50"/>
      <c r="C45" s="18"/>
      <c r="D45" s="52"/>
      <c r="E45" s="50"/>
      <c r="F45" s="50"/>
      <c r="G45" s="120">
        <v>-1222426836</v>
      </c>
      <c r="H45" s="94"/>
      <c r="I45" s="95">
        <v>-1219577409</v>
      </c>
      <c r="J45" s="50"/>
      <c r="K45" s="120">
        <v>-726360058</v>
      </c>
      <c r="L45" s="94"/>
      <c r="M45" s="95">
        <v>-750045587</v>
      </c>
    </row>
    <row r="46" spans="1:13" ht="18.600000000000001" customHeight="1" x14ac:dyDescent="0.4">
      <c r="A46" s="27" t="s">
        <v>163</v>
      </c>
      <c r="B46" s="18"/>
      <c r="C46" s="18"/>
      <c r="D46" s="52"/>
      <c r="E46" s="50"/>
      <c r="F46" s="50"/>
      <c r="G46" s="120">
        <v>1345518421</v>
      </c>
      <c r="H46" s="17"/>
      <c r="I46" s="95">
        <v>1208634061</v>
      </c>
      <c r="J46" s="50"/>
      <c r="K46" s="120">
        <v>3167336016</v>
      </c>
      <c r="L46" s="17"/>
      <c r="M46" s="95">
        <v>2550322164</v>
      </c>
    </row>
    <row r="47" spans="1:13" ht="18.600000000000001" customHeight="1" x14ac:dyDescent="0.4">
      <c r="A47" s="27" t="s">
        <v>164</v>
      </c>
      <c r="B47" s="18"/>
      <c r="C47" s="18"/>
      <c r="D47" s="52"/>
      <c r="E47" s="50"/>
      <c r="F47" s="50"/>
      <c r="G47" s="120">
        <v>176986971</v>
      </c>
      <c r="H47" s="17"/>
      <c r="I47" s="95">
        <v>320258686</v>
      </c>
      <c r="J47" s="50"/>
      <c r="K47" s="120">
        <v>60538198</v>
      </c>
      <c r="L47" s="17"/>
      <c r="M47" s="95">
        <v>93022619</v>
      </c>
    </row>
    <row r="48" spans="1:13" ht="18.600000000000001" customHeight="1" x14ac:dyDescent="0.4">
      <c r="A48" s="56" t="s">
        <v>165</v>
      </c>
      <c r="B48" s="18"/>
      <c r="C48" s="18"/>
      <c r="D48" s="52"/>
      <c r="E48" s="50"/>
      <c r="F48" s="50"/>
      <c r="G48" s="123">
        <v>-450310314</v>
      </c>
      <c r="H48" s="94"/>
      <c r="I48" s="102">
        <v>-372562757</v>
      </c>
      <c r="J48" s="50"/>
      <c r="K48" s="123">
        <v>-19613358</v>
      </c>
      <c r="L48" s="94"/>
      <c r="M48" s="102">
        <v>-9708697</v>
      </c>
    </row>
    <row r="49" spans="1:13" ht="6" customHeight="1" x14ac:dyDescent="0.4">
      <c r="A49" s="18"/>
      <c r="B49" s="18"/>
      <c r="C49" s="52"/>
      <c r="D49" s="52"/>
      <c r="E49" s="50"/>
      <c r="F49" s="50"/>
      <c r="G49" s="120"/>
      <c r="H49" s="94"/>
      <c r="I49" s="95"/>
      <c r="J49" s="50"/>
      <c r="K49" s="120"/>
      <c r="L49" s="94"/>
      <c r="M49" s="95"/>
    </row>
    <row r="50" spans="1:13" ht="18.600000000000001" customHeight="1" x14ac:dyDescent="0.4">
      <c r="A50" s="56" t="s">
        <v>166</v>
      </c>
      <c r="B50" s="52"/>
      <c r="C50" s="52"/>
      <c r="D50" s="52"/>
      <c r="E50" s="50"/>
      <c r="F50" s="50"/>
      <c r="G50" s="122">
        <f>SUM(G43:G48)</f>
        <v>4998270530</v>
      </c>
      <c r="H50" s="68"/>
      <c r="I50" s="97">
        <f>SUM(I43:I48)</f>
        <v>4422364005</v>
      </c>
      <c r="J50" s="50"/>
      <c r="K50" s="122">
        <f>SUM(K43:K48)</f>
        <v>2364589297.2874999</v>
      </c>
      <c r="L50" s="68"/>
      <c r="M50" s="97">
        <f>SUM(M43:M48)</f>
        <v>1808495193.9200001</v>
      </c>
    </row>
    <row r="51" spans="1:13" ht="8.25" customHeight="1" x14ac:dyDescent="0.4">
      <c r="A51" s="56"/>
      <c r="B51" s="52"/>
      <c r="C51" s="52"/>
      <c r="D51" s="52"/>
      <c r="E51" s="50"/>
      <c r="F51" s="50"/>
      <c r="G51" s="68"/>
      <c r="H51" s="68"/>
      <c r="I51" s="68"/>
      <c r="J51" s="50"/>
      <c r="K51" s="68"/>
      <c r="L51" s="68"/>
      <c r="M51" s="68"/>
    </row>
    <row r="52" spans="1:13" ht="21.75" customHeight="1" x14ac:dyDescent="0.4">
      <c r="A52" s="57" t="s">
        <v>32</v>
      </c>
      <c r="B52" s="58"/>
      <c r="C52" s="59"/>
      <c r="D52" s="59"/>
      <c r="E52" s="58"/>
      <c r="F52" s="58"/>
      <c r="G52" s="69"/>
      <c r="H52" s="69"/>
      <c r="I52" s="69"/>
      <c r="J52" s="69"/>
      <c r="K52" s="69"/>
      <c r="L52" s="69"/>
      <c r="M52" s="69"/>
    </row>
    <row r="53" spans="1:13" ht="21.75" customHeight="1" x14ac:dyDescent="0.4">
      <c r="A53" s="16" t="s">
        <v>0</v>
      </c>
      <c r="B53" s="52"/>
      <c r="C53" s="16"/>
      <c r="D53" s="16"/>
      <c r="E53" s="18"/>
      <c r="F53" s="18"/>
      <c r="G53" s="17"/>
      <c r="H53" s="17"/>
      <c r="I53" s="17"/>
      <c r="J53" s="17"/>
      <c r="K53" s="17"/>
      <c r="L53" s="17"/>
      <c r="M53" s="17"/>
    </row>
    <row r="54" spans="1:13" ht="21.75" customHeight="1" x14ac:dyDescent="0.4">
      <c r="A54" s="16" t="s">
        <v>149</v>
      </c>
      <c r="B54" s="16"/>
      <c r="C54" s="16"/>
      <c r="D54" s="16"/>
      <c r="E54" s="18"/>
      <c r="F54" s="18"/>
      <c r="G54" s="17"/>
      <c r="H54" s="17"/>
      <c r="I54" s="17"/>
      <c r="J54" s="17"/>
      <c r="K54" s="17"/>
      <c r="L54" s="17"/>
      <c r="M54" s="17"/>
    </row>
    <row r="55" spans="1:13" ht="21.75" customHeight="1" x14ac:dyDescent="0.4">
      <c r="A55" s="19" t="str">
        <f>A3</f>
        <v>สำหรับปีสิ้นสุดวันที่ 31 ธันวาคม พ.ศ. 2566</v>
      </c>
      <c r="B55" s="19"/>
      <c r="C55" s="19"/>
      <c r="D55" s="19"/>
      <c r="E55" s="49"/>
      <c r="F55" s="49"/>
      <c r="G55" s="20"/>
      <c r="H55" s="20"/>
      <c r="I55" s="20"/>
      <c r="J55" s="20"/>
      <c r="K55" s="20"/>
      <c r="L55" s="20"/>
      <c r="M55" s="20"/>
    </row>
    <row r="56" spans="1:13" ht="21.75" customHeight="1" x14ac:dyDescent="0.4">
      <c r="A56" s="18"/>
      <c r="B56" s="16"/>
      <c r="C56" s="18"/>
      <c r="D56" s="18"/>
      <c r="E56" s="18"/>
      <c r="F56" s="18"/>
      <c r="G56" s="17"/>
      <c r="H56" s="17"/>
      <c r="I56" s="17"/>
      <c r="J56" s="17"/>
      <c r="K56" s="17"/>
      <c r="L56" s="17"/>
      <c r="M56" s="17"/>
    </row>
    <row r="57" spans="1:13" ht="21.75" customHeight="1" x14ac:dyDescent="0.4">
      <c r="A57" s="18"/>
      <c r="B57" s="18"/>
      <c r="C57" s="18"/>
      <c r="D57" s="18"/>
      <c r="E57" s="18"/>
      <c r="F57" s="18"/>
      <c r="G57" s="206" t="s">
        <v>2</v>
      </c>
      <c r="H57" s="207"/>
      <c r="I57" s="207"/>
      <c r="J57" s="17"/>
      <c r="K57" s="206" t="s">
        <v>3</v>
      </c>
      <c r="L57" s="207"/>
      <c r="M57" s="207"/>
    </row>
    <row r="58" spans="1:13" ht="21.75" customHeight="1" x14ac:dyDescent="0.4">
      <c r="A58" s="18"/>
      <c r="B58" s="18"/>
      <c r="C58" s="18"/>
      <c r="D58" s="18"/>
      <c r="E58" s="18"/>
      <c r="F58" s="18"/>
      <c r="G58" s="21" t="s">
        <v>207</v>
      </c>
      <c r="H58" s="21"/>
      <c r="I58" s="21" t="s">
        <v>4</v>
      </c>
      <c r="J58" s="21"/>
      <c r="K58" s="21" t="s">
        <v>207</v>
      </c>
      <c r="L58" s="21"/>
      <c r="M58" s="21" t="s">
        <v>4</v>
      </c>
    </row>
    <row r="59" spans="1:13" ht="21.75" customHeight="1" x14ac:dyDescent="0.4">
      <c r="A59" s="16"/>
      <c r="B59" s="18"/>
      <c r="C59" s="50"/>
      <c r="D59" s="50"/>
      <c r="E59" s="51" t="s">
        <v>5</v>
      </c>
      <c r="F59" s="23"/>
      <c r="G59" s="64" t="s">
        <v>6</v>
      </c>
      <c r="H59" s="21"/>
      <c r="I59" s="64" t="s">
        <v>6</v>
      </c>
      <c r="J59" s="21"/>
      <c r="K59" s="64" t="s">
        <v>6</v>
      </c>
      <c r="L59" s="21"/>
      <c r="M59" s="64" t="s">
        <v>6</v>
      </c>
    </row>
    <row r="60" spans="1:13" ht="21.75" customHeight="1" x14ac:dyDescent="0.4">
      <c r="A60" s="16" t="s">
        <v>167</v>
      </c>
      <c r="B60" s="52"/>
      <c r="C60" s="52"/>
      <c r="D60" s="52"/>
      <c r="E60" s="50"/>
      <c r="F60" s="50"/>
      <c r="G60" s="119"/>
      <c r="H60" s="94"/>
      <c r="I60" s="67"/>
      <c r="J60" s="94"/>
      <c r="K60" s="119"/>
      <c r="L60" s="94"/>
      <c r="M60" s="67"/>
    </row>
    <row r="61" spans="1:13" ht="21.75" customHeight="1" x14ac:dyDescent="0.4">
      <c r="A61" s="18" t="s">
        <v>168</v>
      </c>
      <c r="B61" s="52"/>
      <c r="C61" s="52"/>
      <c r="D61" s="52"/>
      <c r="E61" s="50"/>
      <c r="F61" s="50"/>
      <c r="G61" s="104"/>
      <c r="H61" s="17"/>
      <c r="I61" s="65"/>
      <c r="J61" s="17"/>
      <c r="K61" s="104"/>
      <c r="L61" s="17"/>
      <c r="M61" s="65"/>
    </row>
    <row r="62" spans="1:13" ht="21.75" customHeight="1" x14ac:dyDescent="0.4">
      <c r="A62" s="18"/>
      <c r="B62" s="18" t="s">
        <v>169</v>
      </c>
      <c r="C62" s="52"/>
      <c r="D62" s="52"/>
      <c r="E62" s="50"/>
      <c r="F62" s="50"/>
      <c r="G62" s="104">
        <v>-35345510</v>
      </c>
      <c r="H62" s="17"/>
      <c r="I62" s="65">
        <v>-20026036</v>
      </c>
      <c r="J62" s="17"/>
      <c r="K62" s="104">
        <v>0</v>
      </c>
      <c r="L62" s="17"/>
      <c r="M62" s="65">
        <v>0</v>
      </c>
    </row>
    <row r="63" spans="1:13" ht="21.75" customHeight="1" x14ac:dyDescent="0.4">
      <c r="A63" s="18" t="s">
        <v>209</v>
      </c>
      <c r="B63" s="50"/>
      <c r="C63" s="18"/>
      <c r="D63" s="50"/>
      <c r="E63" s="22">
        <v>31</v>
      </c>
      <c r="F63" s="18"/>
      <c r="G63" s="104">
        <v>-472782848</v>
      </c>
      <c r="H63" s="17"/>
      <c r="I63" s="65">
        <v>-383600000</v>
      </c>
      <c r="J63" s="17"/>
      <c r="K63" s="120">
        <v>-4673670000</v>
      </c>
      <c r="L63" s="17"/>
      <c r="M63" s="95">
        <v>-2661750000</v>
      </c>
    </row>
    <row r="64" spans="1:13" ht="21.75" customHeight="1" x14ac:dyDescent="0.4">
      <c r="A64" s="18" t="s">
        <v>210</v>
      </c>
      <c r="B64" s="18"/>
      <c r="C64" s="18"/>
      <c r="D64" s="18"/>
      <c r="E64" s="22">
        <v>31</v>
      </c>
      <c r="F64" s="50"/>
      <c r="G64" s="120">
        <v>514941311</v>
      </c>
      <c r="H64" s="68"/>
      <c r="I64" s="95">
        <v>446327207</v>
      </c>
      <c r="J64" s="50"/>
      <c r="K64" s="120">
        <v>2442500000</v>
      </c>
      <c r="L64" s="68"/>
      <c r="M64" s="95">
        <v>2594700000</v>
      </c>
    </row>
    <row r="65" spans="1:13" ht="21.75" customHeight="1" x14ac:dyDescent="0.4">
      <c r="A65" s="18" t="s">
        <v>168</v>
      </c>
      <c r="B65" s="18"/>
      <c r="C65" s="18"/>
      <c r="D65" s="52"/>
      <c r="E65" s="50"/>
      <c r="F65" s="50"/>
      <c r="G65" s="104"/>
      <c r="H65" s="17"/>
      <c r="I65" s="65"/>
      <c r="J65" s="17"/>
      <c r="K65" s="104"/>
      <c r="L65" s="17"/>
      <c r="M65" s="65"/>
    </row>
    <row r="66" spans="1:13" ht="21.75" customHeight="1" x14ac:dyDescent="0.4">
      <c r="A66" s="18"/>
      <c r="B66" s="18" t="s">
        <v>154</v>
      </c>
      <c r="C66" s="18"/>
      <c r="D66" s="52"/>
      <c r="E66" s="23"/>
      <c r="F66" s="50"/>
      <c r="G66" s="104">
        <v>-35567000</v>
      </c>
      <c r="H66" s="17"/>
      <c r="I66" s="65">
        <v>-33305000</v>
      </c>
      <c r="J66" s="17"/>
      <c r="K66" s="104">
        <v>0</v>
      </c>
      <c r="L66" s="17"/>
      <c r="M66" s="65">
        <v>0</v>
      </c>
    </row>
    <row r="67" spans="1:13" ht="21.75" customHeight="1" x14ac:dyDescent="0.4">
      <c r="A67" s="18" t="s">
        <v>211</v>
      </c>
      <c r="B67" s="18"/>
      <c r="C67" s="18"/>
      <c r="D67" s="18"/>
      <c r="E67" s="22">
        <v>31</v>
      </c>
      <c r="F67" s="50"/>
      <c r="G67" s="120">
        <v>-43111500</v>
      </c>
      <c r="H67" s="68"/>
      <c r="I67" s="95">
        <v>-28960000</v>
      </c>
      <c r="J67" s="50"/>
      <c r="K67" s="120">
        <v>0</v>
      </c>
      <c r="L67" s="68"/>
      <c r="M67" s="95">
        <v>0</v>
      </c>
    </row>
    <row r="68" spans="1:13" ht="21.75" customHeight="1" x14ac:dyDescent="0.4">
      <c r="A68" s="18" t="s">
        <v>212</v>
      </c>
      <c r="B68" s="18"/>
      <c r="C68" s="18"/>
      <c r="D68" s="18"/>
      <c r="E68" s="22">
        <v>31</v>
      </c>
      <c r="F68" s="50"/>
      <c r="G68" s="120">
        <v>51306666</v>
      </c>
      <c r="H68" s="68"/>
      <c r="I68" s="95">
        <v>50000000</v>
      </c>
      <c r="J68" s="50"/>
      <c r="K68" s="120">
        <v>0</v>
      </c>
      <c r="L68" s="68"/>
      <c r="M68" s="95">
        <v>0</v>
      </c>
    </row>
    <row r="69" spans="1:13" ht="21.75" customHeight="1" x14ac:dyDescent="0.4">
      <c r="A69" s="18" t="s">
        <v>168</v>
      </c>
      <c r="B69" s="18"/>
      <c r="C69" s="18"/>
      <c r="D69" s="18"/>
      <c r="E69" s="22"/>
      <c r="F69" s="50"/>
      <c r="G69" s="120"/>
      <c r="H69" s="68"/>
      <c r="I69" s="95"/>
      <c r="J69" s="50"/>
      <c r="K69" s="120"/>
      <c r="L69" s="68"/>
      <c r="M69" s="95"/>
    </row>
    <row r="70" spans="1:13" ht="21.75" customHeight="1" x14ac:dyDescent="0.4">
      <c r="A70" s="18"/>
      <c r="B70" s="18" t="s">
        <v>91</v>
      </c>
      <c r="C70" s="18"/>
      <c r="D70" s="18"/>
      <c r="E70" s="22"/>
      <c r="F70" s="50"/>
      <c r="G70" s="120">
        <v>-513094560</v>
      </c>
      <c r="H70" s="68"/>
      <c r="I70" s="95">
        <v>-426427065</v>
      </c>
      <c r="J70" s="50"/>
      <c r="K70" s="120">
        <v>-282094560</v>
      </c>
      <c r="L70" s="68"/>
      <c r="M70" s="95">
        <v>-308186505</v>
      </c>
    </row>
    <row r="71" spans="1:13" ht="21.75" customHeight="1" x14ac:dyDescent="0.4">
      <c r="A71" s="24" t="s">
        <v>170</v>
      </c>
      <c r="B71" s="50"/>
      <c r="C71" s="52"/>
      <c r="D71" s="52"/>
      <c r="E71" s="53"/>
      <c r="F71" s="50"/>
      <c r="G71" s="120">
        <v>31179372</v>
      </c>
      <c r="H71" s="68"/>
      <c r="I71" s="95">
        <v>11004484</v>
      </c>
      <c r="J71" s="50"/>
      <c r="K71" s="120">
        <v>0</v>
      </c>
      <c r="L71" s="68"/>
      <c r="M71" s="95">
        <v>0</v>
      </c>
    </row>
    <row r="72" spans="1:13" ht="21.75" customHeight="1" x14ac:dyDescent="0.4">
      <c r="A72" s="24" t="s">
        <v>171</v>
      </c>
      <c r="B72" s="50"/>
      <c r="C72" s="52"/>
      <c r="D72" s="52"/>
      <c r="E72" s="53"/>
      <c r="F72" s="50"/>
      <c r="G72" s="120">
        <v>0</v>
      </c>
      <c r="H72" s="68"/>
      <c r="I72" s="95">
        <v>0</v>
      </c>
      <c r="J72" s="50"/>
      <c r="K72" s="120">
        <v>0</v>
      </c>
      <c r="L72" s="68"/>
      <c r="M72" s="95">
        <v>-4999970</v>
      </c>
    </row>
    <row r="73" spans="1:13" ht="21.75" customHeight="1" x14ac:dyDescent="0.4">
      <c r="A73" s="24" t="s">
        <v>172</v>
      </c>
      <c r="B73" s="50"/>
      <c r="C73" s="52"/>
      <c r="D73" s="52"/>
      <c r="E73" s="53"/>
      <c r="F73" s="50"/>
      <c r="G73" s="120">
        <v>0</v>
      </c>
      <c r="H73" s="68"/>
      <c r="I73" s="95">
        <v>0</v>
      </c>
      <c r="J73" s="50"/>
      <c r="K73" s="120">
        <v>0</v>
      </c>
      <c r="L73" s="68"/>
      <c r="M73" s="95">
        <v>221000000.09999999</v>
      </c>
    </row>
    <row r="74" spans="1:13" ht="21.75" customHeight="1" x14ac:dyDescent="0.4">
      <c r="A74" s="18" t="s">
        <v>173</v>
      </c>
      <c r="B74" s="52"/>
      <c r="C74" s="18"/>
      <c r="D74" s="52"/>
      <c r="E74" s="53">
        <v>13</v>
      </c>
      <c r="F74" s="50"/>
      <c r="G74" s="104">
        <v>-2665199907</v>
      </c>
      <c r="H74" s="17"/>
      <c r="I74" s="65">
        <v>-157032200</v>
      </c>
      <c r="J74" s="17"/>
      <c r="K74" s="104">
        <v>0</v>
      </c>
      <c r="L74" s="17"/>
      <c r="M74" s="65">
        <v>0</v>
      </c>
    </row>
    <row r="75" spans="1:13" ht="21.75" customHeight="1" x14ac:dyDescent="0.4">
      <c r="A75" s="24" t="s">
        <v>174</v>
      </c>
      <c r="B75" s="18"/>
      <c r="C75" s="18"/>
      <c r="D75" s="52"/>
      <c r="E75" s="53">
        <v>13</v>
      </c>
      <c r="F75" s="50"/>
      <c r="G75" s="104">
        <v>134592700</v>
      </c>
      <c r="H75" s="17"/>
      <c r="I75" s="65">
        <v>0</v>
      </c>
      <c r="J75" s="17"/>
      <c r="K75" s="104">
        <v>134592700</v>
      </c>
      <c r="L75" s="17"/>
      <c r="M75" s="65">
        <v>0</v>
      </c>
    </row>
    <row r="76" spans="1:13" ht="21.75" customHeight="1" x14ac:dyDescent="0.4">
      <c r="A76" s="24" t="s">
        <v>175</v>
      </c>
      <c r="B76" s="18"/>
      <c r="C76" s="18"/>
      <c r="D76" s="52"/>
      <c r="E76" s="53">
        <v>13</v>
      </c>
      <c r="F76" s="50"/>
      <c r="G76" s="104">
        <v>0</v>
      </c>
      <c r="H76" s="17"/>
      <c r="I76" s="65">
        <v>125937999</v>
      </c>
      <c r="J76" s="17"/>
      <c r="K76" s="104">
        <v>0</v>
      </c>
      <c r="L76" s="17"/>
      <c r="M76" s="65">
        <v>0</v>
      </c>
    </row>
    <row r="77" spans="1:13" ht="21.75" customHeight="1" x14ac:dyDescent="0.4">
      <c r="A77" s="18" t="s">
        <v>176</v>
      </c>
      <c r="B77" s="50"/>
      <c r="C77" s="18"/>
      <c r="D77" s="52"/>
      <c r="E77" s="23"/>
      <c r="F77" s="50"/>
      <c r="G77" s="120">
        <v>-2343679375</v>
      </c>
      <c r="H77" s="17"/>
      <c r="I77" s="71">
        <v>-2189709332</v>
      </c>
      <c r="J77" s="17"/>
      <c r="K77" s="104">
        <v>-445137800</v>
      </c>
      <c r="L77" s="17"/>
      <c r="M77" s="65">
        <v>-430701094</v>
      </c>
    </row>
    <row r="78" spans="1:13" ht="21.75" customHeight="1" x14ac:dyDescent="0.4">
      <c r="A78" s="56" t="s">
        <v>177</v>
      </c>
      <c r="B78" s="50"/>
      <c r="C78" s="18"/>
      <c r="D78" s="52"/>
      <c r="E78" s="23"/>
      <c r="F78" s="50"/>
      <c r="G78" s="106">
        <v>-4547173</v>
      </c>
      <c r="H78" s="17"/>
      <c r="I78" s="71">
        <v>-8506331</v>
      </c>
      <c r="J78" s="17"/>
      <c r="K78" s="104">
        <v>-149876</v>
      </c>
      <c r="L78" s="17"/>
      <c r="M78" s="65">
        <v>-215919</v>
      </c>
    </row>
    <row r="79" spans="1:13" ht="21.75" customHeight="1" x14ac:dyDescent="0.4">
      <c r="A79" s="56" t="s">
        <v>178</v>
      </c>
      <c r="B79" s="50"/>
      <c r="C79" s="18"/>
      <c r="D79" s="52"/>
      <c r="E79" s="23"/>
      <c r="F79" s="50"/>
      <c r="G79" s="106">
        <v>3154326104</v>
      </c>
      <c r="H79" s="17"/>
      <c r="I79" s="71">
        <v>3928622961</v>
      </c>
      <c r="J79" s="17"/>
      <c r="K79" s="104">
        <v>979254448</v>
      </c>
      <c r="L79" s="17"/>
      <c r="M79" s="65">
        <v>1737204964</v>
      </c>
    </row>
    <row r="80" spans="1:13" ht="21.75" customHeight="1" x14ac:dyDescent="0.4">
      <c r="A80" s="18" t="s">
        <v>179</v>
      </c>
      <c r="B80" s="50"/>
      <c r="C80" s="18"/>
      <c r="D80" s="50"/>
      <c r="E80" s="23"/>
      <c r="F80" s="50"/>
      <c r="G80" s="106">
        <v>-1428175307</v>
      </c>
      <c r="H80" s="17"/>
      <c r="I80" s="71">
        <v>-1544790021</v>
      </c>
      <c r="J80" s="17"/>
      <c r="K80" s="104">
        <v>-2914981</v>
      </c>
      <c r="L80" s="17"/>
      <c r="M80" s="65">
        <v>-8852686</v>
      </c>
    </row>
    <row r="81" spans="1:13" ht="21.75" customHeight="1" x14ac:dyDescent="0.4">
      <c r="A81" s="27" t="s">
        <v>180</v>
      </c>
      <c r="B81" s="18"/>
      <c r="C81" s="18"/>
      <c r="D81" s="52"/>
      <c r="E81" s="50"/>
      <c r="F81" s="50"/>
      <c r="G81" s="104">
        <v>18501965</v>
      </c>
      <c r="H81" s="17"/>
      <c r="I81" s="65">
        <v>342035065</v>
      </c>
      <c r="J81" s="50"/>
      <c r="K81" s="104">
        <v>25437</v>
      </c>
      <c r="L81" s="17"/>
      <c r="M81" s="65">
        <v>156600</v>
      </c>
    </row>
    <row r="82" spans="1:13" ht="21.75" customHeight="1" x14ac:dyDescent="0.4">
      <c r="A82" s="27" t="s">
        <v>181</v>
      </c>
      <c r="B82" s="18"/>
      <c r="C82" s="18"/>
      <c r="D82" s="52"/>
      <c r="E82" s="50"/>
      <c r="F82" s="50"/>
      <c r="G82" s="104">
        <v>-130595000</v>
      </c>
      <c r="H82" s="17"/>
      <c r="I82" s="65">
        <v>-150254154</v>
      </c>
      <c r="J82" s="50"/>
      <c r="K82" s="104">
        <v>-30947000</v>
      </c>
      <c r="L82" s="17"/>
      <c r="M82" s="65">
        <v>-50829500</v>
      </c>
    </row>
    <row r="83" spans="1:13" ht="6" customHeight="1" x14ac:dyDescent="0.4">
      <c r="A83" s="27"/>
      <c r="B83" s="18"/>
      <c r="C83" s="52"/>
      <c r="D83" s="23"/>
      <c r="E83" s="23"/>
      <c r="F83" s="50"/>
      <c r="G83" s="124"/>
      <c r="H83" s="68"/>
      <c r="I83" s="98"/>
      <c r="J83" s="50"/>
      <c r="K83" s="124"/>
      <c r="L83" s="68"/>
      <c r="M83" s="98"/>
    </row>
    <row r="84" spans="1:13" ht="21.75" customHeight="1" x14ac:dyDescent="0.4">
      <c r="A84" s="56" t="s">
        <v>182</v>
      </c>
      <c r="B84" s="52"/>
      <c r="C84" s="52"/>
      <c r="D84" s="52"/>
      <c r="E84" s="23"/>
      <c r="F84" s="50"/>
      <c r="G84" s="122">
        <f>SUM(G61:G82)</f>
        <v>-3767250062</v>
      </c>
      <c r="H84" s="68"/>
      <c r="I84" s="97">
        <f>SUM(I61:I82)</f>
        <v>-38682423</v>
      </c>
      <c r="J84" s="50"/>
      <c r="K84" s="122">
        <f>SUM(K61:K82)</f>
        <v>-1878541632</v>
      </c>
      <c r="L84" s="68"/>
      <c r="M84" s="97">
        <f>SUM(M61:M82)</f>
        <v>1087525890.0999999</v>
      </c>
    </row>
    <row r="85" spans="1:13" ht="21.75" customHeight="1" x14ac:dyDescent="0.4">
      <c r="A85" s="56"/>
      <c r="B85" s="18"/>
      <c r="C85" s="52"/>
      <c r="D85" s="52"/>
      <c r="E85" s="23"/>
      <c r="F85" s="18"/>
      <c r="G85" s="68"/>
      <c r="H85" s="68"/>
      <c r="I85" s="68"/>
      <c r="J85" s="18"/>
      <c r="K85" s="68"/>
      <c r="L85" s="68"/>
      <c r="M85" s="68"/>
    </row>
    <row r="86" spans="1:13" ht="21.75" customHeight="1" x14ac:dyDescent="0.4">
      <c r="A86" s="56"/>
      <c r="B86" s="18"/>
      <c r="C86" s="52"/>
      <c r="D86" s="52"/>
      <c r="E86" s="23"/>
      <c r="F86" s="18"/>
      <c r="G86" s="68"/>
      <c r="H86" s="68"/>
      <c r="I86" s="68"/>
      <c r="J86" s="18"/>
      <c r="K86" s="68"/>
      <c r="L86" s="68"/>
      <c r="M86" s="68"/>
    </row>
    <row r="87" spans="1:13" ht="21.75" customHeight="1" x14ac:dyDescent="0.4">
      <c r="A87" s="56"/>
      <c r="B87" s="18"/>
      <c r="C87" s="52"/>
      <c r="D87" s="52"/>
      <c r="E87" s="23"/>
      <c r="F87" s="18"/>
      <c r="G87" s="68"/>
      <c r="H87" s="68"/>
      <c r="I87" s="68"/>
      <c r="J87" s="18"/>
      <c r="K87" s="68"/>
      <c r="L87" s="68"/>
      <c r="M87" s="68"/>
    </row>
    <row r="88" spans="1:13" ht="21.75" customHeight="1" x14ac:dyDescent="0.4">
      <c r="A88" s="56"/>
      <c r="B88" s="18"/>
      <c r="C88" s="52"/>
      <c r="D88" s="52"/>
      <c r="E88" s="23"/>
      <c r="F88" s="18"/>
      <c r="G88" s="68"/>
      <c r="H88" s="68"/>
      <c r="I88" s="68"/>
      <c r="J88" s="18"/>
      <c r="K88" s="68"/>
      <c r="L88" s="68"/>
      <c r="M88" s="68"/>
    </row>
    <row r="89" spans="1:13" ht="21.75" customHeight="1" x14ac:dyDescent="0.4">
      <c r="A89" s="56"/>
      <c r="B89" s="18"/>
      <c r="C89" s="52"/>
      <c r="D89" s="52"/>
      <c r="E89" s="23"/>
      <c r="F89" s="18"/>
      <c r="G89" s="68"/>
      <c r="H89" s="68"/>
      <c r="I89" s="68"/>
      <c r="J89" s="18"/>
      <c r="K89" s="68"/>
      <c r="L89" s="68"/>
      <c r="M89" s="68"/>
    </row>
    <row r="90" spans="1:13" ht="21.75" customHeight="1" x14ac:dyDescent="0.4">
      <c r="A90" s="56"/>
      <c r="B90" s="18"/>
      <c r="C90" s="52"/>
      <c r="D90" s="52"/>
      <c r="E90" s="23"/>
      <c r="F90" s="18"/>
      <c r="G90" s="68"/>
      <c r="H90" s="68"/>
      <c r="I90" s="68"/>
      <c r="J90" s="18"/>
      <c r="K90" s="68"/>
      <c r="L90" s="68"/>
      <c r="M90" s="68"/>
    </row>
    <row r="91" spans="1:13" ht="21.75" customHeight="1" x14ac:dyDescent="0.4">
      <c r="A91" s="56"/>
      <c r="B91" s="18"/>
      <c r="C91" s="52"/>
      <c r="D91" s="52"/>
      <c r="E91" s="23"/>
      <c r="F91" s="18"/>
      <c r="G91" s="68"/>
      <c r="H91" s="68"/>
      <c r="I91" s="68"/>
      <c r="J91" s="18"/>
      <c r="K91" s="68"/>
      <c r="L91" s="68"/>
      <c r="M91" s="68"/>
    </row>
    <row r="92" spans="1:13" ht="21.75" customHeight="1" x14ac:dyDescent="0.4">
      <c r="A92" s="56"/>
      <c r="B92" s="18"/>
      <c r="C92" s="52"/>
      <c r="D92" s="52"/>
      <c r="E92" s="23"/>
      <c r="F92" s="18"/>
      <c r="G92" s="68"/>
      <c r="H92" s="68"/>
      <c r="I92" s="68"/>
      <c r="J92" s="18"/>
      <c r="K92" s="68"/>
      <c r="L92" s="68"/>
      <c r="M92" s="68"/>
    </row>
    <row r="93" spans="1:13" ht="21.75" customHeight="1" x14ac:dyDescent="0.4">
      <c r="A93" s="56"/>
      <c r="B93" s="18"/>
      <c r="C93" s="52"/>
      <c r="D93" s="52"/>
      <c r="E93" s="23"/>
      <c r="F93" s="18"/>
      <c r="G93" s="68"/>
      <c r="H93" s="68"/>
      <c r="I93" s="68"/>
      <c r="J93" s="18"/>
      <c r="K93" s="68"/>
      <c r="L93" s="68"/>
      <c r="M93" s="68"/>
    </row>
    <row r="94" spans="1:13" ht="21.75" customHeight="1" x14ac:dyDescent="0.4">
      <c r="A94" s="56"/>
      <c r="B94" s="18"/>
      <c r="C94" s="52"/>
      <c r="D94" s="52"/>
      <c r="E94" s="23"/>
      <c r="F94" s="18"/>
      <c r="G94" s="68"/>
      <c r="H94" s="68"/>
      <c r="I94" s="68"/>
      <c r="J94" s="18"/>
      <c r="K94" s="68"/>
      <c r="L94" s="68"/>
      <c r="M94" s="68"/>
    </row>
    <row r="95" spans="1:13" ht="21.75" customHeight="1" x14ac:dyDescent="0.4">
      <c r="A95" s="56"/>
      <c r="B95" s="18"/>
      <c r="C95" s="52"/>
      <c r="D95" s="52"/>
      <c r="E95" s="23"/>
      <c r="F95" s="18"/>
      <c r="G95" s="68"/>
      <c r="H95" s="68"/>
      <c r="I95" s="68"/>
      <c r="J95" s="18"/>
      <c r="K95" s="68"/>
      <c r="L95" s="68"/>
      <c r="M95" s="68"/>
    </row>
    <row r="96" spans="1:13" ht="21.95" customHeight="1" x14ac:dyDescent="0.4">
      <c r="A96" s="57" t="s">
        <v>32</v>
      </c>
      <c r="B96" s="49"/>
      <c r="C96" s="49"/>
      <c r="D96" s="49"/>
      <c r="E96" s="49"/>
      <c r="F96" s="49"/>
      <c r="G96" s="20"/>
      <c r="H96" s="20"/>
      <c r="I96" s="20"/>
      <c r="J96" s="20"/>
      <c r="K96" s="20"/>
      <c r="L96" s="20"/>
      <c r="M96" s="20"/>
    </row>
    <row r="97" spans="1:13" ht="21.75" customHeight="1" x14ac:dyDescent="0.4">
      <c r="A97" s="16" t="s">
        <v>0</v>
      </c>
      <c r="B97" s="18"/>
      <c r="C97" s="18"/>
      <c r="D97" s="18"/>
      <c r="E97" s="18"/>
      <c r="F97" s="18"/>
      <c r="G97" s="17"/>
      <c r="H97" s="17"/>
      <c r="I97" s="17"/>
      <c r="J97" s="17"/>
      <c r="K97" s="17"/>
      <c r="L97" s="17"/>
      <c r="M97" s="17"/>
    </row>
    <row r="98" spans="1:13" ht="21.75" customHeight="1" x14ac:dyDescent="0.4">
      <c r="A98" s="16" t="s">
        <v>149</v>
      </c>
      <c r="B98" s="18"/>
      <c r="C98" s="18"/>
      <c r="D98" s="18"/>
      <c r="E98" s="18"/>
      <c r="F98" s="18"/>
      <c r="G98" s="17"/>
      <c r="H98" s="17"/>
      <c r="I98" s="17"/>
      <c r="J98" s="17"/>
      <c r="K98" s="17"/>
      <c r="L98" s="17"/>
      <c r="M98" s="17"/>
    </row>
    <row r="99" spans="1:13" ht="21.75" customHeight="1" x14ac:dyDescent="0.4">
      <c r="A99" s="19" t="str">
        <f>A3</f>
        <v>สำหรับปีสิ้นสุดวันที่ 31 ธันวาคม พ.ศ. 2566</v>
      </c>
      <c r="B99" s="49"/>
      <c r="C99" s="49"/>
      <c r="D99" s="49"/>
      <c r="E99" s="49"/>
      <c r="F99" s="49"/>
      <c r="G99" s="20"/>
      <c r="H99" s="20"/>
      <c r="I99" s="20"/>
      <c r="J99" s="20"/>
      <c r="K99" s="20"/>
      <c r="L99" s="20"/>
      <c r="M99" s="20"/>
    </row>
    <row r="100" spans="1:13" ht="18.600000000000001" customHeight="1" x14ac:dyDescent="0.4">
      <c r="A100" s="18"/>
      <c r="B100" s="18"/>
      <c r="C100" s="18"/>
      <c r="D100" s="18"/>
      <c r="E100" s="18"/>
      <c r="F100" s="18"/>
      <c r="G100" s="17"/>
      <c r="H100" s="17"/>
      <c r="I100" s="17"/>
      <c r="J100" s="17"/>
      <c r="K100" s="17"/>
      <c r="L100" s="17"/>
      <c r="M100" s="17"/>
    </row>
    <row r="101" spans="1:13" ht="18.600000000000001" customHeight="1" x14ac:dyDescent="0.4">
      <c r="A101" s="18"/>
      <c r="B101" s="18"/>
      <c r="C101" s="18"/>
      <c r="D101" s="18"/>
      <c r="E101" s="18"/>
      <c r="F101" s="18"/>
      <c r="G101" s="206" t="s">
        <v>2</v>
      </c>
      <c r="H101" s="207"/>
      <c r="I101" s="207"/>
      <c r="J101" s="17"/>
      <c r="K101" s="206" t="s">
        <v>3</v>
      </c>
      <c r="L101" s="207"/>
      <c r="M101" s="207"/>
    </row>
    <row r="102" spans="1:13" ht="18.600000000000001" customHeight="1" x14ac:dyDescent="0.4">
      <c r="A102" s="18"/>
      <c r="B102" s="18"/>
      <c r="C102" s="18"/>
      <c r="D102" s="18"/>
      <c r="E102" s="18"/>
      <c r="F102" s="18"/>
      <c r="G102" s="21" t="s">
        <v>207</v>
      </c>
      <c r="H102" s="21"/>
      <c r="I102" s="21" t="s">
        <v>4</v>
      </c>
      <c r="J102" s="21"/>
      <c r="K102" s="21" t="s">
        <v>207</v>
      </c>
      <c r="L102" s="21"/>
      <c r="M102" s="21" t="s">
        <v>4</v>
      </c>
    </row>
    <row r="103" spans="1:13" ht="18.600000000000001" customHeight="1" x14ac:dyDescent="0.4">
      <c r="A103" s="16"/>
      <c r="B103" s="18"/>
      <c r="C103" s="50"/>
      <c r="D103" s="50"/>
      <c r="E103" s="51" t="s">
        <v>5</v>
      </c>
      <c r="F103" s="23"/>
      <c r="G103" s="64" t="s">
        <v>6</v>
      </c>
      <c r="H103" s="21"/>
      <c r="I103" s="64" t="s">
        <v>6</v>
      </c>
      <c r="J103" s="21"/>
      <c r="K103" s="64" t="s">
        <v>6</v>
      </c>
      <c r="L103" s="21"/>
      <c r="M103" s="64" t="s">
        <v>6</v>
      </c>
    </row>
    <row r="104" spans="1:13" ht="18.600000000000001" customHeight="1" x14ac:dyDescent="0.4">
      <c r="A104" s="16" t="s">
        <v>183</v>
      </c>
      <c r="B104" s="50"/>
      <c r="C104" s="52"/>
      <c r="D104" s="52"/>
      <c r="E104" s="23"/>
      <c r="F104" s="18"/>
      <c r="G104" s="104"/>
      <c r="H104" s="17"/>
      <c r="I104" s="65"/>
      <c r="J104" s="18"/>
      <c r="K104" s="104"/>
      <c r="L104" s="17"/>
      <c r="M104" s="65"/>
    </row>
    <row r="105" spans="1:13" ht="18.600000000000001" customHeight="1" x14ac:dyDescent="0.4">
      <c r="A105" s="24" t="s">
        <v>233</v>
      </c>
      <c r="B105" s="52"/>
      <c r="C105" s="52"/>
      <c r="D105" s="52"/>
      <c r="E105" s="23">
        <v>19</v>
      </c>
      <c r="F105" s="18"/>
      <c r="G105" s="104">
        <v>9838435836</v>
      </c>
      <c r="H105" s="17"/>
      <c r="I105" s="65">
        <v>3298909235</v>
      </c>
      <c r="J105" s="18"/>
      <c r="K105" s="104">
        <v>4688435836</v>
      </c>
      <c r="L105" s="17"/>
      <c r="M105" s="65">
        <v>798909235</v>
      </c>
    </row>
    <row r="106" spans="1:13" ht="18.600000000000001" customHeight="1" x14ac:dyDescent="0.4">
      <c r="A106" s="24" t="s">
        <v>242</v>
      </c>
      <c r="B106" s="52"/>
      <c r="C106" s="18"/>
      <c r="D106" s="50"/>
      <c r="E106" s="23">
        <v>19</v>
      </c>
      <c r="F106" s="18"/>
      <c r="G106" s="104">
        <v>-8000000000</v>
      </c>
      <c r="H106" s="17"/>
      <c r="I106" s="65">
        <v>-4700000000</v>
      </c>
      <c r="J106" s="17"/>
      <c r="K106" s="104">
        <v>-2900000000</v>
      </c>
      <c r="L106" s="17"/>
      <c r="M106" s="65">
        <v>-2800000000</v>
      </c>
    </row>
    <row r="107" spans="1:13" ht="18.600000000000001" customHeight="1" x14ac:dyDescent="0.4">
      <c r="A107" s="24" t="s">
        <v>234</v>
      </c>
      <c r="B107" s="52"/>
      <c r="C107" s="18"/>
      <c r="D107" s="50"/>
      <c r="E107" s="23">
        <v>19</v>
      </c>
      <c r="F107" s="18"/>
      <c r="G107" s="104">
        <v>-1040000</v>
      </c>
      <c r="H107" s="17"/>
      <c r="I107" s="65">
        <v>-1340000</v>
      </c>
      <c r="J107" s="17"/>
      <c r="K107" s="104">
        <v>0</v>
      </c>
      <c r="L107" s="17"/>
      <c r="M107" s="65">
        <v>0</v>
      </c>
    </row>
    <row r="108" spans="1:13" ht="18.600000000000001" customHeight="1" x14ac:dyDescent="0.4">
      <c r="A108" s="24" t="s">
        <v>235</v>
      </c>
      <c r="B108" s="18"/>
      <c r="C108" s="18"/>
      <c r="D108" s="52"/>
      <c r="E108" s="23">
        <v>31</v>
      </c>
      <c r="F108" s="18"/>
      <c r="G108" s="104">
        <v>0</v>
      </c>
      <c r="H108" s="17"/>
      <c r="I108" s="65">
        <v>0</v>
      </c>
      <c r="J108" s="17"/>
      <c r="K108" s="104">
        <v>318000000</v>
      </c>
      <c r="L108" s="17"/>
      <c r="M108" s="65">
        <v>0</v>
      </c>
    </row>
    <row r="109" spans="1:13" ht="18.600000000000001" customHeight="1" x14ac:dyDescent="0.4">
      <c r="A109" s="24" t="s">
        <v>236</v>
      </c>
      <c r="B109" s="18"/>
      <c r="C109" s="18"/>
      <c r="D109" s="52"/>
      <c r="E109" s="23">
        <v>31</v>
      </c>
      <c r="F109" s="18"/>
      <c r="G109" s="104">
        <v>0</v>
      </c>
      <c r="H109" s="17"/>
      <c r="I109" s="65">
        <v>0</v>
      </c>
      <c r="J109" s="18"/>
      <c r="K109" s="104">
        <v>-183500000</v>
      </c>
      <c r="L109" s="17"/>
      <c r="M109" s="65">
        <v>-102600000</v>
      </c>
    </row>
    <row r="110" spans="1:13" ht="18.600000000000001" customHeight="1" x14ac:dyDescent="0.4">
      <c r="A110" s="24" t="s">
        <v>237</v>
      </c>
      <c r="B110" s="18"/>
      <c r="C110" s="18"/>
      <c r="D110" s="52"/>
      <c r="E110" s="23">
        <v>19</v>
      </c>
      <c r="F110" s="18"/>
      <c r="G110" s="104">
        <v>1100000000</v>
      </c>
      <c r="H110" s="17"/>
      <c r="I110" s="65">
        <v>3710000000</v>
      </c>
      <c r="J110" s="18"/>
      <c r="K110" s="104">
        <v>0</v>
      </c>
      <c r="L110" s="17"/>
      <c r="M110" s="65">
        <v>1310000000</v>
      </c>
    </row>
    <row r="111" spans="1:13" ht="18.600000000000001" customHeight="1" x14ac:dyDescent="0.4">
      <c r="A111" s="24" t="s">
        <v>238</v>
      </c>
      <c r="B111" s="18"/>
      <c r="C111" s="18"/>
      <c r="D111" s="52"/>
      <c r="E111" s="23">
        <v>19</v>
      </c>
      <c r="F111" s="18"/>
      <c r="G111" s="104">
        <v>-2700000</v>
      </c>
      <c r="H111" s="17"/>
      <c r="I111" s="65">
        <v>-2550000</v>
      </c>
      <c r="J111" s="18"/>
      <c r="K111" s="104">
        <v>0</v>
      </c>
      <c r="L111" s="17"/>
      <c r="M111" s="65">
        <v>0</v>
      </c>
    </row>
    <row r="112" spans="1:13" ht="18.600000000000001" customHeight="1" x14ac:dyDescent="0.4">
      <c r="A112" s="24" t="s">
        <v>239</v>
      </c>
      <c r="B112" s="18"/>
      <c r="C112" s="18"/>
      <c r="D112" s="52"/>
      <c r="E112" s="23">
        <v>19</v>
      </c>
      <c r="F112" s="18"/>
      <c r="G112" s="104">
        <v>-3150000000</v>
      </c>
      <c r="H112" s="17"/>
      <c r="I112" s="65">
        <v>-6080000000</v>
      </c>
      <c r="J112" s="18"/>
      <c r="K112" s="104">
        <v>-1470000000</v>
      </c>
      <c r="L112" s="17"/>
      <c r="M112" s="65">
        <v>-1500000000</v>
      </c>
    </row>
    <row r="113" spans="1:13" ht="18.600000000000001" customHeight="1" x14ac:dyDescent="0.4">
      <c r="A113" s="24" t="s">
        <v>184</v>
      </c>
      <c r="B113" s="18"/>
      <c r="C113" s="18"/>
      <c r="D113" s="52"/>
      <c r="E113" s="53">
        <v>21</v>
      </c>
      <c r="F113" s="18"/>
      <c r="G113" s="104">
        <v>9500000000</v>
      </c>
      <c r="H113" s="17"/>
      <c r="I113" s="65">
        <v>11800000000</v>
      </c>
      <c r="J113" s="18"/>
      <c r="K113" s="104">
        <v>6000000000</v>
      </c>
      <c r="L113" s="17"/>
      <c r="M113" s="65">
        <v>7500000000</v>
      </c>
    </row>
    <row r="114" spans="1:13" ht="18.600000000000001" customHeight="1" x14ac:dyDescent="0.4">
      <c r="A114" s="24" t="s">
        <v>185</v>
      </c>
      <c r="B114" s="18"/>
      <c r="C114" s="18"/>
      <c r="D114" s="52"/>
      <c r="E114" s="53">
        <v>21</v>
      </c>
      <c r="F114" s="18"/>
      <c r="G114" s="104">
        <v>-10329758</v>
      </c>
      <c r="H114" s="17"/>
      <c r="I114" s="65">
        <v>-15271736</v>
      </c>
      <c r="J114" s="18"/>
      <c r="K114" s="104">
        <v>-6289758</v>
      </c>
      <c r="L114" s="17"/>
      <c r="M114" s="65">
        <v>-9407736</v>
      </c>
    </row>
    <row r="115" spans="1:13" ht="18.600000000000001" customHeight="1" x14ac:dyDescent="0.4">
      <c r="A115" s="24" t="s">
        <v>186</v>
      </c>
      <c r="B115" s="18"/>
      <c r="C115" s="18"/>
      <c r="D115" s="50"/>
      <c r="E115" s="53">
        <v>21</v>
      </c>
      <c r="F115" s="18"/>
      <c r="G115" s="104">
        <v>-8368000000</v>
      </c>
      <c r="H115" s="17"/>
      <c r="I115" s="65">
        <v>-6254200000</v>
      </c>
      <c r="J115" s="18"/>
      <c r="K115" s="104">
        <v>-5578000000</v>
      </c>
      <c r="L115" s="17"/>
      <c r="M115" s="65">
        <v>-4754200000</v>
      </c>
    </row>
    <row r="116" spans="1:13" ht="18.600000000000001" customHeight="1" x14ac:dyDescent="0.4">
      <c r="A116" s="24" t="s">
        <v>187</v>
      </c>
      <c r="B116" s="18"/>
      <c r="C116" s="18"/>
      <c r="D116" s="50"/>
      <c r="E116" s="53"/>
      <c r="F116" s="18"/>
      <c r="G116" s="104">
        <v>-19643945</v>
      </c>
      <c r="H116" s="17"/>
      <c r="I116" s="65">
        <v>-150501272</v>
      </c>
      <c r="J116" s="18"/>
      <c r="K116" s="104">
        <v>-2420366</v>
      </c>
      <c r="L116" s="17"/>
      <c r="M116" s="65">
        <v>-6083951</v>
      </c>
    </row>
    <row r="117" spans="1:13" ht="18.600000000000001" customHeight="1" x14ac:dyDescent="0.4">
      <c r="A117" s="27" t="s">
        <v>144</v>
      </c>
      <c r="B117" s="24"/>
      <c r="C117" s="18"/>
      <c r="D117" s="52"/>
      <c r="E117" s="23">
        <v>24</v>
      </c>
      <c r="F117" s="18"/>
      <c r="G117" s="120">
        <v>-2499080443</v>
      </c>
      <c r="H117" s="94"/>
      <c r="I117" s="95">
        <f>-2423537141-I119</f>
        <v>-2098494797</v>
      </c>
      <c r="J117" s="50"/>
      <c r="K117" s="120">
        <v>-2499080443</v>
      </c>
      <c r="L117" s="94"/>
      <c r="M117" s="95">
        <v>-2098494797</v>
      </c>
    </row>
    <row r="118" spans="1:13" ht="18.600000000000001" customHeight="1" x14ac:dyDescent="0.4">
      <c r="A118" s="27" t="s">
        <v>215</v>
      </c>
      <c r="B118" s="24"/>
      <c r="C118" s="18"/>
      <c r="D118" s="52"/>
      <c r="E118" s="23"/>
      <c r="F118" s="18"/>
      <c r="G118" s="120"/>
      <c r="H118" s="94"/>
      <c r="I118" s="95"/>
      <c r="J118" s="50"/>
      <c r="K118" s="120"/>
      <c r="L118" s="94"/>
      <c r="M118" s="95"/>
    </row>
    <row r="119" spans="1:13" ht="18.600000000000001" customHeight="1" x14ac:dyDescent="0.4">
      <c r="A119" s="27"/>
      <c r="B119" s="24" t="s">
        <v>216</v>
      </c>
      <c r="C119" s="18"/>
      <c r="D119" s="52"/>
      <c r="E119" s="23"/>
      <c r="F119" s="18"/>
      <c r="G119" s="120">
        <v>-302071038</v>
      </c>
      <c r="H119" s="94"/>
      <c r="I119" s="95">
        <v>-325042344</v>
      </c>
      <c r="J119" s="50"/>
      <c r="K119" s="120">
        <v>0</v>
      </c>
      <c r="L119" s="94"/>
      <c r="M119" s="95">
        <v>0</v>
      </c>
    </row>
    <row r="120" spans="1:13" ht="18.600000000000001" customHeight="1" x14ac:dyDescent="0.4">
      <c r="A120" s="54" t="s">
        <v>214</v>
      </c>
      <c r="B120" s="24"/>
      <c r="C120" s="18"/>
      <c r="D120" s="52"/>
      <c r="E120" s="23"/>
      <c r="F120" s="18"/>
      <c r="G120" s="120">
        <v>20</v>
      </c>
      <c r="H120" s="94"/>
      <c r="I120" s="95">
        <v>0</v>
      </c>
      <c r="J120" s="50"/>
      <c r="K120" s="120">
        <v>0</v>
      </c>
      <c r="L120" s="94"/>
      <c r="M120" s="95">
        <v>0</v>
      </c>
    </row>
    <row r="121" spans="1:13" ht="18.600000000000001" customHeight="1" x14ac:dyDescent="0.4">
      <c r="A121" s="54" t="s">
        <v>188</v>
      </c>
      <c r="B121" s="50"/>
      <c r="C121" s="52"/>
      <c r="D121" s="23"/>
      <c r="E121" s="23"/>
      <c r="F121" s="50"/>
      <c r="G121" s="120">
        <v>0</v>
      </c>
      <c r="H121" s="94"/>
      <c r="I121" s="95">
        <v>-15</v>
      </c>
      <c r="J121" s="50"/>
      <c r="K121" s="104">
        <v>0</v>
      </c>
      <c r="L121" s="17"/>
      <c r="M121" s="65">
        <v>0</v>
      </c>
    </row>
    <row r="122" spans="1:13" ht="6" customHeight="1" x14ac:dyDescent="0.4">
      <c r="A122" s="16"/>
      <c r="B122" s="18"/>
      <c r="C122" s="18"/>
      <c r="D122" s="50"/>
      <c r="E122" s="53"/>
      <c r="F122" s="18"/>
      <c r="G122" s="125"/>
      <c r="H122" s="17"/>
      <c r="I122" s="99"/>
      <c r="J122" s="18"/>
      <c r="K122" s="125"/>
      <c r="L122" s="17"/>
      <c r="M122" s="99"/>
    </row>
    <row r="123" spans="1:13" ht="18.600000000000001" customHeight="1" x14ac:dyDescent="0.4">
      <c r="A123" s="56" t="s">
        <v>189</v>
      </c>
      <c r="B123" s="18"/>
      <c r="C123" s="52"/>
      <c r="D123" s="52"/>
      <c r="E123" s="23"/>
      <c r="F123" s="18"/>
      <c r="G123" s="122">
        <f>SUM(G105:G121)</f>
        <v>-1914429328</v>
      </c>
      <c r="H123" s="68"/>
      <c r="I123" s="97">
        <f>SUM(I105:I121)</f>
        <v>-818490929</v>
      </c>
      <c r="J123" s="18"/>
      <c r="K123" s="122">
        <f>SUM(K105:K121)</f>
        <v>-1632854731</v>
      </c>
      <c r="L123" s="68"/>
      <c r="M123" s="97">
        <f>SUM(M105:M121)</f>
        <v>-1661877249</v>
      </c>
    </row>
    <row r="124" spans="1:13" ht="18.600000000000001" customHeight="1" x14ac:dyDescent="0.4">
      <c r="A124" s="56"/>
      <c r="B124" s="18"/>
      <c r="C124" s="52"/>
      <c r="D124" s="52"/>
      <c r="E124" s="23"/>
      <c r="F124" s="18"/>
      <c r="G124" s="120"/>
      <c r="H124" s="68"/>
      <c r="I124" s="95"/>
      <c r="J124" s="18"/>
      <c r="K124" s="120"/>
      <c r="L124" s="68"/>
      <c r="M124" s="95"/>
    </row>
    <row r="125" spans="1:13" ht="18.600000000000001" customHeight="1" x14ac:dyDescent="0.4">
      <c r="A125" s="16" t="s">
        <v>190</v>
      </c>
      <c r="B125" s="50"/>
      <c r="C125" s="18"/>
      <c r="D125" s="50"/>
      <c r="E125" s="23"/>
      <c r="F125" s="18"/>
      <c r="G125" s="104">
        <f>SUM(G123,G84,G50)</f>
        <v>-683408860</v>
      </c>
      <c r="H125" s="17"/>
      <c r="I125" s="65">
        <f>SUM(I123,I84,I50)</f>
        <v>3565190653</v>
      </c>
      <c r="J125" s="18"/>
      <c r="K125" s="104">
        <f>SUM(K123,K84,K50)</f>
        <v>-1146807065.7125001</v>
      </c>
      <c r="L125" s="17"/>
      <c r="M125" s="65">
        <f>SUM(M123,M84,M50)</f>
        <v>1234143835.02</v>
      </c>
    </row>
    <row r="126" spans="1:13" ht="18.600000000000001" customHeight="1" x14ac:dyDescent="0.4">
      <c r="A126" s="18" t="s">
        <v>191</v>
      </c>
      <c r="B126" s="18"/>
      <c r="C126" s="18"/>
      <c r="D126" s="50"/>
      <c r="E126" s="23"/>
      <c r="F126" s="18"/>
      <c r="G126" s="104">
        <v>7148077328</v>
      </c>
      <c r="H126" s="17"/>
      <c r="I126" s="65">
        <v>3572749098</v>
      </c>
      <c r="J126" s="18"/>
      <c r="K126" s="104">
        <v>2158086014</v>
      </c>
      <c r="L126" s="17"/>
      <c r="M126" s="65">
        <v>923942179</v>
      </c>
    </row>
    <row r="127" spans="1:13" ht="18.600000000000001" customHeight="1" x14ac:dyDescent="0.4">
      <c r="A127" s="24" t="s">
        <v>192</v>
      </c>
      <c r="B127" s="18"/>
      <c r="C127" s="18"/>
      <c r="D127" s="50"/>
      <c r="E127" s="23"/>
      <c r="F127" s="18"/>
      <c r="G127" s="104"/>
      <c r="H127" s="17"/>
      <c r="I127" s="65"/>
      <c r="J127" s="18"/>
      <c r="K127" s="104"/>
      <c r="L127" s="17"/>
      <c r="M127" s="65"/>
    </row>
    <row r="128" spans="1:13" ht="18.600000000000001" customHeight="1" x14ac:dyDescent="0.4">
      <c r="A128" s="24"/>
      <c r="B128" s="24" t="s">
        <v>193</v>
      </c>
      <c r="C128" s="18"/>
      <c r="D128" s="50"/>
      <c r="E128" s="23"/>
      <c r="F128" s="18"/>
      <c r="G128" s="105">
        <v>-14775102</v>
      </c>
      <c r="H128" s="17"/>
      <c r="I128" s="72">
        <v>10137577</v>
      </c>
      <c r="J128" s="18"/>
      <c r="K128" s="105">
        <v>0</v>
      </c>
      <c r="L128" s="17"/>
      <c r="M128" s="72">
        <v>0</v>
      </c>
    </row>
    <row r="129" spans="1:13" ht="6" customHeight="1" x14ac:dyDescent="0.4">
      <c r="A129" s="24"/>
      <c r="B129" s="24"/>
      <c r="C129" s="18"/>
      <c r="D129" s="50"/>
      <c r="E129" s="23"/>
      <c r="F129" s="18"/>
      <c r="G129" s="104"/>
      <c r="H129" s="17"/>
      <c r="I129" s="65"/>
      <c r="J129" s="18"/>
      <c r="K129" s="104"/>
      <c r="L129" s="17"/>
      <c r="M129" s="65"/>
    </row>
    <row r="130" spans="1:13" ht="18.600000000000001" customHeight="1" x14ac:dyDescent="0.4">
      <c r="A130" s="26" t="s">
        <v>194</v>
      </c>
      <c r="B130" s="18"/>
      <c r="C130" s="18"/>
      <c r="D130" s="50"/>
      <c r="E130" s="23"/>
      <c r="F130" s="18"/>
      <c r="G130" s="108">
        <f>SUM(G125:G128)</f>
        <v>6449893366</v>
      </c>
      <c r="H130" s="17"/>
      <c r="I130" s="73">
        <f>SUM(I125:I128)</f>
        <v>7148077328</v>
      </c>
      <c r="J130" s="18"/>
      <c r="K130" s="108">
        <f>SUM(K125:K128)</f>
        <v>1011278948.2874999</v>
      </c>
      <c r="L130" s="17"/>
      <c r="M130" s="73">
        <f>SUM(M125:M128)</f>
        <v>2158086014.02</v>
      </c>
    </row>
    <row r="131" spans="1:13" ht="18.600000000000001" customHeight="1" x14ac:dyDescent="0.4">
      <c r="A131" s="26"/>
      <c r="B131" s="18"/>
      <c r="C131" s="18"/>
      <c r="D131" s="50"/>
      <c r="E131" s="23"/>
      <c r="F131" s="18"/>
      <c r="G131" s="103"/>
      <c r="H131" s="17"/>
      <c r="I131" s="65"/>
      <c r="J131" s="18"/>
      <c r="K131" s="104"/>
      <c r="L131" s="17"/>
      <c r="M131" s="65"/>
    </row>
    <row r="132" spans="1:13" ht="18.600000000000001" customHeight="1" x14ac:dyDescent="0.4">
      <c r="A132" s="26" t="s">
        <v>195</v>
      </c>
      <c r="B132" s="50"/>
      <c r="C132" s="24"/>
      <c r="D132" s="24"/>
      <c r="E132" s="60"/>
      <c r="F132" s="25"/>
      <c r="G132" s="107"/>
      <c r="H132" s="25"/>
      <c r="I132" s="66"/>
      <c r="J132" s="25"/>
      <c r="K132" s="107"/>
      <c r="L132" s="25"/>
      <c r="M132" s="66"/>
    </row>
    <row r="133" spans="1:13" ht="6" customHeight="1" x14ac:dyDescent="0.4">
      <c r="A133" s="18"/>
      <c r="B133" s="24"/>
      <c r="C133" s="18"/>
      <c r="D133" s="50"/>
      <c r="E133" s="23"/>
      <c r="F133" s="18"/>
      <c r="G133" s="104"/>
      <c r="H133" s="17"/>
      <c r="I133" s="65"/>
      <c r="J133" s="18"/>
      <c r="K133" s="104"/>
      <c r="L133" s="17"/>
      <c r="M133" s="65"/>
    </row>
    <row r="134" spans="1:13" ht="18.600000000000001" customHeight="1" x14ac:dyDescent="0.4">
      <c r="A134" s="24" t="s">
        <v>196</v>
      </c>
      <c r="B134" s="50"/>
      <c r="C134" s="24"/>
      <c r="D134" s="24"/>
      <c r="E134" s="60"/>
      <c r="F134" s="25"/>
      <c r="G134" s="107">
        <v>687184177</v>
      </c>
      <c r="H134" s="25"/>
      <c r="I134" s="66">
        <v>644731357</v>
      </c>
      <c r="J134" s="25"/>
      <c r="K134" s="107">
        <v>80982714.295294002</v>
      </c>
      <c r="L134" s="25"/>
      <c r="M134" s="66">
        <v>68269736.496601343</v>
      </c>
    </row>
    <row r="135" spans="1:13" ht="18.600000000000001" customHeight="1" x14ac:dyDescent="0.4">
      <c r="A135" s="24" t="s">
        <v>197</v>
      </c>
      <c r="B135" s="50"/>
      <c r="C135" s="24"/>
      <c r="D135" s="24"/>
      <c r="E135" s="60"/>
      <c r="F135" s="25"/>
      <c r="G135" s="107">
        <v>252775823</v>
      </c>
      <c r="H135" s="25"/>
      <c r="I135" s="66">
        <v>251257451</v>
      </c>
      <c r="J135" s="25"/>
      <c r="K135" s="107">
        <v>2853.11470600456</v>
      </c>
      <c r="L135" s="25"/>
      <c r="M135" s="66">
        <v>123507.37339865668</v>
      </c>
    </row>
    <row r="136" spans="1:13" ht="18.600000000000001" customHeight="1" x14ac:dyDescent="0.4">
      <c r="A136" s="18" t="s">
        <v>198</v>
      </c>
      <c r="B136" s="18"/>
      <c r="C136" s="18"/>
      <c r="D136" s="18"/>
      <c r="E136" s="22"/>
      <c r="F136" s="18"/>
      <c r="G136" s="126">
        <v>10009791</v>
      </c>
      <c r="H136" s="101"/>
      <c r="I136" s="100">
        <v>93093977</v>
      </c>
      <c r="J136" s="101"/>
      <c r="K136" s="126">
        <v>0</v>
      </c>
      <c r="L136" s="101"/>
      <c r="M136" s="100">
        <v>93093977.122564286</v>
      </c>
    </row>
    <row r="137" spans="1:13" ht="18.600000000000001" customHeight="1" x14ac:dyDescent="0.4">
      <c r="A137" s="18" t="s">
        <v>217</v>
      </c>
      <c r="B137" s="18"/>
      <c r="C137" s="18"/>
      <c r="D137" s="18"/>
      <c r="E137" s="22"/>
      <c r="F137" s="18"/>
      <c r="G137" s="126">
        <v>140000000</v>
      </c>
      <c r="H137" s="101"/>
      <c r="I137" s="100">
        <v>0</v>
      </c>
      <c r="J137" s="101"/>
      <c r="K137" s="126">
        <v>0</v>
      </c>
      <c r="L137" s="101"/>
      <c r="M137" s="100">
        <v>0</v>
      </c>
    </row>
    <row r="138" spans="1:13" ht="18.600000000000001" customHeight="1" x14ac:dyDescent="0.4">
      <c r="A138" s="18" t="s">
        <v>199</v>
      </c>
      <c r="B138" s="18"/>
      <c r="C138" s="18"/>
      <c r="D138" s="18"/>
      <c r="E138" s="22"/>
      <c r="F138" s="18"/>
      <c r="G138" s="126">
        <v>1991377</v>
      </c>
      <c r="H138" s="101"/>
      <c r="I138" s="100">
        <v>24530097</v>
      </c>
      <c r="J138" s="101"/>
      <c r="K138" s="126">
        <v>1991377</v>
      </c>
      <c r="L138" s="101"/>
      <c r="M138" s="100">
        <v>596556</v>
      </c>
    </row>
    <row r="139" spans="1:13" ht="18.600000000000001" customHeight="1" x14ac:dyDescent="0.4">
      <c r="A139" s="18" t="s">
        <v>200</v>
      </c>
      <c r="B139" s="18"/>
      <c r="C139" s="18"/>
      <c r="D139" s="18"/>
      <c r="E139" s="22"/>
      <c r="F139" s="18"/>
      <c r="G139" s="126">
        <v>2032367</v>
      </c>
      <c r="H139" s="101"/>
      <c r="I139" s="100">
        <v>24828374</v>
      </c>
      <c r="J139" s="101"/>
      <c r="K139" s="126">
        <v>2032366.6564883157</v>
      </c>
      <c r="L139" s="101"/>
      <c r="M139" s="100">
        <v>1166421.436041578</v>
      </c>
    </row>
    <row r="140" spans="1:13" ht="18.600000000000001" customHeight="1" x14ac:dyDescent="0.4">
      <c r="A140" s="18" t="s">
        <v>201</v>
      </c>
      <c r="B140" s="18"/>
      <c r="C140" s="18"/>
      <c r="D140" s="18"/>
      <c r="E140" s="22"/>
      <c r="F140" s="18"/>
      <c r="G140" s="126"/>
      <c r="H140" s="101"/>
      <c r="I140" s="100"/>
      <c r="J140" s="101"/>
      <c r="K140" s="126"/>
      <c r="L140" s="101"/>
      <c r="M140" s="100"/>
    </row>
    <row r="141" spans="1:13" ht="18.600000000000001" customHeight="1" x14ac:dyDescent="0.4">
      <c r="A141" s="18"/>
      <c r="B141" s="18" t="s">
        <v>23</v>
      </c>
      <c r="C141" s="18"/>
      <c r="D141" s="18"/>
      <c r="E141" s="22">
        <v>12</v>
      </c>
      <c r="F141" s="18"/>
      <c r="G141" s="126">
        <v>67977652</v>
      </c>
      <c r="H141" s="101"/>
      <c r="I141" s="100">
        <v>145064493</v>
      </c>
      <c r="J141" s="101"/>
      <c r="K141" s="126">
        <v>0</v>
      </c>
      <c r="L141" s="101"/>
      <c r="M141" s="100">
        <v>0</v>
      </c>
    </row>
    <row r="142" spans="1:13" ht="18.600000000000001" customHeight="1" x14ac:dyDescent="0.4">
      <c r="A142" s="18" t="s">
        <v>202</v>
      </c>
      <c r="B142" s="18"/>
      <c r="C142" s="18"/>
      <c r="D142" s="18"/>
      <c r="E142" s="22">
        <v>20</v>
      </c>
      <c r="F142" s="18"/>
      <c r="G142" s="126">
        <v>47951412</v>
      </c>
      <c r="H142" s="101"/>
      <c r="I142" s="100">
        <v>21880340</v>
      </c>
      <c r="J142" s="101"/>
      <c r="K142" s="126">
        <v>0</v>
      </c>
      <c r="L142" s="101"/>
      <c r="M142" s="100">
        <v>0</v>
      </c>
    </row>
    <row r="143" spans="1:13" ht="18.600000000000001" customHeight="1" x14ac:dyDescent="0.4">
      <c r="A143" s="18" t="s">
        <v>241</v>
      </c>
      <c r="B143" s="18"/>
      <c r="C143" s="18"/>
      <c r="D143" s="18"/>
      <c r="E143" s="22">
        <v>12</v>
      </c>
      <c r="F143" s="18"/>
      <c r="G143" s="127">
        <v>548138627</v>
      </c>
      <c r="H143" s="101"/>
      <c r="I143" s="70">
        <v>0</v>
      </c>
      <c r="J143" s="101"/>
      <c r="K143" s="127">
        <v>0</v>
      </c>
      <c r="L143" s="101"/>
      <c r="M143" s="70">
        <v>0</v>
      </c>
    </row>
    <row r="144" spans="1:13" ht="21.75" customHeight="1" x14ac:dyDescent="0.4">
      <c r="A144" s="18"/>
      <c r="B144" s="18"/>
      <c r="C144" s="18"/>
      <c r="D144" s="18"/>
      <c r="E144" s="22"/>
      <c r="F144" s="18"/>
      <c r="G144" s="70"/>
      <c r="H144" s="101"/>
      <c r="I144" s="70"/>
      <c r="J144" s="101"/>
      <c r="K144" s="70"/>
      <c r="L144" s="101"/>
      <c r="M144" s="70"/>
    </row>
    <row r="145" spans="1:13" ht="21.75" customHeight="1" x14ac:dyDescent="0.4">
      <c r="A145" s="18"/>
      <c r="B145" s="18"/>
      <c r="C145" s="18"/>
      <c r="D145" s="18"/>
      <c r="E145" s="22"/>
      <c r="F145" s="18"/>
      <c r="G145" s="70"/>
      <c r="H145" s="101"/>
      <c r="I145" s="70"/>
      <c r="J145" s="101"/>
      <c r="K145" s="70"/>
      <c r="L145" s="101"/>
      <c r="M145" s="70"/>
    </row>
    <row r="146" spans="1:13" ht="21.75" customHeight="1" x14ac:dyDescent="0.4">
      <c r="A146" s="18"/>
      <c r="B146" s="18"/>
      <c r="C146" s="18"/>
      <c r="D146" s="18"/>
      <c r="E146" s="22"/>
      <c r="F146" s="18"/>
      <c r="G146" s="70"/>
      <c r="H146" s="101"/>
      <c r="I146" s="70"/>
      <c r="J146" s="101"/>
      <c r="K146" s="70"/>
      <c r="L146" s="101"/>
      <c r="M146" s="70"/>
    </row>
    <row r="147" spans="1:13" ht="14.25" customHeight="1" x14ac:dyDescent="0.4">
      <c r="A147" s="18"/>
      <c r="B147" s="18"/>
      <c r="C147" s="18"/>
      <c r="D147" s="18"/>
      <c r="E147" s="22"/>
      <c r="F147" s="18"/>
      <c r="G147" s="70"/>
      <c r="H147" s="101"/>
      <c r="I147" s="70"/>
      <c r="J147" s="101"/>
      <c r="K147" s="70"/>
      <c r="L147" s="101"/>
      <c r="M147" s="70"/>
    </row>
    <row r="148" spans="1:13" ht="21.95" customHeight="1" x14ac:dyDescent="0.4">
      <c r="A148" s="57" t="s">
        <v>32</v>
      </c>
      <c r="B148" s="49"/>
      <c r="C148" s="49"/>
      <c r="D148" s="49"/>
      <c r="E148" s="49"/>
      <c r="F148" s="49"/>
      <c r="G148" s="20"/>
      <c r="H148" s="20"/>
      <c r="I148" s="20"/>
      <c r="J148" s="20"/>
      <c r="K148" s="20"/>
      <c r="L148" s="20"/>
      <c r="M148" s="20"/>
    </row>
  </sheetData>
  <mergeCells count="6">
    <mergeCell ref="G5:I5"/>
    <mergeCell ref="K5:M5"/>
    <mergeCell ref="G57:I57"/>
    <mergeCell ref="K57:M57"/>
    <mergeCell ref="G101:I101"/>
    <mergeCell ref="K101:M101"/>
  </mergeCells>
  <pageMargins left="0.8" right="0.5" top="0.5" bottom="0.6" header="0.49" footer="0.4"/>
  <pageSetup paperSize="9" scale="84" firstPageNumber="13" fitToWidth="3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2" man="1"/>
    <brk id="9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6-8</vt:lpstr>
      <vt:lpstr>9-10</vt:lpstr>
      <vt:lpstr>11</vt:lpstr>
      <vt:lpstr>12</vt:lpstr>
      <vt:lpstr>13-15</vt:lpstr>
      <vt:lpstr>'13-15'!Print_Area</vt:lpstr>
      <vt:lpstr>'6-8'!Print_Area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Aree Tansutthiwong</cp:lastModifiedBy>
  <cp:lastPrinted>2024-02-23T10:05:37Z</cp:lastPrinted>
  <dcterms:created xsi:type="dcterms:W3CDTF">2016-09-01T08:36:04Z</dcterms:created>
  <dcterms:modified xsi:type="dcterms:W3CDTF">2024-02-23T10:06:08Z</dcterms:modified>
</cp:coreProperties>
</file>