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เดสก์ท็อป\AKP_FS_YE_66_TH\"/>
    </mc:Choice>
  </mc:AlternateContent>
  <xr:revisionPtr revIDLastSave="0" documentId="13_ncr:1_{C5853A3C-53D0-431A-A5B8-66B70C5237BE}" xr6:coauthVersionLast="47" xr6:coauthVersionMax="47" xr10:uidLastSave="{00000000-0000-0000-0000-000000000000}"/>
  <bookViews>
    <workbookView xWindow="-108" yWindow="-108" windowWidth="23256" windowHeight="13896" tabRatio="772" xr2:uid="{00000000-000D-0000-FFFF-FFFF00000000}"/>
  </bookViews>
  <sheets>
    <sheet name="งบแสดงฐานะการเงิน" sheetId="6" r:id="rId1"/>
    <sheet name="งบกำไรขาดทุนเบ็ดเสร็จ" sheetId="8" r:id="rId2"/>
    <sheet name="งบแสดงส่วนของผู้ถือหุ้น (eq)" sheetId="10" r:id="rId3"/>
    <sheet name="งบแสดงส่วนของผู้ถือหุ้น" sheetId="13" r:id="rId4"/>
    <sheet name="งบกระแสเงินสด" sheetId="7" r:id="rId5"/>
  </sheets>
  <externalReferences>
    <externalReference r:id="rId6"/>
    <externalReference r:id="rId7"/>
    <externalReference r:id="rId8"/>
  </externalReferences>
  <definedNames>
    <definedName name="\q" localSheetId="4">[1]MOULD!#REF!</definedName>
    <definedName name="\q" localSheetId="1">[1]MOULD!#REF!</definedName>
    <definedName name="\q" localSheetId="0">[1]MOULD!#REF!</definedName>
    <definedName name="\q" localSheetId="3">[2]MOULD!#REF!</definedName>
    <definedName name="\q" localSheetId="2">[2]MOULD!#REF!</definedName>
    <definedName name="\q">[1]MOULD!#REF!</definedName>
    <definedName name="_xlnm._FilterDatabase" localSheetId="1" hidden="1">งบกำไรขาดทุนเบ็ดเสร็จ!#REF!</definedName>
    <definedName name="_Order1" hidden="1">255</definedName>
    <definedName name="_Order2" hidden="1">255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0">Scheduled_Payment+Extra_Payment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3">#REF!</definedName>
    <definedName name="data4" localSheetId="2">#REF!</definedName>
    <definedName name="data4">#REF!</definedName>
    <definedName name="data84">'[3]Purchase Order'!$E$40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4">MATCH(0.01,งบกระแสเงินสด!End_Bal,-1)+1</definedName>
    <definedName name="ff" localSheetId="1">MATCH(0.01,งบกำไรขาดทุนเบ็ดเสร็จ!End_Bal,-1)+1</definedName>
    <definedName name="ff" localSheetId="0">MATCH(0.01,End_Bal,-1)+1</definedName>
    <definedName name="ff" localSheetId="3">MATCH(0.01,งบแสดงส่วนของผู้ถือหุ้น!End_Bal,-1)+1</definedName>
    <definedName name="ff" localSheetId="2">MATCH(0.01,'งบแสดงส่วนของผู้ถือหุ้น (eq)'!End_Bal,-1)+1</definedName>
    <definedName name="ff">MATCH(0.01,End_Bal,-1)+1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k" localSheetId="4">งบกระแสเงินสด!$A$1:$J$61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k.1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IF(งบแสดงส่วนของผู้ถือหุ้น!Values_Entered,Header_Row+งบแสดงส่วนของผู้ถือหุ้น!Number_of_Payments,Header_Row)</definedName>
    <definedName name="Last_Row" localSheetId="2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MATCH(0.01,งบกำไรขาดทุนเบ็ดเสร็จ!End_Bal,-1)+1</definedName>
    <definedName name="Number_of_Payments" localSheetId="0">MATCH(0.01,End_Bal,-1)+1</definedName>
    <definedName name="Number_of_Payments" localSheetId="3">MATCH(0.01,งบแสดงส่วนของผู้ถือหุ้น!End_Bal,-1)+1</definedName>
    <definedName name="Number_of_Payments" localSheetId="2">MATCH(0.01,'งบแสดงส่วนของผู้ถือหุ้น (eq)'!End_Bal,-1)+1</definedName>
    <definedName name="Number_of_Payments">MATCH(0.01,End_Bal,-1)+1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p" localSheetId="0">IF(Loan_Amount*Interest_Rate*Loan_Years*Loan_Start&gt;0,1,0)</definedName>
    <definedName name="p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p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" localSheetId="0">DATE(YEAR(Loan_Start),MONTH(Loan_Start)+Payment_Number,DAY(Loan_Start))</definedName>
    <definedName name="Payment_Date" localSheetId="3">DATE(YEAR(งบแสดงส่วนของผู้ถือหุ้น!Loan_Start),MONTH(งบแสดงส่วนของผู้ถือหุ้น!Loan_Start)+Payment_Number,DAY(งบแสดงส่วนของผู้ถือหุ้น!Loan_Start))</definedName>
    <definedName name="Payment_Date" localSheetId="2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2">#N/A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งบกระแสเงินสด!$A$1:$J$63</definedName>
    <definedName name="_xlnm.Print_Area" localSheetId="1">งบกำไรขาดทุนเบ็ดเสร็จ!$A$1:$J$36</definedName>
    <definedName name="_xlnm.Print_Area" localSheetId="0">งบแสดงฐานะการเงิน!$A$1:$J$64</definedName>
    <definedName name="_xlnm.Print_Area" localSheetId="3">งบแสดงส่วนของผู้ถือหุ้น!$A$1:$Q$19</definedName>
    <definedName name="_xlnm.Print_Area" localSheetId="2">'งบแสดงส่วนของผู้ถือหุ้น (eq)'!$A$1:$Q$19</definedName>
    <definedName name="Print_Area_Reset" localSheetId="4">OFFSET(งบกระแสเงินสด!Full_Print,0,0,Last_Row)</definedName>
    <definedName name="Print_Area_Reset" localSheetId="1">OFFSET(งบกำไรขาดทุนเบ็ดเสร็จ!Full_Print,0,0,งบกำไรขาดทุนเบ็ดเสร็จ!Last_Row)</definedName>
    <definedName name="Print_Area_Reset" localSheetId="0">OFFSET(Full_Print,0,0,งบแสดงฐานะการเงิน!Last_Row)</definedName>
    <definedName name="Print_Area_Reset" localSheetId="3">OFFSET(งบแสดงส่วนของผู้ถือหุ้น!Full_Print,0,0,งบแสดงส่วนของผู้ถือหุ้น!Last_Row)</definedName>
    <definedName name="Print_Area_Reset" localSheetId="2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" localSheetId="4">งบกระแสเงินสด!$A$1:$J$62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Rec.CF" localSheetId="0">IF(Loan_Amount*Interest_Rate*Loan_Years*Loan_Start&gt;0,1,0)</definedName>
    <definedName name="Rec.CF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Rec.C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Values_Entered" localSheetId="0">IF(Loan_Amount*Interest_Rate*Loan_Years*Loan_Start&gt;0,1,0)</definedName>
    <definedName name="Values_Entered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Values_Entered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XX" localSheetId="0">IF(Loan_Amount*Interest_Rate*Loan_Years*Loan_Start&gt;0,1,0)</definedName>
    <definedName name="XX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XX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z" localSheetId="0">IF(Loan_Amount*Interest_Rate*Loan_Years*Loan_Start&gt;0,1,0)</definedName>
    <definedName name="z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z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MATCH(0.01,งบกำไรขาดทุนเบ็ดเสร็จ!End_Bal,-1)+1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ส" localSheetId="0">#N/A</definedName>
    <definedName name="ส" localSheetId="3">IF(Values_Entered,Header_Row+Number_of_Payments,Header_Row)</definedName>
    <definedName name="ส" localSheetId="2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4" i="7" l="1"/>
  <c r="F28" i="7"/>
  <c r="F59" i="7" l="1"/>
  <c r="F60" i="7"/>
  <c r="F27" i="6" l="1"/>
  <c r="M19" i="10"/>
  <c r="I19" i="10"/>
  <c r="I15" i="10"/>
  <c r="K15" i="10"/>
  <c r="M15" i="10"/>
  <c r="O15" i="10"/>
  <c r="Q15" i="10"/>
  <c r="H60" i="7"/>
  <c r="D60" i="7" s="1"/>
  <c r="K15" i="13"/>
  <c r="O14" i="13" l="1"/>
  <c r="Q14" i="13" s="1"/>
  <c r="M15" i="13"/>
  <c r="E15" i="13"/>
  <c r="O14" i="10"/>
  <c r="Q14" i="10" s="1"/>
  <c r="E15" i="10"/>
  <c r="G15" i="10"/>
  <c r="O18" i="10" l="1"/>
  <c r="O18" i="13"/>
  <c r="F43" i="7" l="1"/>
  <c r="F18" i="8" l="1"/>
  <c r="F27" i="7" l="1"/>
  <c r="A3" i="13" l="1"/>
  <c r="O17" i="13"/>
  <c r="O16" i="13"/>
  <c r="Q16" i="13" s="1"/>
  <c r="J61" i="6"/>
  <c r="G15" i="13"/>
  <c r="G19" i="13" s="1"/>
  <c r="E19" i="13"/>
  <c r="I15" i="13"/>
  <c r="O12" i="13"/>
  <c r="Q12" i="13" s="1"/>
  <c r="O11" i="13"/>
  <c r="Q11" i="13" s="1"/>
  <c r="J60" i="6" l="1"/>
  <c r="I19" i="13"/>
  <c r="H60" i="6" s="1"/>
  <c r="H57" i="6"/>
  <c r="J57" i="6"/>
  <c r="H58" i="6"/>
  <c r="J58" i="6"/>
  <c r="O13" i="13"/>
  <c r="M19" i="13"/>
  <c r="Q13" i="13" l="1"/>
  <c r="O15" i="13"/>
  <c r="O19" i="13" s="1"/>
  <c r="Q15" i="13"/>
  <c r="O17" i="10" l="1"/>
  <c r="O19" i="10" s="1"/>
  <c r="O16" i="10"/>
  <c r="Q16" i="10" s="1"/>
  <c r="F61" i="6"/>
  <c r="G19" i="10"/>
  <c r="E19" i="10"/>
  <c r="O12" i="10"/>
  <c r="Q12" i="10" s="1"/>
  <c r="F60" i="6" l="1"/>
  <c r="D60" i="6"/>
  <c r="D57" i="6"/>
  <c r="F57" i="6"/>
  <c r="F58" i="6"/>
  <c r="D58" i="6"/>
  <c r="O13" i="10"/>
  <c r="Q13" i="10" s="1"/>
  <c r="Q11" i="10"/>
  <c r="J18" i="8"/>
  <c r="H18" i="8"/>
  <c r="D18" i="8"/>
  <c r="H27" i="7"/>
  <c r="D19" i="6" l="1"/>
  <c r="J43" i="7" l="1"/>
  <c r="J57" i="7" l="1"/>
  <c r="H57" i="7"/>
  <c r="F57" i="7"/>
  <c r="D57" i="7"/>
  <c r="D27" i="7" l="1"/>
  <c r="J27" i="7" l="1"/>
  <c r="F44" i="6"/>
  <c r="D44" i="6"/>
  <c r="H19" i="6"/>
  <c r="D12" i="8"/>
  <c r="D14" i="8" s="1"/>
  <c r="D19" i="8" s="1"/>
  <c r="D22" i="8" s="1"/>
  <c r="D11" i="7" s="1"/>
  <c r="A47" i="7" l="1"/>
  <c r="F19" i="6" l="1"/>
  <c r="F28" i="6" s="1"/>
  <c r="H43" i="7" l="1"/>
  <c r="D43" i="7"/>
  <c r="J12" i="8"/>
  <c r="J14" i="8" s="1"/>
  <c r="J19" i="8" s="1"/>
  <c r="J22" i="8" s="1"/>
  <c r="H12" i="8"/>
  <c r="H14" i="8" s="1"/>
  <c r="H19" i="8" s="1"/>
  <c r="H22" i="8" s="1"/>
  <c r="F12" i="8"/>
  <c r="F14" i="8" s="1"/>
  <c r="F19" i="8" s="1"/>
  <c r="F22" i="8" s="1"/>
  <c r="F62" i="6" l="1"/>
  <c r="F49" i="6" l="1"/>
  <c r="J49" i="6" l="1"/>
  <c r="J27" i="6"/>
  <c r="J19" i="6"/>
  <c r="J28" i="6" l="1"/>
  <c r="D27" i="6" l="1"/>
  <c r="A32" i="6" l="1"/>
  <c r="J44" i="6" l="1"/>
  <c r="J50" i="6" s="1"/>
  <c r="F50" i="6" l="1"/>
  <c r="F63" i="6" s="1"/>
  <c r="J62" i="6" l="1"/>
  <c r="J63" i="6" s="1"/>
  <c r="H44" i="6" l="1"/>
  <c r="H49" i="6" l="1"/>
  <c r="D49" i="6"/>
  <c r="H27" i="6" l="1"/>
  <c r="H50" i="6" l="1"/>
  <c r="D50" i="6"/>
  <c r="H28" i="6" l="1"/>
  <c r="D28" i="6"/>
  <c r="D28" i="7" l="1"/>
  <c r="D24" i="8"/>
  <c r="D31" i="8" s="1"/>
  <c r="D34" i="7" l="1"/>
  <c r="D59" i="7" s="1"/>
  <c r="D61" i="7" s="1"/>
  <c r="D34" i="8"/>
  <c r="K17" i="10"/>
  <c r="K19" i="10" s="1"/>
  <c r="F24" i="8"/>
  <c r="F11" i="7"/>
  <c r="F61" i="7" s="1"/>
  <c r="H11" i="7"/>
  <c r="H28" i="7" s="1"/>
  <c r="H34" i="7" l="1"/>
  <c r="H59" i="7" s="1"/>
  <c r="H61" i="7" s="1"/>
  <c r="D61" i="6"/>
  <c r="D62" i="6" s="1"/>
  <c r="D63" i="6" s="1"/>
  <c r="F34" i="8"/>
  <c r="F31" i="8"/>
  <c r="Q17" i="10"/>
  <c r="Q19" i="10" s="1"/>
  <c r="H24" i="8"/>
  <c r="K17" i="13" l="1"/>
  <c r="K19" i="13" s="1"/>
  <c r="H61" i="6" s="1"/>
  <c r="H31" i="8"/>
  <c r="H34" i="8"/>
  <c r="Q17" i="13" l="1"/>
  <c r="Q19" i="13" s="1"/>
  <c r="H62" i="6"/>
  <c r="H63" i="6" s="1"/>
  <c r="J11" i="7"/>
  <c r="J28" i="7" s="1"/>
  <c r="J34" i="7" s="1"/>
  <c r="J24" i="8"/>
  <c r="J31" i="8" s="1"/>
  <c r="J59" i="7" l="1"/>
  <c r="J61" i="7" s="1"/>
  <c r="J34" i="8"/>
</calcChain>
</file>

<file path=xl/sharedStrings.xml><?xml version="1.0" encoding="utf-8"?>
<sst xmlns="http://schemas.openxmlformats.org/spreadsheetml/2006/main" count="192" uniqueCount="133">
  <si>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</si>
  <si>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</si>
  <si>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</si>
  <si>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</si>
  <si>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</si>
  <si>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</si>
  <si>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</si>
  <si>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</si>
  <si>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</si>
  <si>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</si>
  <si>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</si>
  <si>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</si>
  <si>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</si>
  <si>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</si>
  <si>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</si>
  <si>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</si>
  <si>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</si>
  <si>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</si>
  <si>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</si>
  <si>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</si>
  <si>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</si>
  <si>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</si>
  <si>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</si>
  <si>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</si>
  <si>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</si>
  <si>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</si>
  <si>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</si>
  <si>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</si>
  <si>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</si>
  <si>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</si>
  <si>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</si>
  <si>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</si>
  <si>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</si>
  <si>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</si>
  <si>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</si>
  <si>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</si>
  <si>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</si>
  <si>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</si>
  <si>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</si>
  <si>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</si>
  <si>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</si>
  <si>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</si>
  <si>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</si>
  <si>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</si>
  <si>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</si>
  <si>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</si>
  <si>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</si>
  <si>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</si>
  <si>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</si>
  <si>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</si>
  <si>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</si>
  <si>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</si>
  <si>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</si>
  <si>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</si>
  <si>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ส่วนแบ่งกำไรจากเงินลงทุนในบริษัทร่วม</t>
  </si>
  <si>
    <t>เงินลงทุนในบริษัทร่วม</t>
  </si>
  <si>
    <t>ลูกหนี้การค้าและลูกหนี้หมุนเวียนอื่น - สุทธิ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</si>
  <si>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</si>
  <si>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</si>
  <si>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</si>
  <si>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</si>
  <si>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</si>
  <si>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</si>
  <si>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</si>
  <si>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ดอกเบี้ยจ่าย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</si>
  <si>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</si>
  <si>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</si>
  <si>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</si>
  <si>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</si>
  <si>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</si>
  <si>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ค่าเสื่อมราคาและค่าตัดจำหน่าย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</si>
  <si>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</si>
  <si>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</si>
  <si>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</si>
  <si>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งบกระแสเงินสด (ต่อ)</t>
  </si>
  <si>
    <t>ตัดจำหน่ายภาษีถูกหัก ณ ที่จ่าย</t>
  </si>
  <si>
    <t>สินทรัพย์ไม่หมุนเวียนอื่น (เพิ่มขึ้น) ลดลง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</si>
  <si>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</si>
  <si>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</si>
  <si>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</si>
  <si>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</si>
  <si>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</si>
  <si>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</si>
  <si>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เงินฝากที่มีข้อจำกัดในการใช้ (เพิ่มขึ้น) ลดลง</t>
  </si>
  <si>
    <t>สินทรัพย์ทางการเงินหมุนเวียนอื่น (เพิ่มขึ้น) ลดลง</t>
  </si>
  <si>
    <t>จ่ายเงินปันผล</t>
  </si>
  <si>
    <t>ดอกเบี้ยรับ</t>
  </si>
  <si>
    <t>เจ้าหนี้การค้าและเจ้าหนี้หมุนเวียนอื่น เพิ่มขึ้น (ลดลง)</t>
  </si>
  <si>
    <t>หนี้สินไม่หมุนเวียนอื่น เพิ่มขึ้น (ลดลง)</t>
  </si>
  <si>
    <t>ประมาณการหนี้สินผลประโยชน์พนักงาน เพิ่มขึ้น (ลดลง)</t>
  </si>
  <si>
    <t>เงินสดจ่ายผลประโยชน์พนักงาน</t>
  </si>
  <si>
    <t>เงินปันผลจ่าย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</si>
  <si>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</si>
  <si>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</si>
  <si>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</si>
  <si>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ขั้นต้น</t>
  </si>
  <si>
    <t>กำไร (ขาดทุน) ก่อนค่าใช้จ่าย</t>
  </si>
  <si>
    <t>รวมการปรับปรุงจากการกระทบยอดกำไร (ขาดทุน)</t>
  </si>
  <si>
    <t>ภาษีเงินได้</t>
  </si>
  <si>
    <t>กำไร (ขาดทุน) จากการดำเนินงาน</t>
  </si>
  <si>
    <t>(หน่วย : บาท)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</si>
  <si>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</si>
  <si>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</si>
  <si>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สำหรับปี</t>
  </si>
  <si>
    <t>จำนวนหุ้นสามัญถัวเฉลี่ยถ่วงน้ำหนัก (หุ้น)</t>
  </si>
  <si>
    <t>ทุนเรือนหุ้นที่ออกและชำระแล้ว</t>
  </si>
  <si>
    <t>องค์ประกอบอื่นของส่วนของผู้ถือหุ้น</t>
  </si>
  <si>
    <t xml:space="preserve">  จัดสรรสำรองตามกฎหมาย</t>
  </si>
  <si>
    <t>ผลกำไร(ขาดทุน)จากการวัดมูลค่าใหม่ของผลประโยชน์พนักงานที่กำหนดไว้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</si>
  <si>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</si>
  <si>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ยอดคงเหลือ ณ วันที่ 31 ธันวาคม 2565</t>
  </si>
  <si>
    <t>5.2,7</t>
  </si>
  <si>
    <t>โอนไปกำไร (ขาดทุน) สะสม</t>
  </si>
  <si>
    <t xml:space="preserve">   หรือขาดทุนในภายหลัง :</t>
  </si>
  <si>
    <t xml:space="preserve">   ผลประโยชน์พนักงานที่กำหนดไว้</t>
  </si>
  <si>
    <t>รายการที่จะไม่ถูกจัดประเภทใหม่ไว้ในกำไร</t>
  </si>
  <si>
    <t xml:space="preserve">   ผลกำไร (ขาดทุน) จากการวัดมูลค่าใหม่ของ</t>
  </si>
  <si>
    <t>จ่ายภาษีเงินได้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</si>
  <si>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</si>
  <si>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</si>
  <si>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</si>
  <si>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</si>
  <si>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31 ธันวาคม 2566</t>
  </si>
  <si>
    <t>ยอดยกมา ณ วันที่ 1 มกราคม 2565</t>
  </si>
  <si>
    <t>(โอนกลับ) ผลขาดทุนด้านเครดิตที่คาดว่าจะเกิดขึ้น</t>
  </si>
  <si>
    <t>ส่วนแบ่ง (กำไร) ขาดทุนในบริษัทร่วม</t>
  </si>
  <si>
    <t>เงินสดรับดอกเบี้ย</t>
  </si>
  <si>
    <t>ภาษีเงินได้รับคืน</t>
  </si>
  <si>
    <t>เงินสดที่ผู้เช่าจ่ายเพื่อลดจำนวนหนี้สินสัญญาเช่า</t>
  </si>
  <si>
    <t>สินค้าคงเหลือ</t>
  </si>
  <si>
    <t>สินค้าคงเหลือ (เพิ่มขึ้น) ลดลง</t>
  </si>
  <si>
    <t>5.2,15</t>
  </si>
  <si>
    <t>5.1,22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</si>
</sst>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9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208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0" fontId="4" fillId="0" borderId="0" xfId="4" applyFont="1"/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5" fontId="3" fillId="0" borderId="3" xfId="5" applyNumberFormat="1" applyFont="1" applyFill="1" applyBorder="1"/>
    <xf numFmtId="167" fontId="3" fillId="0" borderId="0" xfId="5" applyNumberFormat="1" applyFont="1" applyFill="1" applyBorder="1"/>
    <xf numFmtId="165" fontId="3" fillId="0" borderId="4" xfId="5" applyNumberFormat="1" applyFont="1" applyFill="1" applyBorder="1"/>
    <xf numFmtId="165" fontId="3" fillId="0" borderId="0" xfId="5" applyNumberFormat="1" applyFont="1" applyFill="1" applyBorder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7" applyFont="1"/>
    <xf numFmtId="165" fontId="3" fillId="0" borderId="3" xfId="5" applyNumberFormat="1" applyFont="1" applyFill="1" applyBorder="1" applyAlignment="1"/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5" xfId="5" applyNumberFormat="1" applyFont="1" applyFill="1" applyBorder="1"/>
    <xf numFmtId="165" fontId="4" fillId="0" borderId="0" xfId="8" applyNumberFormat="1" applyFont="1" applyFill="1" applyBorder="1"/>
    <xf numFmtId="0" fontId="4" fillId="0" borderId="0" xfId="7" applyFont="1"/>
    <xf numFmtId="165" fontId="4" fillId="0" borderId="0" xfId="5" applyNumberFormat="1" applyFont="1" applyFill="1" applyBorder="1"/>
    <xf numFmtId="165" fontId="4" fillId="0" borderId="0" xfId="8" applyNumberFormat="1" applyFont="1" applyFill="1" applyBorder="1" applyAlignment="1">
      <alignment horizontal="center"/>
    </xf>
    <xf numFmtId="165" fontId="3" fillId="0" borderId="0" xfId="8" applyNumberFormat="1" applyFont="1" applyFill="1" applyBorder="1"/>
    <xf numFmtId="164" fontId="4" fillId="0" borderId="0" xfId="5" applyFont="1" applyFill="1"/>
    <xf numFmtId="167" fontId="3" fillId="0" borderId="0" xfId="5" applyNumberFormat="1" applyFont="1" applyFill="1" applyBorder="1" applyAlignment="1">
      <alignment horizontal="right"/>
    </xf>
    <xf numFmtId="0" fontId="4" fillId="0" borderId="2" xfId="3" applyFont="1" applyBorder="1" applyAlignment="1">
      <alignment horizontal="right"/>
    </xf>
    <xf numFmtId="0" fontId="4" fillId="0" borderId="0" xfId="11" applyFont="1" applyAlignment="1">
      <alignment horizontal="center"/>
    </xf>
    <xf numFmtId="167" fontId="4" fillId="0" borderId="0" xfId="5" applyNumberFormat="1" applyFont="1" applyFill="1" applyBorder="1"/>
    <xf numFmtId="167" fontId="4" fillId="0" borderId="0" xfId="5" applyNumberFormat="1" applyFont="1" applyFill="1" applyBorder="1" applyAlignment="1">
      <alignment horizontal="right"/>
    </xf>
    <xf numFmtId="164" fontId="4" fillId="0" borderId="0" xfId="5" applyFont="1" applyFill="1" applyBorder="1"/>
    <xf numFmtId="167" fontId="4" fillId="0" borderId="2" xfId="5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/>
    <xf numFmtId="167" fontId="3" fillId="0" borderId="4" xfId="5" applyNumberFormat="1" applyFont="1" applyFill="1" applyBorder="1"/>
    <xf numFmtId="167" fontId="3" fillId="0" borderId="5" xfId="5" applyNumberFormat="1" applyFont="1" applyFill="1" applyBorder="1" applyAlignment="1">
      <alignment horizontal="right"/>
    </xf>
    <xf numFmtId="167" fontId="3" fillId="0" borderId="0" xfId="8" applyNumberFormat="1" applyFont="1" applyFill="1" applyBorder="1"/>
    <xf numFmtId="0" fontId="3" fillId="0" borderId="0" xfId="12" applyFont="1"/>
    <xf numFmtId="0" fontId="3" fillId="0" borderId="0" xfId="12" applyFont="1" applyAlignment="1">
      <alignment horizontal="center"/>
    </xf>
    <xf numFmtId="0" fontId="8" fillId="0" borderId="0" xfId="4" applyFont="1"/>
    <xf numFmtId="0" fontId="3" fillId="0" borderId="0" xfId="3" applyFont="1"/>
    <xf numFmtId="49" fontId="4" fillId="0" borderId="0" xfId="7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7" applyNumberFormat="1" applyFont="1" applyBorder="1" applyAlignment="1">
      <alignment horizontal="center"/>
    </xf>
    <xf numFmtId="49" fontId="4" fillId="0" borderId="0" xfId="7" applyNumberFormat="1" applyFont="1"/>
    <xf numFmtId="49" fontId="4" fillId="0" borderId="0" xfId="7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4" fillId="0" borderId="0" xfId="13" applyFont="1"/>
    <xf numFmtId="0" fontId="4" fillId="0" borderId="0" xfId="12" applyFont="1"/>
    <xf numFmtId="0" fontId="4" fillId="0" borderId="0" xfId="12" applyFont="1" applyAlignment="1">
      <alignment horizontal="center"/>
    </xf>
    <xf numFmtId="0" fontId="9" fillId="0" borderId="0" xfId="4" applyFont="1"/>
    <xf numFmtId="43" fontId="9" fillId="0" borderId="0" xfId="1" applyFont="1" applyFill="1"/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2" fontId="3" fillId="0" borderId="0" xfId="7" applyNumberFormat="1" applyFont="1"/>
    <xf numFmtId="49" fontId="3" fillId="0" borderId="0" xfId="3" applyNumberFormat="1" applyFont="1" applyAlignment="1">
      <alignment vertical="center"/>
    </xf>
    <xf numFmtId="169" fontId="4" fillId="0" borderId="0" xfId="7" applyNumberFormat="1" applyFont="1" applyAlignment="1">
      <alignment vertical="top"/>
    </xf>
    <xf numFmtId="3" fontId="4" fillId="0" borderId="0" xfId="14" applyNumberFormat="1" applyFont="1" applyFill="1" applyBorder="1"/>
    <xf numFmtId="165" fontId="4" fillId="0" borderId="0" xfId="7" applyNumberFormat="1" applyFont="1"/>
    <xf numFmtId="2" fontId="4" fillId="0" borderId="0" xfId="7" applyNumberFormat="1" applyFont="1"/>
    <xf numFmtId="0" fontId="10" fillId="0" borderId="0" xfId="7" applyFont="1" applyAlignment="1">
      <alignment vertical="top"/>
    </xf>
    <xf numFmtId="0" fontId="4" fillId="0" borderId="0" xfId="7" applyFont="1" applyAlignment="1">
      <alignment vertical="top"/>
    </xf>
    <xf numFmtId="0" fontId="3" fillId="0" borderId="0" xfId="168" applyFont="1" applyAlignment="1">
      <alignment vertical="center"/>
    </xf>
    <xf numFmtId="0" fontId="4" fillId="0" borderId="0" xfId="168" applyFont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4" fontId="4" fillId="0" borderId="0" xfId="80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4" fontId="4" fillId="0" borderId="0" xfId="80" applyFont="1" applyFill="1" applyAlignment="1">
      <alignment horizontal="left" vertical="center" indent="1"/>
    </xf>
    <xf numFmtId="167" fontId="3" fillId="0" borderId="0" xfId="80" applyNumberFormat="1" applyFont="1" applyFill="1" applyAlignment="1">
      <alignment vertical="center"/>
    </xf>
    <xf numFmtId="164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80" applyNumberFormat="1" applyFont="1" applyFill="1" applyBorder="1" applyAlignment="1">
      <alignment vertical="center"/>
    </xf>
    <xf numFmtId="177" fontId="3" fillId="0" borderId="5" xfId="5" applyNumberFormat="1" applyFont="1" applyFill="1" applyBorder="1" applyAlignment="1">
      <alignment horizontal="right"/>
    </xf>
    <xf numFmtId="177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165" fontId="4" fillId="0" borderId="0" xfId="1" applyNumberFormat="1" applyFont="1" applyFill="1" applyBorder="1"/>
    <xf numFmtId="165" fontId="4" fillId="0" borderId="2" xfId="1" applyNumberFormat="1" applyFont="1" applyFill="1" applyBorder="1"/>
    <xf numFmtId="165" fontId="3" fillId="0" borderId="18" xfId="1" applyNumberFormat="1" applyFont="1" applyFill="1" applyBorder="1"/>
    <xf numFmtId="0" fontId="3" fillId="0" borderId="0" xfId="13" applyFont="1"/>
    <xf numFmtId="167" fontId="3" fillId="0" borderId="0" xfId="5" applyNumberFormat="1" applyFont="1" applyFill="1"/>
    <xf numFmtId="167" fontId="4" fillId="0" borderId="2" xfId="5" applyNumberFormat="1" applyFont="1" applyFill="1" applyBorder="1" applyAlignment="1">
      <alignment horizontal="right"/>
    </xf>
    <xf numFmtId="0" fontId="3" fillId="0" borderId="2" xfId="3" applyFont="1" applyBorder="1"/>
    <xf numFmtId="164" fontId="3" fillId="0" borderId="0" xfId="5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/>
    </xf>
    <xf numFmtId="49" fontId="4" fillId="0" borderId="0" xfId="2" applyNumberFormat="1" applyFont="1" applyAlignment="1">
      <alignment horizontal="left"/>
    </xf>
    <xf numFmtId="165" fontId="4" fillId="0" borderId="0" xfId="2" applyNumberFormat="1" applyFont="1"/>
    <xf numFmtId="0" fontId="4" fillId="0" borderId="0" xfId="2" applyFont="1" applyAlignment="1">
      <alignment horizontal="left" indent="1"/>
    </xf>
    <xf numFmtId="0" fontId="3" fillId="0" borderId="0" xfId="2" applyFont="1" applyAlignment="1">
      <alignment horizontal="center"/>
    </xf>
    <xf numFmtId="49" fontId="3" fillId="0" borderId="0" xfId="2" applyNumberFormat="1" applyFont="1" applyAlignment="1">
      <alignment horizontal="right" vertical="center"/>
    </xf>
    <xf numFmtId="43" fontId="4" fillId="0" borderId="0" xfId="2" applyNumberFormat="1" applyFont="1"/>
    <xf numFmtId="0" fontId="4" fillId="0" borderId="0" xfId="7" applyFont="1" applyAlignment="1">
      <alignment horizontal="left" indent="2"/>
    </xf>
    <xf numFmtId="0" fontId="3" fillId="0" borderId="0" xfId="6" applyFont="1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left" vertical="center" indent="1"/>
    </xf>
    <xf numFmtId="167" fontId="3" fillId="0" borderId="4" xfId="1" applyNumberFormat="1" applyFont="1" applyFill="1" applyBorder="1" applyAlignment="1">
      <alignment vertical="center"/>
    </xf>
    <xf numFmtId="167" fontId="9" fillId="0" borderId="0" xfId="1" applyNumberFormat="1" applyFont="1" applyFill="1"/>
    <xf numFmtId="167" fontId="9" fillId="0" borderId="2" xfId="1" applyNumberFormat="1" applyFont="1" applyFill="1" applyBorder="1"/>
    <xf numFmtId="43" fontId="4" fillId="0" borderId="0" xfId="2" applyNumberFormat="1" applyFont="1" applyAlignment="1">
      <alignment vertical="center"/>
    </xf>
    <xf numFmtId="9" fontId="4" fillId="0" borderId="0" xfId="328" applyFont="1" applyFill="1"/>
    <xf numFmtId="9" fontId="4" fillId="0" borderId="0" xfId="328" applyFont="1" applyFill="1" applyBorder="1"/>
    <xf numFmtId="43" fontId="4" fillId="0" borderId="0" xfId="1" applyFont="1" applyFill="1"/>
    <xf numFmtId="167" fontId="3" fillId="0" borderId="0" xfId="2" applyNumberFormat="1" applyFont="1" applyAlignment="1">
      <alignment vertic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3" fontId="3" fillId="0" borderId="0" xfId="2" applyNumberFormat="1" applyFont="1"/>
    <xf numFmtId="43" fontId="4" fillId="0" borderId="0" xfId="2" applyNumberFormat="1" applyFont="1" applyAlignment="1">
      <alignment horizontal="center"/>
    </xf>
    <xf numFmtId="43" fontId="4" fillId="0" borderId="0" xfId="0" applyNumberFormat="1" applyFont="1" applyAlignment="1">
      <alignment horizontal="center"/>
    </xf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/>
    <xf numFmtId="165" fontId="3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4" fillId="0" borderId="2" xfId="1" applyNumberFormat="1" applyFont="1" applyFill="1" applyBorder="1" applyAlignment="1">
      <alignment vertical="center"/>
    </xf>
    <xf numFmtId="0" fontId="4" fillId="0" borderId="2" xfId="10" applyFont="1" applyBorder="1" applyAlignment="1">
      <alignment horizontal="right"/>
    </xf>
    <xf numFmtId="167" fontId="3" fillId="0" borderId="3" xfId="5" applyNumberFormat="1" applyFont="1" applyFill="1" applyBorder="1" applyAlignment="1">
      <alignment horizontal="right"/>
    </xf>
    <xf numFmtId="43" fontId="3" fillId="0" borderId="0" xfId="1" applyFont="1" applyFill="1"/>
    <xf numFmtId="167" fontId="8" fillId="0" borderId="0" xfId="5" applyNumberFormat="1" applyFont="1" applyFill="1"/>
    <xf numFmtId="164" fontId="4" fillId="0" borderId="0" xfId="5" applyFont="1" applyFill="1" applyBorder="1" applyAlignment="1">
      <alignment horizontal="center" vertical="center"/>
    </xf>
    <xf numFmtId="164" fontId="4" fillId="0" borderId="0" xfId="5" applyFont="1" applyFill="1" applyBorder="1" applyAlignment="1">
      <alignment vertical="center"/>
    </xf>
    <xf numFmtId="43" fontId="9" fillId="0" borderId="2" xfId="1" applyFont="1" applyFill="1" applyBorder="1"/>
    <xf numFmtId="165" fontId="9" fillId="0" borderId="2" xfId="1" applyNumberFormat="1" applyFont="1" applyFill="1" applyBorder="1"/>
    <xf numFmtId="167" fontId="3" fillId="0" borderId="6" xfId="5" applyNumberFormat="1" applyFont="1" applyFill="1" applyBorder="1" applyAlignment="1">
      <alignment horizontal="right" vertical="center"/>
    </xf>
    <xf numFmtId="43" fontId="3" fillId="0" borderId="0" xfId="1" applyFont="1" applyFill="1" applyBorder="1"/>
    <xf numFmtId="0" fontId="4" fillId="0" borderId="3" xfId="4" applyFont="1" applyBorder="1" applyAlignment="1">
      <alignment horizontal="center"/>
    </xf>
    <xf numFmtId="43" fontId="4" fillId="0" borderId="2" xfId="3" applyNumberFormat="1" applyFont="1" applyBorder="1" applyAlignment="1">
      <alignment horizontal="right"/>
    </xf>
    <xf numFmtId="43" fontId="4" fillId="0" borderId="0" xfId="3" applyNumberFormat="1" applyFont="1" applyAlignment="1">
      <alignment horizontal="right"/>
    </xf>
    <xf numFmtId="43" fontId="3" fillId="0" borderId="0" xfId="2" applyNumberFormat="1" applyFont="1" applyAlignment="1">
      <alignment horizontal="right" vertical="center"/>
    </xf>
    <xf numFmtId="0" fontId="4" fillId="0" borderId="2" xfId="168" applyFont="1" applyBorder="1" applyAlignment="1">
      <alignment vertical="center"/>
    </xf>
    <xf numFmtId="0" fontId="4" fillId="0" borderId="2" xfId="3" applyFont="1" applyBorder="1" applyAlignment="1">
      <alignment horizontal="right" vertical="center"/>
    </xf>
    <xf numFmtId="0" fontId="4" fillId="0" borderId="0" xfId="168" applyFont="1" applyAlignment="1">
      <alignment horizontal="center" vertical="center"/>
    </xf>
    <xf numFmtId="167" fontId="3" fillId="0" borderId="4" xfId="5" applyNumberFormat="1" applyFont="1" applyFill="1" applyBorder="1" applyAlignment="1">
      <alignment horizontal="right" vertical="center"/>
    </xf>
    <xf numFmtId="43" fontId="9" fillId="0" borderId="0" xfId="1" applyFont="1" applyFill="1" applyBorder="1"/>
    <xf numFmtId="167" fontId="3" fillId="0" borderId="0" xfId="1" applyNumberFormat="1" applyFont="1" applyFill="1" applyBorder="1"/>
    <xf numFmtId="166" fontId="4" fillId="0" borderId="6" xfId="2" applyNumberFormat="1" applyFont="1" applyBorder="1" applyAlignment="1">
      <alignment horizontal="center"/>
    </xf>
    <xf numFmtId="166" fontId="4" fillId="0" borderId="0" xfId="2" applyNumberFormat="1" applyFont="1" applyAlignment="1">
      <alignment horizontal="center"/>
    </xf>
    <xf numFmtId="167" fontId="4" fillId="0" borderId="0" xfId="168" applyNumberFormat="1" applyFont="1" applyAlignment="1">
      <alignment vertical="center"/>
    </xf>
    <xf numFmtId="0" fontId="3" fillId="0" borderId="0" xfId="10" applyFont="1"/>
    <xf numFmtId="0" fontId="4" fillId="0" borderId="0" xfId="10" applyFont="1"/>
    <xf numFmtId="0" fontId="3" fillId="0" borderId="0" xfId="0" applyFont="1" applyAlignment="1">
      <alignment horizontal="right"/>
    </xf>
    <xf numFmtId="0" fontId="4" fillId="0" borderId="0" xfId="11" applyFont="1"/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centerContinuous"/>
    </xf>
    <xf numFmtId="0" fontId="4" fillId="0" borderId="0" xfId="3" applyFont="1" applyAlignment="1">
      <alignment horizontal="right"/>
    </xf>
    <xf numFmtId="0" fontId="4" fillId="0" borderId="0" xfId="10" applyFont="1" applyAlignment="1">
      <alignment horizontal="center"/>
    </xf>
    <xf numFmtId="2" fontId="4" fillId="0" borderId="0" xfId="11" applyNumberFormat="1" applyFont="1"/>
    <xf numFmtId="40" fontId="4" fillId="0" borderId="0" xfId="11" applyNumberFormat="1" applyFont="1"/>
    <xf numFmtId="0" fontId="3" fillId="0" borderId="0" xfId="11" applyFont="1"/>
    <xf numFmtId="40" fontId="3" fillId="0" borderId="0" xfId="11" applyNumberFormat="1" applyFont="1"/>
    <xf numFmtId="0" fontId="4" fillId="0" borderId="0" xfId="11" applyFont="1" applyAlignment="1">
      <alignment horizontal="left" indent="1"/>
    </xf>
    <xf numFmtId="0" fontId="4" fillId="0" borderId="0" xfId="11" applyFont="1" applyAlignment="1">
      <alignment horizontal="left" indent="2"/>
    </xf>
    <xf numFmtId="167" fontId="3" fillId="0" borderId="0" xfId="11" applyNumberFormat="1" applyFont="1"/>
    <xf numFmtId="169" fontId="4" fillId="0" borderId="0" xfId="11" applyNumberFormat="1" applyFont="1"/>
    <xf numFmtId="167" fontId="8" fillId="0" borderId="0" xfId="4" applyNumberFormat="1" applyFont="1"/>
    <xf numFmtId="165" fontId="9" fillId="0" borderId="0" xfId="1" applyNumberFormat="1" applyFont="1" applyFill="1" applyBorder="1"/>
    <xf numFmtId="0" fontId="4" fillId="0" borderId="0" xfId="10" applyFont="1" applyAlignment="1">
      <alignment horizontal="right"/>
    </xf>
    <xf numFmtId="165" fontId="3" fillId="0" borderId="0" xfId="11" applyNumberFormat="1" applyFont="1"/>
    <xf numFmtId="43" fontId="4" fillId="0" borderId="2" xfId="3" applyNumberFormat="1" applyFont="1" applyBorder="1"/>
    <xf numFmtId="43" fontId="4" fillId="0" borderId="2" xfId="2" applyNumberFormat="1" applyFont="1" applyBorder="1" applyAlignment="1">
      <alignment horizontal="center"/>
    </xf>
    <xf numFmtId="43" fontId="4" fillId="0" borderId="2" xfId="2" applyNumberFormat="1" applyFont="1" applyBorder="1"/>
    <xf numFmtId="43" fontId="4" fillId="0" borderId="0" xfId="4" applyNumberFormat="1" applyFont="1"/>
    <xf numFmtId="165" fontId="4" fillId="0" borderId="0" xfId="4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165" fontId="3" fillId="0" borderId="3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4" xfId="2" applyNumberFormat="1" applyFont="1" applyBorder="1" applyAlignment="1">
      <alignment horizontal="center"/>
    </xf>
    <xf numFmtId="165" fontId="4" fillId="0" borderId="2" xfId="2" applyNumberFormat="1" applyFont="1" applyBorder="1"/>
    <xf numFmtId="165" fontId="3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2" xfId="11" applyFont="1" applyBorder="1" applyAlignment="1">
      <alignment horizontal="center"/>
    </xf>
    <xf numFmtId="43" fontId="4" fillId="0" borderId="6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6" fontId="4" fillId="0" borderId="2" xfId="2" applyNumberFormat="1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9" fontId="4" fillId="0" borderId="2" xfId="7" applyNumberFormat="1" applyFont="1" applyBorder="1" applyAlignment="1">
      <alignment horizontal="center" wrapText="1"/>
    </xf>
    <xf numFmtId="49" fontId="4" fillId="0" borderId="3" xfId="7" applyNumberFormat="1" applyFont="1" applyBorder="1" applyAlignment="1">
      <alignment horizontal="center"/>
    </xf>
    <xf numFmtId="0" fontId="4" fillId="0" borderId="3" xfId="9" applyFont="1" applyBorder="1" applyAlignment="1">
      <alignment horizontal="center" vertical="center"/>
    </xf>
    <xf numFmtId="0" fontId="4" fillId="0" borderId="0" xfId="9" applyFont="1" applyAlignment="1">
      <alignment horizontal="center" wrapText="1"/>
    </xf>
    <xf numFmtId="0" fontId="4" fillId="0" borderId="2" xfId="9" applyFont="1" applyBorder="1" applyAlignment="1">
      <alignment horizontal="center" wrapText="1"/>
    </xf>
  </cellXfs>
  <cellStyles count="329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6000000}"/>
    <cellStyle name="Comma 10 2" xfId="70" xr:uid="{00000000-0005-0000-0000-000037000000}"/>
    <cellStyle name="Comma 11" xfId="71" xr:uid="{00000000-0005-0000-0000-000038000000}"/>
    <cellStyle name="Comma 12" xfId="72" xr:uid="{00000000-0005-0000-0000-000039000000}"/>
    <cellStyle name="Comma 12 13" xfId="73" xr:uid="{00000000-0005-0000-0000-00003A000000}"/>
    <cellStyle name="Comma 12 2" xfId="74" xr:uid="{00000000-0005-0000-0000-00003B000000}"/>
    <cellStyle name="Comma 13" xfId="75" xr:uid="{00000000-0005-0000-0000-00003C000000}"/>
    <cellStyle name="Comma 13 2" xfId="76" xr:uid="{00000000-0005-0000-0000-00003D000000}"/>
    <cellStyle name="Comma 14" xfId="77" xr:uid="{00000000-0005-0000-0000-00003E000000}"/>
    <cellStyle name="Comma 14 5" xfId="5" xr:uid="{00000000-0005-0000-0000-00003F000000}"/>
    <cellStyle name="Comma 2" xfId="78" xr:uid="{00000000-0005-0000-0000-000040000000}"/>
    <cellStyle name="Comma 2 2" xfId="79" xr:uid="{00000000-0005-0000-0000-000041000000}"/>
    <cellStyle name="Comma 2 2 2" xfId="80" xr:uid="{00000000-0005-0000-0000-000042000000}"/>
    <cellStyle name="Comma 2 3" xfId="81" xr:uid="{00000000-0005-0000-0000-000043000000}"/>
    <cellStyle name="Comma 2 4" xfId="82" xr:uid="{00000000-0005-0000-0000-000044000000}"/>
    <cellStyle name="Comma 2 5" xfId="83" xr:uid="{00000000-0005-0000-0000-000045000000}"/>
    <cellStyle name="Comma 3" xfId="84" xr:uid="{00000000-0005-0000-0000-000046000000}"/>
    <cellStyle name="Comma 3 2" xfId="85" xr:uid="{00000000-0005-0000-0000-000047000000}"/>
    <cellStyle name="Comma 3 3" xfId="86" xr:uid="{00000000-0005-0000-0000-000048000000}"/>
    <cellStyle name="Comma 3 4" xfId="87" xr:uid="{00000000-0005-0000-0000-000049000000}"/>
    <cellStyle name="Comma 3 5" xfId="88" xr:uid="{00000000-0005-0000-0000-00004A000000}"/>
    <cellStyle name="Comma 4" xfId="89" xr:uid="{00000000-0005-0000-0000-00004B000000}"/>
    <cellStyle name="Comma 4 2" xfId="90" xr:uid="{00000000-0005-0000-0000-00004C000000}"/>
    <cellStyle name="Comma 4 3" xfId="91" xr:uid="{00000000-0005-0000-0000-00004D000000}"/>
    <cellStyle name="Comma 4 4" xfId="92" xr:uid="{00000000-0005-0000-0000-00004E000000}"/>
    <cellStyle name="Comma 4 5" xfId="93" xr:uid="{00000000-0005-0000-0000-00004F000000}"/>
    <cellStyle name="Comma 5" xfId="94" xr:uid="{00000000-0005-0000-0000-000050000000}"/>
    <cellStyle name="Comma 5 2" xfId="95" xr:uid="{00000000-0005-0000-0000-000051000000}"/>
    <cellStyle name="Comma 5 3" xfId="96" xr:uid="{00000000-0005-0000-0000-000052000000}"/>
    <cellStyle name="Comma 5 3 2" xfId="97" xr:uid="{00000000-0005-0000-0000-000053000000}"/>
    <cellStyle name="Comma 5 4" xfId="98" xr:uid="{00000000-0005-0000-0000-000054000000}"/>
    <cellStyle name="Comma 5 5" xfId="99" xr:uid="{00000000-0005-0000-0000-000055000000}"/>
    <cellStyle name="Comma 6" xfId="100" xr:uid="{00000000-0005-0000-0000-000056000000}"/>
    <cellStyle name="Comma 6 2" xfId="101" xr:uid="{00000000-0005-0000-0000-000057000000}"/>
    <cellStyle name="Comma 6 2 2" xfId="102" xr:uid="{00000000-0005-0000-0000-000058000000}"/>
    <cellStyle name="Comma 6 2 3" xfId="103" xr:uid="{00000000-0005-0000-0000-000059000000}"/>
    <cellStyle name="Comma 6 2 4" xfId="104" xr:uid="{00000000-0005-0000-0000-00005A000000}"/>
    <cellStyle name="Comma 6 3" xfId="105" xr:uid="{00000000-0005-0000-0000-00005B000000}"/>
    <cellStyle name="Comma 6 3 2" xfId="106" xr:uid="{00000000-0005-0000-0000-00005C000000}"/>
    <cellStyle name="Comma 6 4" xfId="107" xr:uid="{00000000-0005-0000-0000-00005D000000}"/>
    <cellStyle name="Comma 6 5" xfId="108" xr:uid="{00000000-0005-0000-0000-00005E000000}"/>
    <cellStyle name="Comma 7" xfId="109" xr:uid="{00000000-0005-0000-0000-00005F000000}"/>
    <cellStyle name="Comma 7 2" xfId="110" xr:uid="{00000000-0005-0000-0000-000060000000}"/>
    <cellStyle name="Comma 79" xfId="111" xr:uid="{00000000-0005-0000-0000-000061000000}"/>
    <cellStyle name="Comma 8" xfId="112" xr:uid="{00000000-0005-0000-0000-000062000000}"/>
    <cellStyle name="Comma 9" xfId="113" xr:uid="{00000000-0005-0000-0000-000063000000}"/>
    <cellStyle name="Comma 9 2" xfId="114" xr:uid="{00000000-0005-0000-0000-000064000000}"/>
    <cellStyle name="comma zerodec" xfId="115" xr:uid="{00000000-0005-0000-0000-000065000000}"/>
    <cellStyle name="comma zerodec 2" xfId="116" xr:uid="{00000000-0005-0000-0000-000066000000}"/>
    <cellStyle name="comma zerodec 3" xfId="117" xr:uid="{00000000-0005-0000-0000-000067000000}"/>
    <cellStyle name="comma zerodec 4" xfId="118" xr:uid="{00000000-0005-0000-0000-000068000000}"/>
    <cellStyle name="comma zerodec 5" xfId="119" xr:uid="{00000000-0005-0000-0000-000069000000}"/>
    <cellStyle name="Comma_BWG_FS_07_T2 2" xfId="8" xr:uid="{00000000-0005-0000-0000-00006A000000}"/>
    <cellStyle name="Comma_BWG_YE'06_T2" xfId="14" xr:uid="{00000000-0005-0000-0000-00006B000000}"/>
    <cellStyle name="Currency1" xfId="120" xr:uid="{00000000-0005-0000-0000-00006C000000}"/>
    <cellStyle name="Currency1 2" xfId="121" xr:uid="{00000000-0005-0000-0000-00006D000000}"/>
    <cellStyle name="Currency1 3" xfId="122" xr:uid="{00000000-0005-0000-0000-00006E000000}"/>
    <cellStyle name="Currency1 4" xfId="123" xr:uid="{00000000-0005-0000-0000-00006F000000}"/>
    <cellStyle name="Currency1 5" xfId="124" xr:uid="{00000000-0005-0000-0000-000070000000}"/>
    <cellStyle name="Dollar (zero dec)" xfId="125" xr:uid="{00000000-0005-0000-0000-000071000000}"/>
    <cellStyle name="Dollar (zero dec) 2" xfId="126" xr:uid="{00000000-0005-0000-0000-000072000000}"/>
    <cellStyle name="Dollar (zero dec) 3" xfId="127" xr:uid="{00000000-0005-0000-0000-000073000000}"/>
    <cellStyle name="Dollar (zero dec) 4" xfId="128" xr:uid="{00000000-0005-0000-0000-000074000000}"/>
    <cellStyle name="Dollar (zero dec) 5" xfId="129" xr:uid="{00000000-0005-0000-0000-000075000000}"/>
    <cellStyle name="Excel Built-in Normal" xfId="130" xr:uid="{00000000-0005-0000-0000-000076000000}"/>
    <cellStyle name="Explanatory Text" xfId="131" xr:uid="{00000000-0005-0000-0000-000077000000}"/>
    <cellStyle name="Explanatory Text 2" xfId="132" xr:uid="{00000000-0005-0000-0000-000078000000}"/>
    <cellStyle name="Good" xfId="133" xr:uid="{00000000-0005-0000-0000-000079000000}"/>
    <cellStyle name="Good 2" xfId="134" xr:uid="{00000000-0005-0000-0000-00007A000000}"/>
    <cellStyle name="Grey" xfId="135" xr:uid="{00000000-0005-0000-0000-00007B000000}"/>
    <cellStyle name="Heading 1" xfId="136" xr:uid="{00000000-0005-0000-0000-00007C000000}"/>
    <cellStyle name="Heading 1 2" xfId="137" xr:uid="{00000000-0005-0000-0000-00007D000000}"/>
    <cellStyle name="Heading 2" xfId="138" xr:uid="{00000000-0005-0000-0000-00007E000000}"/>
    <cellStyle name="Heading 2 2" xfId="139" xr:uid="{00000000-0005-0000-0000-00007F000000}"/>
    <cellStyle name="Heading 3" xfId="140" xr:uid="{00000000-0005-0000-0000-000080000000}"/>
    <cellStyle name="Heading 3 2" xfId="141" xr:uid="{00000000-0005-0000-0000-000081000000}"/>
    <cellStyle name="Heading 4" xfId="142" xr:uid="{00000000-0005-0000-0000-000082000000}"/>
    <cellStyle name="Heading 4 2" xfId="143" xr:uid="{00000000-0005-0000-0000-000083000000}"/>
    <cellStyle name="Hyperlink 2" xfId="144" xr:uid="{00000000-0005-0000-0000-000084000000}"/>
    <cellStyle name="Input" xfId="145" xr:uid="{00000000-0005-0000-0000-000085000000}"/>
    <cellStyle name="Input [yellow]" xfId="146" xr:uid="{00000000-0005-0000-0000-000086000000}"/>
    <cellStyle name="Input 2" xfId="147" xr:uid="{00000000-0005-0000-0000-000087000000}"/>
    <cellStyle name="Input 3" xfId="148" xr:uid="{00000000-0005-0000-0000-000088000000}"/>
    <cellStyle name="Linked Cell" xfId="149" xr:uid="{00000000-0005-0000-0000-000089000000}"/>
    <cellStyle name="Linked Cell 2" xfId="150" xr:uid="{00000000-0005-0000-0000-00008A000000}"/>
    <cellStyle name="Neutral" xfId="151" xr:uid="{00000000-0005-0000-0000-00008B000000}"/>
    <cellStyle name="Neutral 2" xfId="152" xr:uid="{00000000-0005-0000-0000-00008C000000}"/>
    <cellStyle name="no dec" xfId="153" xr:uid="{00000000-0005-0000-0000-00008D000000}"/>
    <cellStyle name="Normal" xfId="0" builtinId="0"/>
    <cellStyle name="Normal - Style1" xfId="154" xr:uid="{00000000-0005-0000-0000-00008E000000}"/>
    <cellStyle name="Normal - Style1 2" xfId="155" xr:uid="{00000000-0005-0000-0000-00008F000000}"/>
    <cellStyle name="Normal - Style1 2 2" xfId="156" xr:uid="{00000000-0005-0000-0000-000090000000}"/>
    <cellStyle name="Normal - Style1 2 3" xfId="157" xr:uid="{00000000-0005-0000-0000-000091000000}"/>
    <cellStyle name="Normal - Style1 2 4" xfId="158" xr:uid="{00000000-0005-0000-0000-000092000000}"/>
    <cellStyle name="Normal - Style1 3" xfId="159" xr:uid="{00000000-0005-0000-0000-000093000000}"/>
    <cellStyle name="Normal - Style1 4" xfId="160" xr:uid="{00000000-0005-0000-0000-000094000000}"/>
    <cellStyle name="Normal 10" xfId="161" xr:uid="{00000000-0005-0000-0000-000095000000}"/>
    <cellStyle name="Normal 10 3" xfId="162" xr:uid="{00000000-0005-0000-0000-000096000000}"/>
    <cellStyle name="Normal 11" xfId="163" xr:uid="{00000000-0005-0000-0000-000097000000}"/>
    <cellStyle name="Normal 111" xfId="164" xr:uid="{00000000-0005-0000-0000-000098000000}"/>
    <cellStyle name="Normal 12" xfId="165" xr:uid="{00000000-0005-0000-0000-000099000000}"/>
    <cellStyle name="Normal 13" xfId="166" xr:uid="{00000000-0005-0000-0000-00009A000000}"/>
    <cellStyle name="Normal 139" xfId="4" xr:uid="{00000000-0005-0000-0000-00009B000000}"/>
    <cellStyle name="Normal 14" xfId="167" xr:uid="{00000000-0005-0000-0000-00009C000000}"/>
    <cellStyle name="Normal 140" xfId="10" xr:uid="{00000000-0005-0000-0000-00009D000000}"/>
    <cellStyle name="Normal 141" xfId="13" xr:uid="{00000000-0005-0000-0000-00009E000000}"/>
    <cellStyle name="Normal 142" xfId="12" xr:uid="{00000000-0005-0000-0000-00009F000000}"/>
    <cellStyle name="Normal 143" xfId="168" xr:uid="{00000000-0005-0000-0000-0000A0000000}"/>
    <cellStyle name="Normal 15" xfId="169" xr:uid="{00000000-0005-0000-0000-0000A1000000}"/>
    <cellStyle name="Normal 16" xfId="170" xr:uid="{00000000-0005-0000-0000-0000A2000000}"/>
    <cellStyle name="Normal 17" xfId="171" xr:uid="{00000000-0005-0000-0000-0000A3000000}"/>
    <cellStyle name="Normal 18" xfId="172" xr:uid="{00000000-0005-0000-0000-0000A4000000}"/>
    <cellStyle name="Normal 19" xfId="173" xr:uid="{00000000-0005-0000-0000-0000A5000000}"/>
    <cellStyle name="Normal 2" xfId="174" xr:uid="{00000000-0005-0000-0000-0000A6000000}"/>
    <cellStyle name="Normal 2 16" xfId="175" xr:uid="{00000000-0005-0000-0000-0000A7000000}"/>
    <cellStyle name="Normal 2 2" xfId="176" xr:uid="{00000000-0005-0000-0000-0000A8000000}"/>
    <cellStyle name="Normal 2 2 2" xfId="177" xr:uid="{00000000-0005-0000-0000-0000A9000000}"/>
    <cellStyle name="Normal 2 2 3" xfId="178" xr:uid="{00000000-0005-0000-0000-0000AA000000}"/>
    <cellStyle name="Normal 2 2 4" xfId="179" xr:uid="{00000000-0005-0000-0000-0000AB000000}"/>
    <cellStyle name="Normal 2 3" xfId="9" xr:uid="{00000000-0005-0000-0000-0000AC000000}"/>
    <cellStyle name="Normal 2 4" xfId="180" xr:uid="{00000000-0005-0000-0000-0000AD000000}"/>
    <cellStyle name="Normal 2 5" xfId="181" xr:uid="{00000000-0005-0000-0000-0000AE000000}"/>
    <cellStyle name="Normal 20" xfId="182" xr:uid="{00000000-0005-0000-0000-0000AF000000}"/>
    <cellStyle name="Normal 21" xfId="183" xr:uid="{00000000-0005-0000-0000-0000B0000000}"/>
    <cellStyle name="Normal 22" xfId="184" xr:uid="{00000000-0005-0000-0000-0000B1000000}"/>
    <cellStyle name="Normal 23" xfId="185" xr:uid="{00000000-0005-0000-0000-0000B2000000}"/>
    <cellStyle name="Normal 24" xfId="186" xr:uid="{00000000-0005-0000-0000-0000B3000000}"/>
    <cellStyle name="Normal 25" xfId="187" xr:uid="{00000000-0005-0000-0000-0000B4000000}"/>
    <cellStyle name="Normal 26" xfId="188" xr:uid="{00000000-0005-0000-0000-0000B5000000}"/>
    <cellStyle name="Normal 27" xfId="189" xr:uid="{00000000-0005-0000-0000-0000B6000000}"/>
    <cellStyle name="Normal 28" xfId="190" xr:uid="{00000000-0005-0000-0000-0000B7000000}"/>
    <cellStyle name="Normal 29" xfId="191" xr:uid="{00000000-0005-0000-0000-0000B8000000}"/>
    <cellStyle name="Normal 3" xfId="192" xr:uid="{00000000-0005-0000-0000-0000B9000000}"/>
    <cellStyle name="Normal 3 2" xfId="193" xr:uid="{00000000-0005-0000-0000-0000BA000000}"/>
    <cellStyle name="Normal 3 2 2" xfId="194" xr:uid="{00000000-0005-0000-0000-0000BB000000}"/>
    <cellStyle name="Normal 3 2 3" xfId="195" xr:uid="{00000000-0005-0000-0000-0000BC000000}"/>
    <cellStyle name="Normal 3 2 4" xfId="196" xr:uid="{00000000-0005-0000-0000-0000BD000000}"/>
    <cellStyle name="Normal 3 3" xfId="197" xr:uid="{00000000-0005-0000-0000-0000BE000000}"/>
    <cellStyle name="Normal 3 4" xfId="198" xr:uid="{00000000-0005-0000-0000-0000BF000000}"/>
    <cellStyle name="Normal 3 5" xfId="199" xr:uid="{00000000-0005-0000-0000-0000C0000000}"/>
    <cellStyle name="Normal 3 6" xfId="200" xr:uid="{00000000-0005-0000-0000-0000C1000000}"/>
    <cellStyle name="Normal 30" xfId="201" xr:uid="{00000000-0005-0000-0000-0000C2000000}"/>
    <cellStyle name="Normal 31" xfId="202" xr:uid="{00000000-0005-0000-0000-0000C3000000}"/>
    <cellStyle name="Normal 32" xfId="203" xr:uid="{00000000-0005-0000-0000-0000C4000000}"/>
    <cellStyle name="Normal 33" xfId="204" xr:uid="{00000000-0005-0000-0000-0000C5000000}"/>
    <cellStyle name="Normal 34" xfId="205" xr:uid="{00000000-0005-0000-0000-0000C6000000}"/>
    <cellStyle name="Normal 35" xfId="206" xr:uid="{00000000-0005-0000-0000-0000C7000000}"/>
    <cellStyle name="Normal 36" xfId="207" xr:uid="{00000000-0005-0000-0000-0000C8000000}"/>
    <cellStyle name="Normal 37" xfId="208" xr:uid="{00000000-0005-0000-0000-0000C9000000}"/>
    <cellStyle name="Normal 38" xfId="209" xr:uid="{00000000-0005-0000-0000-0000CA000000}"/>
    <cellStyle name="Normal 39" xfId="210" xr:uid="{00000000-0005-0000-0000-0000CB000000}"/>
    <cellStyle name="Normal 4" xfId="211" xr:uid="{00000000-0005-0000-0000-0000CC000000}"/>
    <cellStyle name="Normal 4 2" xfId="212" xr:uid="{00000000-0005-0000-0000-0000CD000000}"/>
    <cellStyle name="Normal 4 3" xfId="213" xr:uid="{00000000-0005-0000-0000-0000CE000000}"/>
    <cellStyle name="Normal 4 4" xfId="214" xr:uid="{00000000-0005-0000-0000-0000CF000000}"/>
    <cellStyle name="Normal 4 5" xfId="215" xr:uid="{00000000-0005-0000-0000-0000D0000000}"/>
    <cellStyle name="Normal 40" xfId="216" xr:uid="{00000000-0005-0000-0000-0000D1000000}"/>
    <cellStyle name="Normal 41" xfId="217" xr:uid="{00000000-0005-0000-0000-0000D2000000}"/>
    <cellStyle name="Normal 42" xfId="218" xr:uid="{00000000-0005-0000-0000-0000D3000000}"/>
    <cellStyle name="Normal 43" xfId="219" xr:uid="{00000000-0005-0000-0000-0000D4000000}"/>
    <cellStyle name="Normal 44" xfId="220" xr:uid="{00000000-0005-0000-0000-0000D5000000}"/>
    <cellStyle name="Normal 45" xfId="221" xr:uid="{00000000-0005-0000-0000-0000D6000000}"/>
    <cellStyle name="Normal 46" xfId="222" xr:uid="{00000000-0005-0000-0000-0000D7000000}"/>
    <cellStyle name="Normal 47" xfId="223" xr:uid="{00000000-0005-0000-0000-0000D8000000}"/>
    <cellStyle name="Normal 48" xfId="224" xr:uid="{00000000-0005-0000-0000-0000D9000000}"/>
    <cellStyle name="Normal 49" xfId="225" xr:uid="{00000000-0005-0000-0000-0000DA000000}"/>
    <cellStyle name="Normal 5" xfId="226" xr:uid="{00000000-0005-0000-0000-0000DB000000}"/>
    <cellStyle name="Normal 5 2" xfId="227" xr:uid="{00000000-0005-0000-0000-0000DC000000}"/>
    <cellStyle name="Normal 5 3" xfId="228" xr:uid="{00000000-0005-0000-0000-0000DD000000}"/>
    <cellStyle name="Normal 5 4" xfId="229" xr:uid="{00000000-0005-0000-0000-0000DE000000}"/>
    <cellStyle name="Normal 50" xfId="230" xr:uid="{00000000-0005-0000-0000-0000DF000000}"/>
    <cellStyle name="Normal 51" xfId="231" xr:uid="{00000000-0005-0000-0000-0000E0000000}"/>
    <cellStyle name="Normal 52" xfId="232" xr:uid="{00000000-0005-0000-0000-0000E1000000}"/>
    <cellStyle name="Normal 6" xfId="233" xr:uid="{00000000-0005-0000-0000-0000E2000000}"/>
    <cellStyle name="Normal 6 2" xfId="234" xr:uid="{00000000-0005-0000-0000-0000E3000000}"/>
    <cellStyle name="Normal 6 3" xfId="235" xr:uid="{00000000-0005-0000-0000-0000E4000000}"/>
    <cellStyle name="Normal 6 4" xfId="236" xr:uid="{00000000-0005-0000-0000-0000E5000000}"/>
    <cellStyle name="Normal 7" xfId="237" xr:uid="{00000000-0005-0000-0000-0000E6000000}"/>
    <cellStyle name="Normal 7 2" xfId="238" xr:uid="{00000000-0005-0000-0000-0000E7000000}"/>
    <cellStyle name="Normal 8" xfId="239" xr:uid="{00000000-0005-0000-0000-0000E8000000}"/>
    <cellStyle name="Normal 8 2" xfId="240" xr:uid="{00000000-0005-0000-0000-0000E9000000}"/>
    <cellStyle name="Normal 8 2 2" xfId="241" xr:uid="{00000000-0005-0000-0000-0000EA000000}"/>
    <cellStyle name="Normal 8 3" xfId="242" xr:uid="{00000000-0005-0000-0000-0000EB000000}"/>
    <cellStyle name="Normal 9" xfId="243" xr:uid="{00000000-0005-0000-0000-0000EC000000}"/>
    <cellStyle name="Normal 99" xfId="244" xr:uid="{00000000-0005-0000-0000-0000ED000000}"/>
    <cellStyle name="Normal_BWG_FS_07_T2 2" xfId="2" xr:uid="{00000000-0005-0000-0000-0000EE000000}"/>
    <cellStyle name="Normal_BWG_FS_07_T2_BWG_Lead_Sheet_Q2'53 up 03-06-53" xfId="11" xr:uid="{00000000-0005-0000-0000-0000EF000000}"/>
    <cellStyle name="Normal_BWG_YE'06_T2 2" xfId="3" xr:uid="{00000000-0005-0000-0000-0000F1000000}"/>
    <cellStyle name="Normal_BWGT2" xfId="6" xr:uid="{00000000-0005-0000-0000-0000F2000000}"/>
    <cellStyle name="Normal_BWGT2 2" xfId="7" xr:uid="{00000000-0005-0000-0000-0000F3000000}"/>
    <cellStyle name="Note" xfId="245" xr:uid="{00000000-0005-0000-0000-0000F4000000}"/>
    <cellStyle name="Note 2" xfId="246" xr:uid="{00000000-0005-0000-0000-0000F5000000}"/>
    <cellStyle name="oft Excel]_x000d__x000a_Comment=The open=/f lines load custom functions into the Paste Function list._x000d__x000a_Maximized=3_x000d__x000a_Basics=1_x000d__x000a_A" xfId="247" xr:uid="{00000000-0005-0000-0000-0000F6000000}"/>
    <cellStyle name="Output" xfId="248" xr:uid="{00000000-0005-0000-0000-0000F7000000}"/>
    <cellStyle name="Output 2" xfId="249" xr:uid="{00000000-0005-0000-0000-0000F8000000}"/>
    <cellStyle name="Percent" xfId="328" builtinId="5"/>
    <cellStyle name="Percent [2]" xfId="250" xr:uid="{00000000-0005-0000-0000-0000F9000000}"/>
    <cellStyle name="Percent 2" xfId="251" xr:uid="{00000000-0005-0000-0000-0000FA000000}"/>
    <cellStyle name="Percent 2 2" xfId="252" xr:uid="{00000000-0005-0000-0000-0000FB000000}"/>
    <cellStyle name="Percent 2 2 2" xfId="253" xr:uid="{00000000-0005-0000-0000-0000FC000000}"/>
    <cellStyle name="Percent 2 3" xfId="254" xr:uid="{00000000-0005-0000-0000-0000FD000000}"/>
    <cellStyle name="Percent 3" xfId="255" xr:uid="{00000000-0005-0000-0000-0000FE000000}"/>
    <cellStyle name="Percent 4" xfId="256" xr:uid="{00000000-0005-0000-0000-0000FF000000}"/>
    <cellStyle name="Percent 5" xfId="257" xr:uid="{00000000-0005-0000-0000-000000010000}"/>
    <cellStyle name="Percent 6" xfId="258" xr:uid="{00000000-0005-0000-0000-000001010000}"/>
    <cellStyle name="Quantity" xfId="259" xr:uid="{00000000-0005-0000-0000-000002010000}"/>
    <cellStyle name="Quantity 2" xfId="260" xr:uid="{00000000-0005-0000-0000-000003010000}"/>
    <cellStyle name="Quantity 3" xfId="261" xr:uid="{00000000-0005-0000-0000-000004010000}"/>
    <cellStyle name="Quantity 4" xfId="262" xr:uid="{00000000-0005-0000-0000-000005010000}"/>
    <cellStyle name="Title" xfId="263" xr:uid="{00000000-0005-0000-0000-000006010000}"/>
    <cellStyle name="Title 2" xfId="264" xr:uid="{00000000-0005-0000-0000-000007010000}"/>
    <cellStyle name="Total" xfId="265" xr:uid="{00000000-0005-0000-0000-000008010000}"/>
    <cellStyle name="Total 2" xfId="266" xr:uid="{00000000-0005-0000-0000-000009010000}"/>
    <cellStyle name="Warning Text" xfId="267" xr:uid="{00000000-0005-0000-0000-00000A010000}"/>
    <cellStyle name="Warning Text 2" xfId="268" xr:uid="{00000000-0005-0000-0000-00000B010000}"/>
    <cellStyle name="เครื่องหมายจุลภาค 10" xfId="269" xr:uid="{00000000-0005-0000-0000-00000D010000}"/>
    <cellStyle name="เครื่องหมายจุลภาค 2" xfId="270" xr:uid="{00000000-0005-0000-0000-00000E010000}"/>
    <cellStyle name="เครื่องหมายจุลภาค 2 2" xfId="271" xr:uid="{00000000-0005-0000-0000-00000F010000}"/>
    <cellStyle name="เครื่องหมายจุลภาค 2 3" xfId="272" xr:uid="{00000000-0005-0000-0000-000010010000}"/>
    <cellStyle name="เครื่องหมายจุลภาค 2 4" xfId="273" xr:uid="{00000000-0005-0000-0000-000011010000}"/>
    <cellStyle name="เครื่องหมายจุลภาค 2 5" xfId="274" xr:uid="{00000000-0005-0000-0000-000012010000}"/>
    <cellStyle name="เครื่องหมายจุลภาค 3" xfId="275" xr:uid="{00000000-0005-0000-0000-000013010000}"/>
    <cellStyle name="เครื่องหมายจุลภาค 3 2" xfId="276" xr:uid="{00000000-0005-0000-0000-000014010000}"/>
    <cellStyle name="เครื่องหมายจุลภาค 3 3" xfId="277" xr:uid="{00000000-0005-0000-0000-000015010000}"/>
    <cellStyle name="เครื่องหมายจุลภาค 3 4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4" xfId="282" xr:uid="{00000000-0005-0000-0000-00001A010000}"/>
    <cellStyle name="เครื่องหมายจุลภาค 5" xfId="283" xr:uid="{00000000-0005-0000-0000-00001B010000}"/>
    <cellStyle name="เครื่องหมายจุลภาค 5 2" xfId="284" xr:uid="{00000000-0005-0000-0000-00001C010000}"/>
    <cellStyle name="เครื่องหมายจุลภาค 5 3" xfId="285" xr:uid="{00000000-0005-0000-0000-00001D010000}"/>
    <cellStyle name="เครื่องหมายจุลภาค 5 4" xfId="286" xr:uid="{00000000-0005-0000-0000-00001E010000}"/>
    <cellStyle name="เครื่องหมายจุลภาค 6" xfId="287" xr:uid="{00000000-0005-0000-0000-00001F010000}"/>
    <cellStyle name="เครื่องหมายจุลภาค 6 2" xfId="288" xr:uid="{00000000-0005-0000-0000-000020010000}"/>
    <cellStyle name="เครื่องหมายจุลภาค 6 2 2" xfId="289" xr:uid="{00000000-0005-0000-0000-000021010000}"/>
    <cellStyle name="เครื่องหมายจุลภาค 6 3" xfId="290" xr:uid="{00000000-0005-0000-0000-000022010000}"/>
    <cellStyle name="เครื่องหมายจุลภาค 6 4" xfId="291" xr:uid="{00000000-0005-0000-0000-000023010000}"/>
    <cellStyle name="เครื่องหมายจุลภาค 7" xfId="292" xr:uid="{00000000-0005-0000-0000-000024010000}"/>
    <cellStyle name="เครื่องหมายจุลภาค 7 2" xfId="293" xr:uid="{00000000-0005-0000-0000-000025010000}"/>
    <cellStyle name="เครื่องหมายจุลภาค 8" xfId="294" xr:uid="{00000000-0005-0000-0000-000026010000}"/>
    <cellStyle name="เครื่องหมายจุลภาค 8 2" xfId="295" xr:uid="{00000000-0005-0000-0000-000027010000}"/>
    <cellStyle name="ปกติ 2" xfId="296" xr:uid="{00000000-0005-0000-0000-000029010000}"/>
    <cellStyle name="ปกติ 2 2" xfId="297" xr:uid="{00000000-0005-0000-0000-00002A010000}"/>
    <cellStyle name="ปกติ 2 3" xfId="298" xr:uid="{00000000-0005-0000-0000-00002B010000}"/>
    <cellStyle name="ปกติ 2 4" xfId="299" xr:uid="{00000000-0005-0000-0000-00002C010000}"/>
    <cellStyle name="ปกติ 2 5" xfId="300" xr:uid="{00000000-0005-0000-0000-00002D010000}"/>
    <cellStyle name="ปกติ 3" xfId="301" xr:uid="{00000000-0005-0000-0000-00002E010000}"/>
    <cellStyle name="ปกติ 3 2" xfId="302" xr:uid="{00000000-0005-0000-0000-00002F010000}"/>
    <cellStyle name="ปกติ 3 3" xfId="303" xr:uid="{00000000-0005-0000-0000-000030010000}"/>
    <cellStyle name="ปกติ 3 4" xfId="304" xr:uid="{00000000-0005-0000-0000-000031010000}"/>
    <cellStyle name="ปกติ 3 5" xfId="305" xr:uid="{00000000-0005-0000-0000-000032010000}"/>
    <cellStyle name="ปกติ 4" xfId="306" xr:uid="{00000000-0005-0000-0000-000033010000}"/>
    <cellStyle name="ปกติ 4 2" xfId="307" xr:uid="{00000000-0005-0000-0000-000034010000}"/>
    <cellStyle name="ปกติ 4 3" xfId="308" xr:uid="{00000000-0005-0000-0000-000035010000}"/>
    <cellStyle name="ปกติ 4 4" xfId="309" xr:uid="{00000000-0005-0000-0000-000036010000}"/>
    <cellStyle name="ปกติ 4 5" xfId="310" xr:uid="{00000000-0005-0000-0000-000037010000}"/>
    <cellStyle name="ปกติ 5" xfId="311" xr:uid="{00000000-0005-0000-0000-000038010000}"/>
    <cellStyle name="ปกติ 5 2" xfId="312" xr:uid="{00000000-0005-0000-0000-000039010000}"/>
    <cellStyle name="ปกติ 6" xfId="313" xr:uid="{00000000-0005-0000-0000-00003A010000}"/>
    <cellStyle name="ปกติ 6 2" xfId="314" xr:uid="{00000000-0005-0000-0000-00003B010000}"/>
    <cellStyle name="ปกติ 6 3" xfId="315" xr:uid="{00000000-0005-0000-0000-00003C010000}"/>
    <cellStyle name="ปกติ 6 4" xfId="316" xr:uid="{00000000-0005-0000-0000-00003D010000}"/>
    <cellStyle name="ปกติ 69" xfId="317" xr:uid="{00000000-0005-0000-0000-00003E010000}"/>
    <cellStyle name="ปกติ 7" xfId="318" xr:uid="{00000000-0005-0000-0000-00003F010000}"/>
    <cellStyle name="ปกติ 71" xfId="319" xr:uid="{00000000-0005-0000-0000-000040010000}"/>
    <cellStyle name="ปกติ 8" xfId="320" xr:uid="{00000000-0005-0000-0000-000041010000}"/>
    <cellStyle name="ปกติ 9" xfId="321" xr:uid="{00000000-0005-0000-0000-000042010000}"/>
    <cellStyle name="เปอร์เซ็นต์ 2" xfId="322" xr:uid="{00000000-0005-0000-0000-000044010000}"/>
    <cellStyle name="เปอร์เซ็นต์ 2 2" xfId="323" xr:uid="{00000000-0005-0000-0000-000045010000}"/>
    <cellStyle name="เปอร์เซ็นต์ 3" xfId="324" xr:uid="{00000000-0005-0000-0000-000046010000}"/>
    <cellStyle name="หมายเหตุ 2" xfId="325" xr:uid="{00000000-0005-0000-0000-000047010000}"/>
    <cellStyle name="หมายเหตุ 2 2" xfId="326" xr:uid="{00000000-0005-0000-0000-000048010000}"/>
    <cellStyle name="หมายเหตุ 3" xfId="327" xr:uid="{00000000-0005-0000-0000-00004901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EXCEL/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SAA.B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รวมราคาทั้งสิ้น"/>
      <sheetName val="코드관리"/>
      <sheetName val="Interial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zoomScale="80" zoomScaleNormal="80" zoomScaleSheetLayoutView="75" zoomScalePageLayoutView="90" workbookViewId="0"/>
  </sheetViews>
  <sheetFormatPr defaultColWidth="9.109375" defaultRowHeight="21" customHeight="1"/>
  <cols>
    <col min="1" max="1" width="49.109375" style="99" customWidth="1"/>
    <col min="2" max="2" width="7.5546875" style="100" customWidth="1"/>
    <col min="3" max="3" width="1.33203125" style="100" customWidth="1"/>
    <col min="4" max="4" width="14.5546875" style="129" customWidth="1"/>
    <col min="5" max="5" width="1.33203125" style="129" customWidth="1"/>
    <col min="6" max="6" width="14.5546875" style="129" customWidth="1"/>
    <col min="7" max="7" width="1.33203125" style="129" customWidth="1"/>
    <col min="8" max="8" width="14.5546875" style="107" customWidth="1"/>
    <col min="9" max="9" width="1.33203125" style="107" customWidth="1"/>
    <col min="10" max="10" width="14.5546875" style="107" customWidth="1"/>
    <col min="11" max="11" width="1.44140625" style="99" customWidth="1"/>
    <col min="12" max="16384" width="9.109375" style="99"/>
  </cols>
  <sheetData>
    <row r="1" spans="1:12" ht="21" customHeight="1">
      <c r="A1" s="1" t="s">
        <v>0</v>
      </c>
      <c r="B1" s="1"/>
      <c r="C1" s="1"/>
      <c r="D1" s="128"/>
      <c r="E1" s="128"/>
      <c r="F1" s="128"/>
      <c r="G1" s="128"/>
      <c r="H1" s="128"/>
      <c r="I1" s="128"/>
      <c r="J1" s="128"/>
      <c r="K1" s="1"/>
    </row>
    <row r="2" spans="1:12" ht="21" customHeight="1">
      <c r="A2" s="1" t="s">
        <v>1</v>
      </c>
      <c r="B2" s="1"/>
      <c r="C2" s="1"/>
      <c r="D2" s="128"/>
      <c r="E2" s="128"/>
      <c r="F2" s="128"/>
      <c r="G2" s="128"/>
      <c r="H2" s="128"/>
      <c r="I2" s="128"/>
      <c r="J2" s="128"/>
      <c r="K2" s="1"/>
    </row>
    <row r="3" spans="1:12" ht="21" customHeight="1">
      <c r="A3" s="1" t="s">
        <v>120</v>
      </c>
      <c r="B3" s="1"/>
      <c r="C3" s="1"/>
      <c r="D3" s="128"/>
      <c r="E3" s="128"/>
      <c r="F3" s="128"/>
      <c r="G3" s="128"/>
      <c r="H3" s="142"/>
      <c r="I3" s="128"/>
      <c r="J3" s="128"/>
      <c r="K3" s="1"/>
    </row>
    <row r="4" spans="1:12" ht="21" customHeight="1">
      <c r="A4" s="1"/>
      <c r="B4" s="1"/>
      <c r="C4" s="1"/>
      <c r="D4" s="128"/>
      <c r="E4" s="128"/>
      <c r="F4" s="128"/>
      <c r="G4" s="128"/>
      <c r="H4" s="128"/>
      <c r="I4" s="128"/>
      <c r="J4" s="128"/>
      <c r="K4" s="1"/>
    </row>
    <row r="5" spans="1:12" ht="19.8">
      <c r="D5" s="183"/>
      <c r="E5" s="183"/>
      <c r="F5" s="183"/>
      <c r="G5" s="183"/>
      <c r="H5" s="183"/>
      <c r="I5" s="183"/>
      <c r="J5" s="151" t="s">
        <v>100</v>
      </c>
    </row>
    <row r="6" spans="1:12" ht="19.8">
      <c r="D6" s="196" t="s">
        <v>71</v>
      </c>
      <c r="E6" s="196"/>
      <c r="F6" s="196"/>
      <c r="G6" s="107"/>
      <c r="I6" s="129"/>
      <c r="J6" s="152"/>
    </row>
    <row r="7" spans="1:12" ht="19.8">
      <c r="D7" s="197" t="s">
        <v>53</v>
      </c>
      <c r="E7" s="197"/>
      <c r="F7" s="197"/>
      <c r="G7" s="107"/>
      <c r="H7" s="185"/>
      <c r="I7" s="184" t="s">
        <v>72</v>
      </c>
      <c r="J7" s="151"/>
    </row>
    <row r="8" spans="1:12" ht="19.8">
      <c r="B8" s="194" t="s">
        <v>2</v>
      </c>
      <c r="C8" s="99"/>
      <c r="D8" s="150">
        <v>2566</v>
      </c>
      <c r="E8" s="3"/>
      <c r="F8" s="150">
        <v>2565</v>
      </c>
      <c r="G8" s="3"/>
      <c r="H8" s="150">
        <v>2566</v>
      </c>
      <c r="I8" s="3"/>
      <c r="J8" s="150">
        <v>2565</v>
      </c>
      <c r="K8" s="100"/>
    </row>
    <row r="9" spans="1:12" s="100" customFormat="1" ht="19.8">
      <c r="D9"/>
      <c r="E9"/>
      <c r="F9"/>
      <c r="G9"/>
      <c r="H9"/>
      <c r="I9"/>
      <c r="J9"/>
    </row>
    <row r="10" spans="1:12" s="100" customFormat="1" ht="21" customHeight="1">
      <c r="D10" s="129"/>
      <c r="E10" s="129"/>
      <c r="F10" s="129"/>
      <c r="G10" s="129"/>
      <c r="H10" s="130"/>
      <c r="I10" s="186"/>
      <c r="J10" s="130"/>
    </row>
    <row r="11" spans="1:12" ht="21" customHeight="1">
      <c r="A11" s="1" t="s">
        <v>3</v>
      </c>
      <c r="B11" s="1"/>
      <c r="C11" s="1"/>
      <c r="D11" s="128"/>
      <c r="E11" s="128"/>
      <c r="G11" s="128"/>
      <c r="H11" s="131"/>
      <c r="I11" s="131"/>
      <c r="J11" s="131"/>
      <c r="K11" s="4"/>
    </row>
    <row r="12" spans="1:12" ht="21" customHeight="1">
      <c r="A12" s="1" t="s">
        <v>4</v>
      </c>
      <c r="H12" s="132"/>
      <c r="I12" s="132"/>
      <c r="J12" s="132"/>
      <c r="K12" s="6"/>
    </row>
    <row r="13" spans="1:12" ht="21" customHeight="1">
      <c r="A13" s="99" t="s">
        <v>5</v>
      </c>
      <c r="B13" s="101">
        <v>6</v>
      </c>
      <c r="C13" s="101"/>
      <c r="D13" s="103">
        <v>96352818</v>
      </c>
      <c r="E13" s="187"/>
      <c r="F13" s="103">
        <v>105791756</v>
      </c>
      <c r="G13" s="187"/>
      <c r="H13" s="103">
        <v>96352818</v>
      </c>
      <c r="I13" s="5"/>
      <c r="J13" s="5">
        <v>105791756</v>
      </c>
      <c r="K13" s="5"/>
    </row>
    <row r="14" spans="1:12" ht="21" customHeight="1">
      <c r="A14" s="99" t="s">
        <v>56</v>
      </c>
      <c r="B14" s="100" t="s">
        <v>111</v>
      </c>
      <c r="D14" s="5">
        <v>97426311</v>
      </c>
      <c r="E14" s="188"/>
      <c r="F14" s="5">
        <v>100415404</v>
      </c>
      <c r="G14" s="188"/>
      <c r="H14" s="5">
        <v>97426311</v>
      </c>
      <c r="I14" s="5"/>
      <c r="J14" s="5">
        <v>100415404</v>
      </c>
      <c r="K14" s="5"/>
      <c r="L14" s="103"/>
    </row>
    <row r="15" spans="1:12" ht="21" customHeight="1">
      <c r="A15" s="99" t="s">
        <v>129</v>
      </c>
      <c r="B15" s="100">
        <v>8</v>
      </c>
      <c r="D15" s="5">
        <v>2035818</v>
      </c>
      <c r="E15" s="188"/>
      <c r="F15" s="5">
        <v>622973</v>
      </c>
      <c r="G15" s="188"/>
      <c r="H15" s="5">
        <v>2035818</v>
      </c>
      <c r="I15" s="188"/>
      <c r="J15" s="5">
        <v>622973</v>
      </c>
      <c r="K15" s="5"/>
      <c r="L15" s="103"/>
    </row>
    <row r="16" spans="1:12" ht="21" customHeight="1">
      <c r="A16" s="102" t="s">
        <v>6</v>
      </c>
      <c r="B16" s="101"/>
      <c r="C16" s="101"/>
      <c r="D16" s="103">
        <v>6798056</v>
      </c>
      <c r="E16" s="187"/>
      <c r="F16" s="103">
        <v>5057883</v>
      </c>
      <c r="G16" s="187"/>
      <c r="H16" s="103">
        <v>6798056</v>
      </c>
      <c r="I16" s="5"/>
      <c r="J16" s="5">
        <v>5057883</v>
      </c>
      <c r="K16" s="5"/>
    </row>
    <row r="17" spans="1:13" ht="21" customHeight="1">
      <c r="A17" s="102" t="s">
        <v>80</v>
      </c>
      <c r="B17" s="101">
        <v>10</v>
      </c>
      <c r="C17" s="101"/>
      <c r="D17" s="103">
        <v>100000000</v>
      </c>
      <c r="E17" s="187"/>
      <c r="F17" s="103">
        <v>100000000</v>
      </c>
      <c r="G17" s="187"/>
      <c r="H17" s="103">
        <v>100000000</v>
      </c>
      <c r="I17" s="5"/>
      <c r="J17" s="5">
        <v>100000000</v>
      </c>
      <c r="K17" s="5"/>
    </row>
    <row r="18" spans="1:13" ht="21" customHeight="1">
      <c r="A18" s="102" t="s">
        <v>7</v>
      </c>
      <c r="B18" s="101"/>
      <c r="C18" s="101"/>
      <c r="D18" s="103">
        <v>1373797</v>
      </c>
      <c r="E18" s="187"/>
      <c r="F18" s="103">
        <v>2486510</v>
      </c>
      <c r="G18" s="187"/>
      <c r="H18" s="103">
        <v>1373797</v>
      </c>
      <c r="I18" s="5"/>
      <c r="J18" s="5">
        <v>2486510</v>
      </c>
      <c r="K18" s="5"/>
    </row>
    <row r="19" spans="1:13" s="1" customFormat="1" ht="21" customHeight="1">
      <c r="A19" s="1" t="s">
        <v>8</v>
      </c>
      <c r="B19" s="105"/>
      <c r="C19" s="105"/>
      <c r="D19" s="189">
        <f>SUM(D13:D18)</f>
        <v>303986800</v>
      </c>
      <c r="E19" s="190"/>
      <c r="F19" s="189">
        <f>SUM(F13:F18)</f>
        <v>314374526</v>
      </c>
      <c r="G19" s="190"/>
      <c r="H19" s="7">
        <f>SUM(H13:H18)</f>
        <v>303986800</v>
      </c>
      <c r="I19" s="10"/>
      <c r="J19" s="7">
        <f>SUM(J13:J18)</f>
        <v>314374526</v>
      </c>
      <c r="K19" s="8"/>
    </row>
    <row r="20" spans="1:13" ht="21" customHeight="1">
      <c r="A20" s="1" t="s">
        <v>9</v>
      </c>
      <c r="D20" s="188"/>
      <c r="E20" s="188"/>
      <c r="F20" s="188"/>
      <c r="G20" s="188"/>
      <c r="H20" s="5"/>
      <c r="I20" s="5"/>
      <c r="J20" s="5"/>
      <c r="K20" s="6"/>
    </row>
    <row r="21" spans="1:13" ht="21" customHeight="1">
      <c r="A21" s="99" t="s">
        <v>55</v>
      </c>
      <c r="B21" s="100">
        <v>11</v>
      </c>
      <c r="D21" s="5">
        <v>239805889</v>
      </c>
      <c r="E21" s="188"/>
      <c r="F21" s="5">
        <v>237592711</v>
      </c>
      <c r="G21" s="188"/>
      <c r="H21" s="5">
        <v>193713514</v>
      </c>
      <c r="I21" s="5"/>
      <c r="J21" s="5">
        <v>193713514</v>
      </c>
      <c r="K21" s="6"/>
      <c r="M21" s="103"/>
    </row>
    <row r="22" spans="1:13" ht="21" customHeight="1">
      <c r="A22" s="99" t="s">
        <v>10</v>
      </c>
      <c r="B22" s="100">
        <v>9</v>
      </c>
      <c r="D22" s="5">
        <v>22597569</v>
      </c>
      <c r="E22" s="188"/>
      <c r="F22" s="103">
        <v>22552914</v>
      </c>
      <c r="G22" s="188"/>
      <c r="H22" s="5">
        <v>22597569</v>
      </c>
      <c r="I22" s="103"/>
      <c r="J22" s="5">
        <v>22552914</v>
      </c>
      <c r="K22" s="6"/>
    </row>
    <row r="23" spans="1:13" ht="21" customHeight="1">
      <c r="A23" s="99" t="s">
        <v>69</v>
      </c>
      <c r="B23" s="101">
        <v>12</v>
      </c>
      <c r="C23" s="101"/>
      <c r="D23" s="5">
        <v>99022510</v>
      </c>
      <c r="E23" s="187"/>
      <c r="F23" s="103">
        <v>97033643</v>
      </c>
      <c r="G23" s="187"/>
      <c r="H23" s="5">
        <v>99022510</v>
      </c>
      <c r="I23" s="13"/>
      <c r="J23" s="5">
        <v>97033643</v>
      </c>
      <c r="K23" s="6"/>
    </row>
    <row r="24" spans="1:13" ht="21" customHeight="1">
      <c r="A24" s="99" t="s">
        <v>57</v>
      </c>
      <c r="B24" s="100">
        <v>13</v>
      </c>
      <c r="D24" s="5">
        <v>27828669</v>
      </c>
      <c r="E24" s="188"/>
      <c r="F24" s="5">
        <v>35217095</v>
      </c>
      <c r="G24" s="188"/>
      <c r="H24" s="5">
        <v>27828669</v>
      </c>
      <c r="I24" s="5"/>
      <c r="J24" s="5">
        <v>35217095</v>
      </c>
      <c r="K24" s="6"/>
    </row>
    <row r="25" spans="1:13" ht="21" customHeight="1">
      <c r="A25" s="99" t="s">
        <v>11</v>
      </c>
      <c r="B25" s="100">
        <v>14</v>
      </c>
      <c r="D25" s="5">
        <v>6318001</v>
      </c>
      <c r="E25" s="188"/>
      <c r="F25" s="103">
        <v>6999509</v>
      </c>
      <c r="G25" s="188"/>
      <c r="H25" s="5">
        <v>6318001</v>
      </c>
      <c r="I25" s="5"/>
      <c r="J25" s="5">
        <v>6999509</v>
      </c>
      <c r="K25" s="6"/>
    </row>
    <row r="26" spans="1:13" ht="21" customHeight="1">
      <c r="A26" s="99" t="s">
        <v>12</v>
      </c>
      <c r="C26" s="99"/>
      <c r="D26" s="5">
        <v>16994560</v>
      </c>
      <c r="E26" s="103"/>
      <c r="F26" s="103">
        <v>13760479</v>
      </c>
      <c r="G26" s="103"/>
      <c r="H26" s="5">
        <v>16994560</v>
      </c>
      <c r="I26" s="103"/>
      <c r="J26" s="5">
        <v>13760479</v>
      </c>
      <c r="K26" s="6"/>
    </row>
    <row r="27" spans="1:13" s="1" customFormat="1" ht="21" customHeight="1">
      <c r="A27" s="1" t="s">
        <v>13</v>
      </c>
      <c r="B27" s="105"/>
      <c r="C27" s="105"/>
      <c r="D27" s="189">
        <f>SUM(D20:D26)</f>
        <v>412567198</v>
      </c>
      <c r="E27" s="190"/>
      <c r="F27" s="189">
        <f>SUM(F21:F26)</f>
        <v>413156351</v>
      </c>
      <c r="G27" s="190"/>
      <c r="H27" s="7">
        <f>SUM(H20:H26)</f>
        <v>366474823</v>
      </c>
      <c r="I27" s="10"/>
      <c r="J27" s="7">
        <f>SUM(J21:J26)</f>
        <v>369277154</v>
      </c>
      <c r="K27" s="8"/>
    </row>
    <row r="28" spans="1:13" s="1" customFormat="1" ht="21" customHeight="1" thickBot="1">
      <c r="A28" s="1" t="s">
        <v>14</v>
      </c>
      <c r="B28" s="105"/>
      <c r="C28" s="105"/>
      <c r="D28" s="191">
        <f>SUM(D27,D19)</f>
        <v>716553998</v>
      </c>
      <c r="E28" s="190"/>
      <c r="F28" s="191">
        <f>F19+F27</f>
        <v>727530877</v>
      </c>
      <c r="G28" s="190"/>
      <c r="H28" s="9">
        <f>SUM(H27,H19)</f>
        <v>670461623</v>
      </c>
      <c r="I28" s="10"/>
      <c r="J28" s="9">
        <f>SUM(J27,J19)</f>
        <v>683651680</v>
      </c>
      <c r="K28" s="8"/>
    </row>
    <row r="29" spans="1:13" ht="21" customHeight="1" thickTop="1">
      <c r="A29" s="1"/>
      <c r="H29" s="133"/>
      <c r="I29" s="133"/>
      <c r="J29" s="133"/>
      <c r="K29" s="8"/>
    </row>
    <row r="30" spans="1:13" ht="21" customHeight="1">
      <c r="A30" s="1" t="s">
        <v>0</v>
      </c>
      <c r="B30" s="1"/>
      <c r="C30" s="1"/>
      <c r="D30" s="128"/>
      <c r="E30" s="128"/>
      <c r="F30" s="128"/>
      <c r="G30" s="128"/>
      <c r="H30" s="128"/>
      <c r="I30" s="128"/>
      <c r="J30" s="153"/>
      <c r="K30" s="106"/>
    </row>
    <row r="31" spans="1:13" ht="21" customHeight="1">
      <c r="A31" s="1" t="s">
        <v>15</v>
      </c>
      <c r="B31" s="1"/>
      <c r="C31" s="1"/>
      <c r="D31" s="128"/>
      <c r="E31" s="128"/>
      <c r="F31" s="128"/>
      <c r="G31" s="128"/>
      <c r="H31" s="128"/>
      <c r="I31" s="128"/>
      <c r="J31" s="153"/>
      <c r="K31" s="106"/>
    </row>
    <row r="32" spans="1:13" ht="21" customHeight="1">
      <c r="A32" s="1" t="str">
        <f>A3</f>
        <v>ณ วันที่ 31 ธันวาคม 2566</v>
      </c>
      <c r="B32" s="1"/>
      <c r="C32" s="1"/>
      <c r="D32" s="128"/>
      <c r="E32" s="128"/>
      <c r="F32" s="128"/>
      <c r="G32" s="128"/>
      <c r="H32" s="128"/>
      <c r="I32" s="128"/>
      <c r="J32" s="128"/>
      <c r="K32" s="1"/>
    </row>
    <row r="33" spans="1:12" ht="21" customHeight="1">
      <c r="A33" s="1"/>
      <c r="B33" s="1"/>
      <c r="C33" s="1"/>
      <c r="D33" s="128"/>
      <c r="E33" s="128"/>
      <c r="F33" s="128"/>
      <c r="G33" s="128"/>
      <c r="H33" s="128"/>
      <c r="I33" s="128"/>
      <c r="J33" s="128"/>
      <c r="K33" s="1"/>
    </row>
    <row r="34" spans="1:12" ht="19.8">
      <c r="D34" s="183"/>
      <c r="E34" s="183"/>
      <c r="F34" s="183"/>
      <c r="G34" s="183"/>
      <c r="H34" s="183"/>
      <c r="I34" s="183"/>
      <c r="J34" s="151" t="s">
        <v>100</v>
      </c>
    </row>
    <row r="35" spans="1:12" ht="19.8">
      <c r="D35" s="196" t="s">
        <v>71</v>
      </c>
      <c r="E35" s="196"/>
      <c r="F35" s="196"/>
      <c r="G35" s="107"/>
      <c r="I35" s="129"/>
      <c r="J35" s="152"/>
    </row>
    <row r="36" spans="1:12" ht="19.8">
      <c r="D36" s="197" t="s">
        <v>53</v>
      </c>
      <c r="E36" s="197"/>
      <c r="F36" s="197"/>
      <c r="G36" s="107"/>
      <c r="H36" s="185"/>
      <c r="I36" s="184" t="s">
        <v>72</v>
      </c>
      <c r="J36" s="151"/>
    </row>
    <row r="37" spans="1:12" ht="19.8">
      <c r="B37" s="194" t="s">
        <v>2</v>
      </c>
      <c r="C37" s="99"/>
      <c r="D37" s="150">
        <v>2566</v>
      </c>
      <c r="E37" s="3"/>
      <c r="F37" s="150">
        <v>2565</v>
      </c>
      <c r="G37" s="3"/>
      <c r="H37" s="150">
        <v>2566</v>
      </c>
      <c r="I37" s="3"/>
      <c r="J37" s="150">
        <v>2565</v>
      </c>
      <c r="K37" s="100"/>
    </row>
    <row r="38" spans="1:12" s="100" customFormat="1" ht="21" customHeight="1">
      <c r="D38" s="129"/>
      <c r="E38" s="129"/>
      <c r="F38" s="129"/>
      <c r="G38" s="129"/>
      <c r="H38" s="130"/>
      <c r="I38" s="186"/>
      <c r="J38" s="130"/>
    </row>
    <row r="39" spans="1:12" ht="21" customHeight="1">
      <c r="A39" s="1" t="s">
        <v>16</v>
      </c>
      <c r="B39" s="1"/>
      <c r="C39" s="1"/>
      <c r="D39" s="103"/>
      <c r="E39" s="188"/>
      <c r="F39" s="103"/>
      <c r="G39" s="188"/>
      <c r="H39" s="103"/>
      <c r="I39" s="13"/>
      <c r="J39" s="13"/>
      <c r="K39" s="4"/>
    </row>
    <row r="40" spans="1:12" ht="21" customHeight="1">
      <c r="A40" s="1" t="s">
        <v>17</v>
      </c>
      <c r="H40" s="134"/>
      <c r="I40" s="134"/>
      <c r="J40" s="134"/>
      <c r="K40" s="12"/>
    </row>
    <row r="41" spans="1:12" ht="21" customHeight="1">
      <c r="A41" s="99" t="s">
        <v>18</v>
      </c>
      <c r="B41" s="101" t="s">
        <v>131</v>
      </c>
      <c r="C41" s="101"/>
      <c r="D41" s="11">
        <v>46177806</v>
      </c>
      <c r="E41" s="187"/>
      <c r="F41" s="11">
        <v>52948498</v>
      </c>
      <c r="G41" s="187"/>
      <c r="H41" s="11">
        <v>46177806</v>
      </c>
      <c r="I41" s="11"/>
      <c r="J41" s="11">
        <v>52948498</v>
      </c>
      <c r="K41" s="12"/>
      <c r="L41" s="103"/>
    </row>
    <row r="42" spans="1:12" ht="21" customHeight="1">
      <c r="A42" s="102" t="s">
        <v>58</v>
      </c>
      <c r="B42" s="100">
        <v>16</v>
      </c>
      <c r="D42" s="103">
        <v>10429318</v>
      </c>
      <c r="E42" s="188"/>
      <c r="F42" s="11">
        <v>9343183</v>
      </c>
      <c r="G42" s="188"/>
      <c r="H42" s="103">
        <v>10429318</v>
      </c>
      <c r="I42" s="13"/>
      <c r="J42" s="11">
        <v>9343183</v>
      </c>
      <c r="K42" s="14"/>
    </row>
    <row r="43" spans="1:12" ht="21" customHeight="1">
      <c r="A43" s="102" t="s">
        <v>66</v>
      </c>
      <c r="B43" s="100">
        <v>17</v>
      </c>
      <c r="D43" s="103">
        <v>311100</v>
      </c>
      <c r="E43" s="188"/>
      <c r="F43" s="11">
        <v>4384377</v>
      </c>
      <c r="G43" s="188"/>
      <c r="H43" s="103">
        <v>311100</v>
      </c>
      <c r="I43" s="13"/>
      <c r="J43" s="11">
        <v>4384377</v>
      </c>
      <c r="K43" s="14"/>
    </row>
    <row r="44" spans="1:12" s="1" customFormat="1" ht="21" customHeight="1">
      <c r="A44" s="15" t="s">
        <v>19</v>
      </c>
      <c r="B44" s="105"/>
      <c r="C44" s="105"/>
      <c r="D44" s="189">
        <f>SUM(D41:D43)</f>
        <v>56918224</v>
      </c>
      <c r="E44" s="190"/>
      <c r="F44" s="189">
        <f>SUM(F41:F43)</f>
        <v>66676058</v>
      </c>
      <c r="G44" s="190"/>
      <c r="H44" s="16">
        <f>SUM(H41:H43)</f>
        <v>56918224</v>
      </c>
      <c r="I44" s="137"/>
      <c r="J44" s="16">
        <f>SUM(J41:J43)</f>
        <v>66676058</v>
      </c>
      <c r="K44" s="17"/>
    </row>
    <row r="45" spans="1:12" ht="21" customHeight="1">
      <c r="A45" s="1" t="s">
        <v>20</v>
      </c>
      <c r="D45" s="188"/>
      <c r="E45" s="188"/>
      <c r="F45" s="188"/>
      <c r="G45" s="188"/>
      <c r="H45" s="138"/>
      <c r="I45" s="138"/>
      <c r="J45" s="138"/>
      <c r="K45" s="18"/>
    </row>
    <row r="46" spans="1:12" ht="21" customHeight="1">
      <c r="A46" s="102" t="s">
        <v>59</v>
      </c>
      <c r="B46" s="100">
        <v>16</v>
      </c>
      <c r="D46" s="103">
        <v>37077425</v>
      </c>
      <c r="E46" s="188"/>
      <c r="F46" s="103">
        <v>47506744</v>
      </c>
      <c r="G46" s="188"/>
      <c r="H46" s="103">
        <v>37077425</v>
      </c>
      <c r="I46" s="13"/>
      <c r="J46" s="13">
        <v>47506744</v>
      </c>
      <c r="K46" s="14"/>
    </row>
    <row r="47" spans="1:12" ht="21" customHeight="1">
      <c r="A47" s="102" t="s">
        <v>65</v>
      </c>
      <c r="B47" s="100">
        <v>17</v>
      </c>
      <c r="D47" s="103">
        <v>11397132</v>
      </c>
      <c r="E47" s="188"/>
      <c r="F47" s="103">
        <v>8520020</v>
      </c>
      <c r="G47" s="188"/>
      <c r="H47" s="103">
        <v>11397132</v>
      </c>
      <c r="I47" s="13"/>
      <c r="J47" s="13">
        <v>8520020</v>
      </c>
      <c r="K47" s="14"/>
    </row>
    <row r="48" spans="1:12" ht="21" customHeight="1">
      <c r="A48" s="22" t="s">
        <v>21</v>
      </c>
      <c r="D48" s="103">
        <v>1601400</v>
      </c>
      <c r="E48" s="188"/>
      <c r="F48" s="192">
        <v>1500900</v>
      </c>
      <c r="G48" s="188"/>
      <c r="H48" s="103">
        <v>1601400</v>
      </c>
      <c r="I48" s="13"/>
      <c r="J48" s="13">
        <v>1500900</v>
      </c>
      <c r="K48" s="14"/>
    </row>
    <row r="49" spans="1:11" s="1" customFormat="1" ht="21" customHeight="1">
      <c r="A49" s="15" t="s">
        <v>22</v>
      </c>
      <c r="B49" s="105"/>
      <c r="C49" s="105"/>
      <c r="D49" s="189">
        <f>SUM(D46:D48)</f>
        <v>50075957</v>
      </c>
      <c r="E49" s="190"/>
      <c r="F49" s="193">
        <f>SUM(F46:F48)</f>
        <v>57527664</v>
      </c>
      <c r="G49" s="190"/>
      <c r="H49" s="16">
        <f>SUM(H46:H48)</f>
        <v>50075957</v>
      </c>
      <c r="I49" s="137"/>
      <c r="J49" s="16">
        <f>SUM(J46:J48)</f>
        <v>57527664</v>
      </c>
      <c r="K49" s="17"/>
    </row>
    <row r="50" spans="1:11" s="1" customFormat="1" ht="21" customHeight="1">
      <c r="A50" s="15" t="s">
        <v>23</v>
      </c>
      <c r="B50" s="105"/>
      <c r="C50" s="105"/>
      <c r="D50" s="189">
        <f>SUM(D44,D49)</f>
        <v>106994181</v>
      </c>
      <c r="E50" s="190"/>
      <c r="F50" s="189">
        <f>F49+F44</f>
        <v>124203722</v>
      </c>
      <c r="G50" s="190"/>
      <c r="H50" s="16">
        <f>SUM(H49,H44)</f>
        <v>106994181</v>
      </c>
      <c r="I50" s="137"/>
      <c r="J50" s="16">
        <f>SUM(J49,J44)</f>
        <v>124203722</v>
      </c>
      <c r="K50" s="17"/>
    </row>
    <row r="51" spans="1:11" s="1" customFormat="1" ht="21" customHeight="1">
      <c r="A51" s="15"/>
      <c r="B51" s="105"/>
      <c r="C51" s="105"/>
      <c r="D51" s="190"/>
      <c r="E51" s="190"/>
      <c r="F51" s="190"/>
      <c r="G51" s="190"/>
      <c r="H51" s="137"/>
      <c r="I51" s="137"/>
      <c r="J51" s="137"/>
      <c r="K51" s="17"/>
    </row>
    <row r="52" spans="1:11" ht="21" customHeight="1">
      <c r="A52" s="1" t="s">
        <v>24</v>
      </c>
      <c r="D52" s="188"/>
      <c r="E52" s="188"/>
      <c r="F52" s="188"/>
      <c r="G52" s="188"/>
      <c r="H52" s="103"/>
      <c r="I52" s="103"/>
      <c r="J52" s="103"/>
      <c r="K52" s="107"/>
    </row>
    <row r="53" spans="1:11" ht="21" customHeight="1">
      <c r="A53" s="99" t="s">
        <v>25</v>
      </c>
      <c r="D53" s="188"/>
      <c r="E53" s="188"/>
      <c r="F53" s="188"/>
      <c r="G53" s="188"/>
      <c r="H53" s="103"/>
      <c r="I53" s="103"/>
      <c r="J53" s="103"/>
      <c r="K53" s="107"/>
    </row>
    <row r="54" spans="1:11" ht="21" customHeight="1">
      <c r="A54" s="104" t="s">
        <v>26</v>
      </c>
      <c r="D54" s="188"/>
      <c r="E54" s="188"/>
      <c r="F54" s="188"/>
      <c r="G54" s="188"/>
      <c r="H54" s="103"/>
      <c r="I54" s="103"/>
      <c r="J54" s="103"/>
      <c r="K54" s="19"/>
    </row>
    <row r="55" spans="1:11" ht="21" customHeight="1" thickBot="1">
      <c r="A55" s="108" t="s">
        <v>27</v>
      </c>
      <c r="D55" s="20">
        <v>202000000</v>
      </c>
      <c r="E55" s="188"/>
      <c r="F55" s="20">
        <v>202000000</v>
      </c>
      <c r="G55" s="188"/>
      <c r="H55" s="20">
        <v>202000000</v>
      </c>
      <c r="I55" s="23"/>
      <c r="J55" s="20">
        <v>202000000</v>
      </c>
      <c r="K55" s="21"/>
    </row>
    <row r="56" spans="1:11" ht="21" customHeight="1" thickTop="1">
      <c r="A56" s="104" t="s">
        <v>28</v>
      </c>
      <c r="D56" s="188"/>
      <c r="E56" s="188"/>
      <c r="F56" s="188"/>
      <c r="G56" s="188"/>
      <c r="H56" s="103"/>
      <c r="I56" s="103"/>
      <c r="J56" s="5"/>
      <c r="K56" s="107"/>
    </row>
    <row r="57" spans="1:11" ht="21" customHeight="1">
      <c r="A57" s="108" t="s">
        <v>27</v>
      </c>
      <c r="D57" s="5">
        <f>'งบแสดงส่วนของผู้ถือหุ้น (eq)'!E19</f>
        <v>202000000</v>
      </c>
      <c r="E57" s="188"/>
      <c r="F57" s="5">
        <f>'งบแสดงส่วนของผู้ถือหุ้น (eq)'!E15</f>
        <v>202000000</v>
      </c>
      <c r="G57" s="188"/>
      <c r="H57" s="5">
        <f>งบแสดงส่วนของผู้ถือหุ้น!E19</f>
        <v>202000000</v>
      </c>
      <c r="I57" s="5"/>
      <c r="J57" s="5">
        <f>งบแสดงส่วนของผู้ถือหุ้น!E15</f>
        <v>202000000</v>
      </c>
      <c r="K57" s="107"/>
    </row>
    <row r="58" spans="1:11" ht="21" customHeight="1">
      <c r="A58" s="22" t="s">
        <v>29</v>
      </c>
      <c r="D58" s="5">
        <f>'งบแสดงส่วนของผู้ถือหุ้น (eq)'!G15</f>
        <v>119463098</v>
      </c>
      <c r="E58" s="188"/>
      <c r="F58" s="5">
        <f>'งบแสดงส่วนของผู้ถือหุ้น (eq)'!G15</f>
        <v>119463098</v>
      </c>
      <c r="G58" s="188"/>
      <c r="H58" s="5">
        <f>งบแสดงส่วนของผู้ถือหุ้น!G19</f>
        <v>119463098</v>
      </c>
      <c r="I58" s="23"/>
      <c r="J58" s="23">
        <f>งบแสดงส่วนของผู้ถือหุ้น!G15</f>
        <v>119463098</v>
      </c>
      <c r="K58" s="107"/>
    </row>
    <row r="59" spans="1:11" ht="21" customHeight="1">
      <c r="A59" s="22" t="s">
        <v>45</v>
      </c>
      <c r="D59" s="188"/>
      <c r="E59" s="188"/>
      <c r="F59" s="188"/>
      <c r="G59" s="188"/>
      <c r="H59" s="13"/>
      <c r="I59" s="13"/>
      <c r="J59" s="13"/>
      <c r="K59" s="24"/>
    </row>
    <row r="60" spans="1:11" ht="21" customHeight="1">
      <c r="A60" s="104" t="s">
        <v>30</v>
      </c>
      <c r="D60" s="5">
        <f>'งบแสดงส่วนของผู้ถือหุ้น (eq)'!I19</f>
        <v>21636080.054245956</v>
      </c>
      <c r="E60" s="188"/>
      <c r="F60" s="5">
        <f>'งบแสดงส่วนของผู้ถือหุ้น (eq)'!I15</f>
        <v>21636080.054245956</v>
      </c>
      <c r="G60" s="188"/>
      <c r="H60" s="5">
        <f>งบแสดงส่วนของผู้ถือหุ้น!I19</f>
        <v>21636080.054245956</v>
      </c>
      <c r="I60" s="5"/>
      <c r="J60" s="23">
        <f>งบแสดงส่วนของผู้ถือหุ้น!I15</f>
        <v>21636080.054245956</v>
      </c>
      <c r="K60" s="24"/>
    </row>
    <row r="61" spans="1:11" ht="21" customHeight="1">
      <c r="A61" s="104" t="s">
        <v>31</v>
      </c>
      <c r="D61" s="5">
        <f>'งบแสดงส่วนของผู้ถือหุ้น (eq)'!K19</f>
        <v>266460638.94575405</v>
      </c>
      <c r="E61" s="188"/>
      <c r="F61" s="5">
        <f>'งบแสดงส่วนของผู้ถือหุ้น (eq)'!K15</f>
        <v>260227976.94575405</v>
      </c>
      <c r="G61" s="188"/>
      <c r="H61" s="5">
        <f>งบแสดงส่วนของผู้ถือหุ้น!K19</f>
        <v>220368263.94575405</v>
      </c>
      <c r="I61" s="23"/>
      <c r="J61" s="23">
        <f>งบแสดงส่วนของผู้ถือหุ้น!K15</f>
        <v>216348779.94575405</v>
      </c>
      <c r="K61" s="24"/>
    </row>
    <row r="62" spans="1:11" ht="21" customHeight="1">
      <c r="A62" s="15" t="s">
        <v>32</v>
      </c>
      <c r="B62" s="105"/>
      <c r="C62" s="105"/>
      <c r="D62" s="189">
        <f>SUM(D57:D61)</f>
        <v>609559817</v>
      </c>
      <c r="E62" s="190"/>
      <c r="F62" s="189">
        <f>SUM(F57:F61)</f>
        <v>603327155</v>
      </c>
      <c r="G62" s="190"/>
      <c r="H62" s="189">
        <f>SUM(H57:H61)</f>
        <v>563467442</v>
      </c>
      <c r="I62" s="10"/>
      <c r="J62" s="7">
        <f>SUM(J57:J61)</f>
        <v>559447958</v>
      </c>
      <c r="K62" s="24"/>
    </row>
    <row r="63" spans="1:11" s="1" customFormat="1" ht="21" customHeight="1" thickBot="1">
      <c r="A63" s="109" t="s">
        <v>33</v>
      </c>
      <c r="B63" s="105"/>
      <c r="C63" s="105"/>
      <c r="D63" s="191">
        <f>SUM(D50,D62)</f>
        <v>716553998</v>
      </c>
      <c r="E63" s="190"/>
      <c r="F63" s="191">
        <f>F62+F50</f>
        <v>727530877</v>
      </c>
      <c r="G63" s="190"/>
      <c r="H63" s="9">
        <f>SUM(H50,H62)</f>
        <v>670461623</v>
      </c>
      <c r="I63" s="10"/>
      <c r="J63" s="9">
        <f>SUM(J50,J62)</f>
        <v>683651680</v>
      </c>
      <c r="K63" s="25"/>
    </row>
    <row r="64" spans="1:11" s="26" customFormat="1" ht="21" customHeight="1" thickTop="1">
      <c r="A64" s="99"/>
      <c r="B64" s="100"/>
      <c r="C64" s="100"/>
      <c r="D64" s="129"/>
      <c r="E64" s="129"/>
      <c r="F64" s="129"/>
      <c r="G64" s="129"/>
      <c r="H64" s="107"/>
      <c r="I64" s="107"/>
      <c r="J64" s="107"/>
      <c r="K64" s="107"/>
    </row>
    <row r="65" spans="1:11" s="26" customFormat="1" ht="21" customHeight="1">
      <c r="A65" s="99"/>
      <c r="B65" s="100"/>
      <c r="C65" s="100"/>
      <c r="D65" s="124"/>
      <c r="E65" s="124"/>
      <c r="F65" s="124"/>
      <c r="G65" s="124"/>
      <c r="H65" s="124"/>
      <c r="I65" s="124"/>
      <c r="J65" s="124"/>
      <c r="K65" s="124"/>
    </row>
    <row r="66" spans="1:11" s="26" customFormat="1" ht="21" customHeight="1">
      <c r="A66" s="99"/>
      <c r="B66" s="100"/>
      <c r="C66" s="100"/>
      <c r="D66" s="129"/>
      <c r="E66" s="129"/>
      <c r="F66" s="129"/>
      <c r="G66" s="129"/>
      <c r="H66" s="129"/>
      <c r="I66" s="129"/>
      <c r="J66" s="129"/>
      <c r="K66" s="99"/>
    </row>
    <row r="67" spans="1:11" s="26" customFormat="1" ht="21" customHeight="1">
      <c r="A67" s="99"/>
      <c r="B67" s="100"/>
      <c r="C67" s="100"/>
      <c r="D67" s="129"/>
      <c r="E67" s="129"/>
      <c r="F67" s="129"/>
      <c r="G67" s="129"/>
      <c r="H67" s="135"/>
      <c r="I67" s="135"/>
      <c r="J67" s="135"/>
      <c r="K67" s="99"/>
    </row>
    <row r="68" spans="1:11" s="26" customFormat="1" ht="21" customHeight="1">
      <c r="A68" s="99"/>
      <c r="B68" s="100"/>
      <c r="C68" s="100"/>
      <c r="D68" s="129"/>
      <c r="E68" s="129"/>
      <c r="F68" s="129"/>
      <c r="G68" s="129"/>
      <c r="H68" s="107"/>
      <c r="I68" s="107"/>
      <c r="J68" s="107"/>
      <c r="K68" s="99"/>
    </row>
    <row r="69" spans="1:11" s="26" customFormat="1" ht="21" customHeight="1">
      <c r="A69" s="99"/>
      <c r="B69" s="100"/>
      <c r="C69" s="100"/>
      <c r="D69" s="129"/>
      <c r="E69" s="129"/>
      <c r="F69" s="129"/>
      <c r="G69" s="129"/>
      <c r="H69" s="136"/>
      <c r="I69" s="136"/>
      <c r="J69" s="136"/>
      <c r="K69" s="107"/>
    </row>
    <row r="70" spans="1:11" s="26" customFormat="1" ht="21" customHeight="1">
      <c r="A70" s="99"/>
      <c r="B70" s="100"/>
      <c r="C70" s="100"/>
      <c r="D70" s="129"/>
      <c r="E70" s="129"/>
      <c r="F70" s="129"/>
      <c r="G70" s="129"/>
      <c r="H70" s="136"/>
      <c r="I70" s="136"/>
      <c r="J70" s="136"/>
      <c r="K70" s="107"/>
    </row>
    <row r="71" spans="1:11" s="26" customFormat="1" ht="21" customHeight="1">
      <c r="A71" s="99"/>
      <c r="B71" s="100"/>
      <c r="C71" s="100"/>
      <c r="D71" s="129"/>
      <c r="E71" s="129"/>
      <c r="F71" s="129"/>
      <c r="G71" s="129"/>
      <c r="H71" s="136"/>
      <c r="I71" s="136"/>
      <c r="J71" s="136"/>
      <c r="K71" s="107"/>
    </row>
    <row r="72" spans="1:11" s="26" customFormat="1" ht="21" customHeight="1">
      <c r="A72" s="99"/>
      <c r="B72" s="100"/>
      <c r="C72" s="100"/>
      <c r="D72" s="129"/>
      <c r="E72" s="129"/>
      <c r="F72" s="129"/>
      <c r="G72" s="129"/>
      <c r="H72" s="136"/>
      <c r="I72" s="136"/>
      <c r="J72" s="136"/>
      <c r="K72" s="107"/>
    </row>
    <row r="73" spans="1:11" s="26" customFormat="1" ht="21" customHeight="1">
      <c r="A73" s="99"/>
      <c r="B73" s="100"/>
      <c r="C73" s="100"/>
      <c r="D73" s="129"/>
      <c r="E73" s="129"/>
      <c r="F73" s="129"/>
      <c r="G73" s="129"/>
      <c r="H73" s="136"/>
      <c r="I73" s="136"/>
      <c r="J73" s="136"/>
      <c r="K73" s="107"/>
    </row>
    <row r="74" spans="1:11" s="26" customFormat="1" ht="21" customHeight="1">
      <c r="A74" s="99"/>
      <c r="B74" s="100"/>
      <c r="C74" s="100"/>
      <c r="D74" s="129"/>
      <c r="E74" s="129"/>
      <c r="F74" s="129"/>
      <c r="G74" s="129"/>
      <c r="H74" s="136"/>
      <c r="I74" s="136"/>
      <c r="J74" s="136"/>
      <c r="K74" s="107"/>
    </row>
    <row r="75" spans="1:11" s="26" customFormat="1" ht="21" customHeight="1">
      <c r="A75" s="99"/>
      <c r="B75" s="100"/>
      <c r="C75" s="100"/>
      <c r="D75" s="129"/>
      <c r="E75" s="129"/>
      <c r="F75" s="129"/>
      <c r="G75" s="129"/>
      <c r="H75" s="136"/>
      <c r="I75" s="136"/>
      <c r="J75" s="136"/>
      <c r="K75" s="107"/>
    </row>
    <row r="76" spans="1:11" s="26" customFormat="1" ht="21" customHeight="1">
      <c r="A76" s="99"/>
      <c r="B76" s="100"/>
      <c r="C76" s="100"/>
      <c r="D76" s="129"/>
      <c r="E76" s="129"/>
      <c r="F76" s="129"/>
      <c r="G76" s="129"/>
      <c r="H76" s="136"/>
      <c r="I76" s="136"/>
      <c r="J76" s="136"/>
      <c r="K76" s="107"/>
    </row>
    <row r="77" spans="1:11" s="26" customFormat="1" ht="21" customHeight="1">
      <c r="A77" s="99"/>
      <c r="B77" s="100"/>
      <c r="C77" s="100"/>
      <c r="D77" s="129"/>
      <c r="E77" s="129"/>
      <c r="F77" s="129"/>
      <c r="G77" s="129"/>
      <c r="H77" s="136"/>
      <c r="I77" s="136"/>
      <c r="J77" s="136"/>
      <c r="K77" s="107"/>
    </row>
    <row r="78" spans="1:11" s="26" customFormat="1" ht="21" customHeight="1">
      <c r="A78" s="99"/>
      <c r="B78" s="100"/>
      <c r="C78" s="100"/>
      <c r="D78" s="129"/>
      <c r="E78" s="129"/>
      <c r="F78" s="129"/>
      <c r="G78" s="129"/>
      <c r="H78" s="136"/>
      <c r="I78" s="136"/>
      <c r="J78" s="136"/>
      <c r="K78" s="107"/>
    </row>
    <row r="79" spans="1:11" s="26" customFormat="1" ht="21" customHeight="1">
      <c r="A79" s="99"/>
      <c r="B79" s="100"/>
      <c r="C79" s="100"/>
      <c r="D79" s="129"/>
      <c r="E79" s="129"/>
      <c r="F79" s="129"/>
      <c r="G79" s="129"/>
      <c r="H79" s="136"/>
      <c r="I79" s="136"/>
      <c r="J79" s="136"/>
      <c r="K79" s="107"/>
    </row>
    <row r="80" spans="1:11" s="26" customFormat="1" ht="21" customHeight="1">
      <c r="A80" s="99"/>
      <c r="B80" s="100"/>
      <c r="C80" s="100"/>
      <c r="D80" s="129"/>
      <c r="E80" s="129"/>
      <c r="F80" s="129"/>
      <c r="G80" s="129"/>
      <c r="H80" s="136"/>
      <c r="I80" s="136"/>
      <c r="J80" s="136"/>
      <c r="K80" s="107"/>
    </row>
    <row r="81" spans="1:11" s="26" customFormat="1" ht="21" customHeight="1">
      <c r="A81" s="99"/>
      <c r="B81" s="100"/>
      <c r="C81" s="100"/>
      <c r="D81" s="129"/>
      <c r="E81" s="129"/>
      <c r="F81" s="129"/>
      <c r="G81" s="129"/>
      <c r="H81" s="136"/>
      <c r="I81" s="136"/>
      <c r="J81" s="136"/>
      <c r="K81" s="107"/>
    </row>
    <row r="82" spans="1:11" s="26" customFormat="1" ht="21" customHeight="1">
      <c r="A82" s="99"/>
      <c r="B82" s="100"/>
      <c r="C82" s="100"/>
      <c r="D82" s="129"/>
      <c r="E82" s="129"/>
      <c r="F82" s="129"/>
      <c r="G82" s="129"/>
      <c r="H82" s="136"/>
      <c r="I82" s="136"/>
      <c r="J82" s="136"/>
      <c r="K82" s="107"/>
    </row>
    <row r="83" spans="1:11" s="26" customFormat="1" ht="21" customHeight="1">
      <c r="A83" s="99"/>
      <c r="B83" s="100"/>
      <c r="C83" s="100"/>
      <c r="D83" s="129"/>
      <c r="E83" s="129"/>
      <c r="F83" s="129"/>
      <c r="G83" s="129"/>
      <c r="H83" s="136"/>
      <c r="I83" s="136"/>
      <c r="J83" s="136"/>
      <c r="K83" s="107"/>
    </row>
    <row r="84" spans="1:11" s="26" customFormat="1" ht="21" customHeight="1">
      <c r="A84" s="99"/>
      <c r="B84" s="100"/>
      <c r="C84" s="100"/>
      <c r="D84" s="129"/>
      <c r="E84" s="129"/>
      <c r="F84" s="129"/>
      <c r="G84" s="129"/>
      <c r="H84" s="136"/>
      <c r="I84" s="136"/>
      <c r="J84" s="136"/>
      <c r="K84" s="107"/>
    </row>
    <row r="85" spans="1:11" s="26" customFormat="1" ht="21" customHeight="1">
      <c r="A85" s="99"/>
      <c r="B85" s="100"/>
      <c r="C85" s="100"/>
      <c r="D85" s="129"/>
      <c r="E85" s="129"/>
      <c r="F85" s="129"/>
      <c r="G85" s="129"/>
      <c r="H85" s="136"/>
      <c r="I85" s="136"/>
      <c r="J85" s="136"/>
      <c r="K85" s="107"/>
    </row>
    <row r="86" spans="1:11" s="26" customFormat="1" ht="21" customHeight="1">
      <c r="A86" s="99"/>
      <c r="B86" s="100"/>
      <c r="C86" s="100"/>
      <c r="D86" s="129"/>
      <c r="E86" s="129"/>
      <c r="F86" s="129"/>
      <c r="G86" s="129"/>
      <c r="H86" s="136"/>
      <c r="I86" s="136"/>
      <c r="J86" s="136"/>
      <c r="K86" s="107"/>
    </row>
    <row r="87" spans="1:11" s="26" customFormat="1" ht="21" customHeight="1">
      <c r="A87" s="99"/>
      <c r="B87" s="100"/>
      <c r="C87" s="100"/>
      <c r="D87" s="129"/>
      <c r="E87" s="129"/>
      <c r="F87" s="129"/>
      <c r="G87" s="129"/>
      <c r="H87" s="136"/>
      <c r="I87" s="136"/>
      <c r="J87" s="136"/>
      <c r="K87" s="107"/>
    </row>
    <row r="88" spans="1:11" s="26" customFormat="1" ht="21" customHeight="1">
      <c r="A88" s="99"/>
      <c r="B88" s="100"/>
      <c r="C88" s="100"/>
      <c r="D88" s="129"/>
      <c r="E88" s="129"/>
      <c r="F88" s="129"/>
      <c r="G88" s="129"/>
      <c r="H88" s="107"/>
      <c r="I88" s="107"/>
      <c r="J88" s="107"/>
      <c r="K88" s="99"/>
    </row>
    <row r="89" spans="1:11" s="26" customFormat="1" ht="21" customHeight="1">
      <c r="A89" s="99"/>
      <c r="B89" s="100"/>
      <c r="C89" s="100"/>
      <c r="D89" s="129"/>
      <c r="E89" s="129"/>
      <c r="F89" s="129"/>
      <c r="G89" s="129"/>
      <c r="H89" s="107"/>
      <c r="I89" s="107"/>
      <c r="J89" s="107"/>
      <c r="K89" s="99"/>
    </row>
    <row r="94" spans="1:11" s="26" customFormat="1" ht="21" customHeight="1">
      <c r="A94" s="100"/>
      <c r="B94" s="100"/>
      <c r="C94" s="100"/>
      <c r="D94" s="129"/>
      <c r="E94" s="129"/>
      <c r="F94" s="129"/>
      <c r="G94" s="129"/>
      <c r="H94" s="129"/>
      <c r="I94" s="129"/>
      <c r="J94" s="129"/>
      <c r="K94" s="100"/>
    </row>
    <row r="95" spans="1:11" s="26" customFormat="1" ht="21" customHeight="1">
      <c r="A95" s="100"/>
      <c r="B95" s="100"/>
      <c r="C95" s="100"/>
      <c r="D95" s="129"/>
      <c r="E95" s="129"/>
      <c r="F95" s="129"/>
      <c r="G95" s="129"/>
      <c r="H95" s="129"/>
      <c r="I95" s="129"/>
      <c r="J95" s="129"/>
      <c r="K95" s="100"/>
    </row>
    <row r="97" spans="1:11" s="26" customFormat="1" ht="21" customHeight="1">
      <c r="A97" s="99"/>
      <c r="B97" s="100"/>
      <c r="C97" s="100"/>
      <c r="D97" s="129"/>
      <c r="E97" s="129"/>
      <c r="F97" s="129"/>
      <c r="G97" s="129"/>
      <c r="H97" s="129"/>
      <c r="I97" s="129"/>
      <c r="J97" s="129"/>
      <c r="K97" s="100"/>
    </row>
  </sheetData>
  <mergeCells count="4">
    <mergeCell ref="D6:F6"/>
    <mergeCell ref="D7:F7"/>
    <mergeCell ref="D35:F35"/>
    <mergeCell ref="D36:F36"/>
  </mergeCells>
  <pageMargins left="1.1023622047244095" right="0.59055118110236227" top="0.98425196850393704" bottom="0.39370078740157483" header="0.39370078740157483" footer="0.35433070866141736"/>
  <pageSetup paperSize="9" scale="7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29" max="7" man="1"/>
  </rowBreaks>
  <ignoredErrors>
    <ignoredError sqref="H44:J44 H27:I27 G27 I62 G62 J62 D2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8"/>
  <sheetViews>
    <sheetView zoomScale="90" zoomScaleNormal="90" zoomScaleSheetLayoutView="80" zoomScalePageLayoutView="90" workbookViewId="0"/>
  </sheetViews>
  <sheetFormatPr defaultColWidth="9.109375" defaultRowHeight="19.8"/>
  <cols>
    <col min="1" max="1" width="34.88671875" style="166" customWidth="1"/>
    <col min="2" max="2" width="8" style="166" customWidth="1"/>
    <col min="3" max="3" width="2" style="166" customWidth="1"/>
    <col min="4" max="4" width="15.5546875" style="166" customWidth="1"/>
    <col min="5" max="5" width="2" style="166" customWidth="1"/>
    <col min="6" max="6" width="15.5546875" style="166" customWidth="1"/>
    <col min="7" max="7" width="2" style="166" customWidth="1"/>
    <col min="8" max="8" width="15.5546875" style="166" customWidth="1"/>
    <col min="9" max="9" width="2" style="166" customWidth="1"/>
    <col min="10" max="10" width="15.5546875" style="166" customWidth="1"/>
    <col min="11" max="11" width="1.44140625" style="166" customWidth="1"/>
    <col min="12" max="12" width="14.44140625" style="32" bestFit="1" customWidth="1"/>
    <col min="13" max="16384" width="9.109375" style="166"/>
  </cols>
  <sheetData>
    <row r="1" spans="1:17" ht="20.399999999999999">
      <c r="A1" s="163" t="s">
        <v>0</v>
      </c>
      <c r="B1" s="164"/>
      <c r="C1" s="164"/>
      <c r="D1" s="164"/>
      <c r="E1" s="164"/>
      <c r="F1" s="164"/>
      <c r="G1" s="164"/>
      <c r="H1" s="27"/>
      <c r="I1" s="164"/>
      <c r="J1" s="165"/>
      <c r="K1" s="3"/>
      <c r="L1" s="26"/>
      <c r="M1" s="3"/>
      <c r="N1" s="3"/>
      <c r="O1" s="3"/>
      <c r="P1" s="3"/>
      <c r="Q1" s="3"/>
    </row>
    <row r="2" spans="1:17" ht="20.399999999999999">
      <c r="A2" s="163" t="s">
        <v>34</v>
      </c>
      <c r="B2" s="164"/>
      <c r="C2" s="164"/>
      <c r="D2" s="164"/>
      <c r="E2" s="164"/>
      <c r="F2" s="164"/>
      <c r="G2" s="164"/>
      <c r="H2" s="27"/>
      <c r="I2" s="164"/>
      <c r="J2" s="165"/>
      <c r="K2" s="3"/>
      <c r="L2" s="26"/>
      <c r="M2" s="3"/>
      <c r="N2" s="3"/>
      <c r="O2" s="3"/>
      <c r="P2" s="3"/>
      <c r="Q2" s="3"/>
    </row>
    <row r="3" spans="1:17" ht="20.399999999999999">
      <c r="A3" s="163" t="s">
        <v>121</v>
      </c>
      <c r="B3" s="164"/>
      <c r="C3" s="164"/>
      <c r="D3" s="164"/>
      <c r="E3" s="164"/>
      <c r="F3" s="164"/>
      <c r="G3" s="164"/>
      <c r="H3" s="164"/>
      <c r="I3" s="164"/>
      <c r="J3" s="164"/>
      <c r="K3" s="3"/>
      <c r="L3" s="26"/>
      <c r="M3" s="3"/>
      <c r="N3" s="3"/>
      <c r="O3" s="3"/>
      <c r="P3" s="3"/>
      <c r="Q3" s="3"/>
    </row>
    <row r="4" spans="1:17" ht="20.399999999999999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3"/>
      <c r="L4" s="26"/>
      <c r="M4" s="3"/>
      <c r="N4" s="3"/>
      <c r="O4" s="3"/>
      <c r="P4" s="3"/>
      <c r="Q4" s="3"/>
    </row>
    <row r="5" spans="1:17" ht="20.399999999999999">
      <c r="A5" s="168"/>
      <c r="H5" s="181"/>
      <c r="I5" s="164"/>
      <c r="J5" s="169" t="s">
        <v>100</v>
      </c>
      <c r="K5" s="3"/>
      <c r="L5" s="26"/>
      <c r="M5" s="3"/>
      <c r="N5" s="3"/>
      <c r="O5" s="3"/>
      <c r="P5" s="3"/>
      <c r="Q5" s="3"/>
    </row>
    <row r="6" spans="1:17" ht="20.399999999999999">
      <c r="A6" s="168"/>
      <c r="D6" s="198" t="s">
        <v>71</v>
      </c>
      <c r="E6" s="198"/>
      <c r="F6" s="198"/>
      <c r="G6" s="89"/>
      <c r="H6" s="89"/>
      <c r="I6" s="89"/>
      <c r="J6" s="89"/>
      <c r="K6" s="3"/>
      <c r="L6" s="26"/>
      <c r="M6" s="3"/>
      <c r="N6" s="3"/>
      <c r="O6" s="3"/>
      <c r="P6" s="3"/>
      <c r="Q6" s="3"/>
    </row>
    <row r="7" spans="1:17" ht="20.399999999999999">
      <c r="A7" s="168"/>
      <c r="D7" s="199" t="s">
        <v>53</v>
      </c>
      <c r="E7" s="199"/>
      <c r="F7" s="199"/>
      <c r="H7" s="140"/>
      <c r="I7" s="88" t="s">
        <v>72</v>
      </c>
      <c r="J7" s="28"/>
      <c r="K7" s="3"/>
      <c r="L7" s="26"/>
      <c r="M7" s="3"/>
      <c r="N7" s="3"/>
      <c r="O7" s="3"/>
      <c r="P7" s="3"/>
      <c r="Q7" s="3"/>
    </row>
    <row r="8" spans="1:17">
      <c r="B8" s="195" t="s">
        <v>2</v>
      </c>
      <c r="D8" s="2">
        <v>2566</v>
      </c>
      <c r="F8" s="2">
        <v>2565</v>
      </c>
      <c r="H8" s="2">
        <v>2566</v>
      </c>
      <c r="I8" s="3"/>
      <c r="J8" s="2">
        <v>2565</v>
      </c>
      <c r="K8" s="3"/>
      <c r="L8" s="26"/>
      <c r="M8" s="3"/>
      <c r="N8" s="3"/>
      <c r="O8" s="3"/>
      <c r="P8" s="3"/>
      <c r="Q8" s="3"/>
    </row>
    <row r="9" spans="1:17">
      <c r="B9" s="29"/>
      <c r="H9" s="170"/>
      <c r="I9" s="164"/>
      <c r="J9" s="170"/>
      <c r="K9" s="3"/>
      <c r="L9" s="122"/>
      <c r="M9" s="3"/>
      <c r="N9" s="3"/>
      <c r="O9" s="3"/>
      <c r="P9" s="3"/>
      <c r="Q9" s="3"/>
    </row>
    <row r="10" spans="1:17">
      <c r="A10" s="166" t="s">
        <v>35</v>
      </c>
      <c r="B10" s="170" t="s">
        <v>132</v>
      </c>
      <c r="D10" s="30">
        <v>360503309</v>
      </c>
      <c r="F10" s="90">
        <v>375144142</v>
      </c>
      <c r="H10" s="30">
        <v>360503309</v>
      </c>
      <c r="I10" s="31"/>
      <c r="J10" s="30">
        <v>375144142</v>
      </c>
      <c r="K10" s="171"/>
      <c r="L10" s="123"/>
    </row>
    <row r="11" spans="1:17">
      <c r="A11" s="166" t="s">
        <v>36</v>
      </c>
      <c r="B11" s="170">
        <v>5.0999999999999996</v>
      </c>
      <c r="D11" s="33">
        <v>-290471015</v>
      </c>
      <c r="F11" s="33">
        <v>-293447781</v>
      </c>
      <c r="H11" s="33">
        <v>-290471015</v>
      </c>
      <c r="I11" s="31"/>
      <c r="J11" s="33">
        <v>-293447781</v>
      </c>
      <c r="K11" s="172"/>
      <c r="L11" s="123"/>
    </row>
    <row r="12" spans="1:17" ht="20.399999999999999">
      <c r="A12" s="173" t="s">
        <v>95</v>
      </c>
      <c r="B12" s="167"/>
      <c r="C12" s="173"/>
      <c r="D12" s="27">
        <f>SUM(D10:D11)</f>
        <v>70032294</v>
      </c>
      <c r="E12" s="173"/>
      <c r="F12" s="182">
        <f>SUM(F10:F11)</f>
        <v>81696361</v>
      </c>
      <c r="G12" s="173"/>
      <c r="H12" s="27">
        <f>SUM(H10:H11)</f>
        <v>70032294</v>
      </c>
      <c r="I12" s="27"/>
      <c r="J12" s="27">
        <f>SUM(J10:J11)</f>
        <v>81696361</v>
      </c>
      <c r="K12" s="34"/>
      <c r="L12" s="123"/>
    </row>
    <row r="13" spans="1:17">
      <c r="A13" s="166" t="s">
        <v>37</v>
      </c>
      <c r="B13" s="170">
        <v>5.0999999999999996</v>
      </c>
      <c r="D13" s="33">
        <v>11825193</v>
      </c>
      <c r="F13" s="91">
        <v>9049152</v>
      </c>
      <c r="H13" s="33">
        <v>11825193</v>
      </c>
      <c r="I13" s="31"/>
      <c r="J13" s="33">
        <v>9049152</v>
      </c>
      <c r="K13" s="172"/>
      <c r="L13" s="123"/>
    </row>
    <row r="14" spans="1:17" ht="20.399999999999999">
      <c r="A14" s="173" t="s">
        <v>96</v>
      </c>
      <c r="B14" s="170"/>
      <c r="C14" s="173"/>
      <c r="D14" s="27">
        <f>SUM(D12:D13)</f>
        <v>81857487</v>
      </c>
      <c r="E14" s="173"/>
      <c r="F14" s="182">
        <f>SUM(F12:F13)</f>
        <v>90745513</v>
      </c>
      <c r="G14" s="173"/>
      <c r="H14" s="27">
        <f>SUM(H12:H13)</f>
        <v>81857487</v>
      </c>
      <c r="I14" s="27"/>
      <c r="J14" s="27">
        <f>SUM(J12:J13)</f>
        <v>90745513</v>
      </c>
      <c r="K14" s="34"/>
      <c r="L14" s="123"/>
    </row>
    <row r="15" spans="1:17">
      <c r="A15" s="166" t="s">
        <v>38</v>
      </c>
      <c r="B15" s="170"/>
      <c r="D15" s="6">
        <v>-5686683</v>
      </c>
      <c r="F15" s="6">
        <v>-6136348</v>
      </c>
      <c r="H15" s="6">
        <v>-5686683</v>
      </c>
      <c r="I15" s="31"/>
      <c r="J15" s="6">
        <v>-6136348</v>
      </c>
      <c r="K15" s="172"/>
      <c r="L15" s="123"/>
    </row>
    <row r="16" spans="1:17" s="173" customFormat="1" ht="20.399999999999999">
      <c r="A16" s="166" t="s">
        <v>39</v>
      </c>
      <c r="B16" s="170"/>
      <c r="C16" s="166"/>
      <c r="D16" s="6">
        <v>-35057709</v>
      </c>
      <c r="E16" s="166"/>
      <c r="F16" s="6">
        <v>-36602831</v>
      </c>
      <c r="G16" s="166"/>
      <c r="H16" s="6">
        <v>-35057709</v>
      </c>
      <c r="I16" s="31"/>
      <c r="J16" s="6">
        <v>-36889903.909999996</v>
      </c>
      <c r="K16" s="174"/>
      <c r="L16" s="123"/>
    </row>
    <row r="17" spans="1:13" s="173" customFormat="1" ht="20.399999999999999">
      <c r="A17" s="166" t="s">
        <v>40</v>
      </c>
      <c r="B17" s="170">
        <v>5.0999999999999996</v>
      </c>
      <c r="C17" s="166"/>
      <c r="D17" s="6">
        <v>-18019008</v>
      </c>
      <c r="E17" s="166"/>
      <c r="F17" s="6">
        <v>-17852013</v>
      </c>
      <c r="G17" s="166"/>
      <c r="H17" s="6">
        <v>-18019008</v>
      </c>
      <c r="I17" s="31"/>
      <c r="J17" s="6">
        <v>-17852013</v>
      </c>
      <c r="K17" s="174"/>
      <c r="L17" s="123"/>
    </row>
    <row r="18" spans="1:13" s="173" customFormat="1" ht="20.399999999999999">
      <c r="A18" s="173" t="s">
        <v>42</v>
      </c>
      <c r="B18" s="29"/>
      <c r="C18" s="166"/>
      <c r="D18" s="141">
        <f>SUM(D15:D17)</f>
        <v>-58763400</v>
      </c>
      <c r="E18" s="166"/>
      <c r="F18" s="141">
        <f>SUM(F15:F17)</f>
        <v>-60591192</v>
      </c>
      <c r="G18" s="166"/>
      <c r="H18" s="141">
        <f>SUM(H15:H17)</f>
        <v>-58763400</v>
      </c>
      <c r="I18" s="31"/>
      <c r="J18" s="141">
        <f>SUM(J15:J17)</f>
        <v>-60878264.909999996</v>
      </c>
      <c r="K18" s="34"/>
      <c r="L18" s="123"/>
    </row>
    <row r="19" spans="1:13" s="173" customFormat="1" ht="20.399999999999999">
      <c r="A19" s="173" t="s">
        <v>99</v>
      </c>
      <c r="B19" s="29"/>
      <c r="C19" s="166"/>
      <c r="D19" s="27">
        <f>+D14+D18</f>
        <v>23094087</v>
      </c>
      <c r="E19" s="166"/>
      <c r="F19" s="27">
        <f>+F14+F18</f>
        <v>30154321</v>
      </c>
      <c r="G19" s="166"/>
      <c r="H19" s="27">
        <f>+H14+H18</f>
        <v>23094087</v>
      </c>
      <c r="I19" s="31"/>
      <c r="J19" s="27">
        <f>+J14+J18</f>
        <v>29867248.090000004</v>
      </c>
      <c r="K19" s="34"/>
      <c r="L19" s="123"/>
    </row>
    <row r="20" spans="1:13" s="173" customFormat="1" ht="20.399999999999999">
      <c r="A20" s="166" t="s">
        <v>41</v>
      </c>
      <c r="B20" s="166"/>
      <c r="C20" s="166"/>
      <c r="D20" s="30">
        <v>-4146347</v>
      </c>
      <c r="E20" s="166"/>
      <c r="F20" s="30">
        <v>-4682793</v>
      </c>
      <c r="G20" s="166"/>
      <c r="H20" s="30">
        <v>-4146347</v>
      </c>
      <c r="I20" s="31"/>
      <c r="J20" s="30">
        <v>-4395719.9000000004</v>
      </c>
      <c r="K20" s="174"/>
      <c r="L20" s="123"/>
    </row>
    <row r="21" spans="1:13" s="173" customFormat="1" ht="20.399999999999999">
      <c r="A21" s="166" t="s">
        <v>54</v>
      </c>
      <c r="B21" s="29">
        <v>11</v>
      </c>
      <c r="C21" s="166"/>
      <c r="D21" s="95">
        <v>2213178</v>
      </c>
      <c r="E21" s="166"/>
      <c r="F21" s="33">
        <v>9358151</v>
      </c>
      <c r="G21" s="166"/>
      <c r="H21" s="95">
        <v>0</v>
      </c>
      <c r="I21" s="31"/>
      <c r="J21" s="95">
        <v>0</v>
      </c>
      <c r="K21" s="34"/>
      <c r="L21" s="123"/>
    </row>
    <row r="22" spans="1:13" s="173" customFormat="1" ht="20.399999999999999">
      <c r="A22" s="173" t="s">
        <v>60</v>
      </c>
      <c r="D22" s="8">
        <f>SUM(D19:D21)</f>
        <v>21160918</v>
      </c>
      <c r="F22" s="8">
        <f>SUM(F19:F21)</f>
        <v>34829679</v>
      </c>
      <c r="H22" s="8">
        <f>SUM(H19:H21)</f>
        <v>18947740</v>
      </c>
      <c r="I22" s="8"/>
      <c r="J22" s="8">
        <f>SUM(J19:J21)</f>
        <v>25471528.190000005</v>
      </c>
      <c r="K22" s="35"/>
      <c r="L22" s="123"/>
    </row>
    <row r="23" spans="1:13">
      <c r="A23" s="166" t="s">
        <v>98</v>
      </c>
      <c r="B23" s="170">
        <v>21</v>
      </c>
      <c r="D23" s="6">
        <v>-4305594</v>
      </c>
      <c r="F23" s="30">
        <v>-5543472</v>
      </c>
      <c r="H23" s="6">
        <v>-4305594</v>
      </c>
      <c r="I23" s="31"/>
      <c r="J23" s="6">
        <v>-5543472</v>
      </c>
      <c r="K23" s="172"/>
      <c r="L23" s="123"/>
    </row>
    <row r="24" spans="1:13" ht="21" thickBot="1">
      <c r="A24" s="173" t="s">
        <v>103</v>
      </c>
      <c r="B24" s="173"/>
      <c r="C24" s="173"/>
      <c r="D24" s="36">
        <f>SUM(D22:D23)</f>
        <v>16855324</v>
      </c>
      <c r="E24" s="173"/>
      <c r="F24" s="36">
        <f>SUM(F22:F23)</f>
        <v>29286207</v>
      </c>
      <c r="G24" s="173"/>
      <c r="H24" s="36">
        <f>SUM(H22:H23)</f>
        <v>14642146</v>
      </c>
      <c r="I24" s="8"/>
      <c r="J24" s="36">
        <f>SUM(J22:J23)</f>
        <v>19928056.190000005</v>
      </c>
      <c r="K24" s="35"/>
      <c r="L24" s="123"/>
    </row>
    <row r="25" spans="1:13" ht="21" thickTop="1">
      <c r="A25" s="173"/>
      <c r="B25" s="173"/>
      <c r="C25" s="173"/>
      <c r="D25" s="8"/>
      <c r="E25" s="173"/>
      <c r="F25" s="173"/>
      <c r="G25" s="173"/>
      <c r="H25" s="8"/>
      <c r="I25" s="8"/>
      <c r="J25" s="8"/>
      <c r="K25" s="35"/>
      <c r="L25" s="123"/>
    </row>
    <row r="26" spans="1:13" ht="20.399999999999999">
      <c r="A26" s="173" t="s">
        <v>101</v>
      </c>
      <c r="B26" s="173"/>
      <c r="C26" s="173"/>
      <c r="D26" s="8"/>
      <c r="E26" s="8"/>
      <c r="F26" s="8"/>
      <c r="G26" s="173"/>
      <c r="H26" s="8"/>
      <c r="I26" s="8"/>
      <c r="J26" s="8"/>
      <c r="K26" s="35"/>
      <c r="L26" s="123"/>
      <c r="M26" s="8"/>
    </row>
    <row r="27" spans="1:13" ht="20.399999999999999">
      <c r="A27" s="173" t="s">
        <v>115</v>
      </c>
      <c r="B27" s="173"/>
      <c r="C27" s="173"/>
      <c r="D27" s="8"/>
      <c r="E27" s="8"/>
      <c r="F27" s="8"/>
      <c r="G27" s="173"/>
      <c r="H27" s="8"/>
      <c r="I27" s="8"/>
      <c r="J27" s="8"/>
      <c r="K27" s="35"/>
      <c r="L27" s="123"/>
      <c r="M27" s="8"/>
    </row>
    <row r="28" spans="1:13" ht="20.399999999999999">
      <c r="A28" s="173" t="s">
        <v>113</v>
      </c>
      <c r="B28" s="173"/>
      <c r="C28" s="173"/>
      <c r="D28" s="8"/>
      <c r="E28" s="8"/>
      <c r="F28" s="8"/>
      <c r="G28" s="173"/>
      <c r="H28" s="8"/>
      <c r="I28" s="8"/>
      <c r="J28" s="8"/>
      <c r="K28" s="35"/>
      <c r="L28" s="123"/>
      <c r="M28" s="8"/>
    </row>
    <row r="29" spans="1:13" ht="20.399999999999999">
      <c r="A29" s="175" t="s">
        <v>116</v>
      </c>
      <c r="B29" s="173"/>
      <c r="C29" s="173"/>
      <c r="D29" s="8"/>
      <c r="E29" s="8"/>
      <c r="F29" s="8"/>
      <c r="G29" s="173"/>
      <c r="H29" s="8"/>
      <c r="I29" s="8"/>
      <c r="J29" s="8"/>
      <c r="K29" s="35"/>
      <c r="L29" s="123"/>
      <c r="M29" s="8"/>
    </row>
    <row r="30" spans="1:13" ht="20.399999999999999">
      <c r="A30" s="176" t="s">
        <v>114</v>
      </c>
      <c r="B30" s="173"/>
      <c r="C30" s="173"/>
      <c r="D30" s="8">
        <v>-535443</v>
      </c>
      <c r="E30" s="8"/>
      <c r="F30" s="8">
        <v>2603399</v>
      </c>
      <c r="G30" s="173"/>
      <c r="H30" s="8">
        <v>-535443</v>
      </c>
      <c r="I30" s="8"/>
      <c r="J30" s="8">
        <v>2603399</v>
      </c>
      <c r="K30" s="35"/>
      <c r="L30" s="123"/>
    </row>
    <row r="31" spans="1:13" s="173" customFormat="1" ht="21" thickBot="1">
      <c r="A31" s="173" t="s">
        <v>102</v>
      </c>
      <c r="D31" s="36">
        <f>D24+D30</f>
        <v>16319881</v>
      </c>
      <c r="F31" s="36">
        <f>F24+F30</f>
        <v>31889606</v>
      </c>
      <c r="H31" s="36">
        <f>H24+H30</f>
        <v>14106703</v>
      </c>
      <c r="I31" s="8"/>
      <c r="J31" s="36">
        <f>J24+J30</f>
        <v>22531455.190000005</v>
      </c>
      <c r="K31" s="35"/>
      <c r="L31" s="123"/>
    </row>
    <row r="32" spans="1:13" ht="21" thickTop="1">
      <c r="A32" s="173"/>
      <c r="B32" s="173"/>
      <c r="C32" s="173"/>
      <c r="D32" s="8"/>
      <c r="E32" s="173"/>
      <c r="F32" s="173"/>
      <c r="G32" s="173"/>
      <c r="H32" s="8"/>
      <c r="I32" s="8"/>
      <c r="J32" s="8"/>
      <c r="K32" s="35"/>
      <c r="L32" s="123"/>
    </row>
    <row r="33" spans="1:12" ht="20.399999999999999">
      <c r="A33" s="173" t="s">
        <v>62</v>
      </c>
      <c r="B33" s="173"/>
      <c r="C33" s="173"/>
      <c r="D33" s="177"/>
      <c r="E33" s="173"/>
      <c r="F33" s="173"/>
      <c r="G33" s="173"/>
      <c r="H33" s="177"/>
      <c r="I33" s="177"/>
      <c r="J33" s="177"/>
      <c r="L33" s="123"/>
    </row>
    <row r="34" spans="1:12" ht="21" thickBot="1">
      <c r="A34" s="173" t="s">
        <v>61</v>
      </c>
      <c r="B34" s="173"/>
      <c r="C34" s="173"/>
      <c r="D34" s="86">
        <f>D24/D35</f>
        <v>4.1721099009900987E-2</v>
      </c>
      <c r="E34" s="173"/>
      <c r="F34" s="86">
        <f>F24/F35</f>
        <v>7.2490611386138618E-2</v>
      </c>
      <c r="G34" s="173"/>
      <c r="H34" s="86">
        <f>H24/H35</f>
        <v>3.6242935643564358E-2</v>
      </c>
      <c r="I34" s="87"/>
      <c r="J34" s="86">
        <f>J24/J35</f>
        <v>4.9326871757425755E-2</v>
      </c>
      <c r="L34" s="123"/>
    </row>
    <row r="35" spans="1:12" s="173" customFormat="1" ht="21.6" thickTop="1" thickBot="1">
      <c r="A35" s="163" t="s">
        <v>104</v>
      </c>
      <c r="D35" s="37">
        <v>404000000</v>
      </c>
      <c r="F35" s="92">
        <v>404000000</v>
      </c>
      <c r="H35" s="37">
        <v>404000000</v>
      </c>
      <c r="I35" s="38"/>
      <c r="J35" s="37">
        <v>404000000</v>
      </c>
      <c r="L35" s="123"/>
    </row>
    <row r="36" spans="1:12" ht="20.399999999999999" thickTop="1">
      <c r="H36" s="178"/>
      <c r="J36" s="178"/>
      <c r="L36" s="123"/>
    </row>
    <row r="37" spans="1:12">
      <c r="L37" s="123"/>
    </row>
    <row r="38" spans="1:12">
      <c r="L38" s="123"/>
    </row>
    <row r="39" spans="1:12">
      <c r="L39" s="123"/>
    </row>
    <row r="40" spans="1:12">
      <c r="L40" s="123"/>
    </row>
    <row r="41" spans="1:12">
      <c r="L41" s="123"/>
    </row>
    <row r="42" spans="1:12">
      <c r="L42" s="12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5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BF30-9480-4FFE-B013-C25EB917F210}">
  <sheetPr>
    <pageSetUpPr fitToPage="1"/>
  </sheetPr>
  <dimension ref="A1:IT34"/>
  <sheetViews>
    <sheetView zoomScale="60" zoomScaleNormal="60" zoomScaleSheetLayoutView="100" zoomScalePageLayoutView="70" workbookViewId="0"/>
  </sheetViews>
  <sheetFormatPr defaultColWidth="9.33203125" defaultRowHeight="21" customHeight="1"/>
  <cols>
    <col min="1" max="1" width="3.33203125" style="22" customWidth="1"/>
    <col min="2" max="2" width="31.5546875" style="22" customWidth="1"/>
    <col min="3" max="3" width="11.5546875" style="22" customWidth="1"/>
    <col min="4" max="4" width="1.6640625" style="22" customWidth="1"/>
    <col min="5" max="5" width="16.33203125" style="22" customWidth="1"/>
    <col min="6" max="6" width="1.6640625" style="22" customWidth="1"/>
    <col min="7" max="7" width="18.33203125" style="22" customWidth="1"/>
    <col min="8" max="8" width="1.6640625" style="22" customWidth="1"/>
    <col min="9" max="9" width="18.33203125" style="22" customWidth="1"/>
    <col min="10" max="10" width="1.6640625" style="22" customWidth="1"/>
    <col min="11" max="11" width="18.33203125" style="22" customWidth="1"/>
    <col min="12" max="12" width="1.6640625" style="22" customWidth="1"/>
    <col min="13" max="13" width="22.33203125" style="22" customWidth="1"/>
    <col min="14" max="14" width="1.6640625" style="22" customWidth="1"/>
    <col min="15" max="15" width="17.5546875" style="22" customWidth="1"/>
    <col min="16" max="16" width="1.6640625" style="22" customWidth="1"/>
    <col min="17" max="17" width="19.33203125" style="22" customWidth="1"/>
    <col min="18" max="18" width="1.6640625" style="22" customWidth="1"/>
    <col min="19" max="19" width="17" style="22" customWidth="1"/>
    <col min="20" max="20" width="1.6640625" style="22" customWidth="1"/>
    <col min="21" max="21" width="16.6640625" style="22" customWidth="1"/>
    <col min="22" max="16384" width="9.33203125" style="22"/>
  </cols>
  <sheetData>
    <row r="1" spans="1:254" ht="21" customHeight="1">
      <c r="A1" s="39" t="s">
        <v>0</v>
      </c>
      <c r="B1" s="39"/>
      <c r="C1" s="40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27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</row>
    <row r="2" spans="1:254" ht="21" customHeight="1">
      <c r="A2" s="39" t="s">
        <v>43</v>
      </c>
      <c r="B2" s="39"/>
      <c r="C2" s="40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27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</row>
    <row r="3" spans="1:254" ht="21" customHeight="1">
      <c r="A3" s="39" t="s">
        <v>121</v>
      </c>
      <c r="B3" s="39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</row>
    <row r="4" spans="1:254" ht="21" customHeight="1">
      <c r="A4" s="39"/>
      <c r="B4" s="39"/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</row>
    <row r="5" spans="1:254" ht="20.399999999999999">
      <c r="A5" s="1"/>
      <c r="B5" s="42"/>
      <c r="C5" s="42"/>
      <c r="D5" s="42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28" t="s">
        <v>100</v>
      </c>
      <c r="R5" s="42"/>
      <c r="S5" s="42"/>
      <c r="T5" s="42"/>
      <c r="U5" s="42"/>
      <c r="V5" s="42"/>
    </row>
    <row r="6" spans="1:254" ht="20.399999999999999">
      <c r="A6" s="1"/>
      <c r="B6" s="42"/>
      <c r="C6" s="42"/>
      <c r="D6" s="42"/>
      <c r="E6" s="200" t="s">
        <v>73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42"/>
      <c r="S6" s="42"/>
      <c r="T6" s="42"/>
      <c r="U6" s="42"/>
      <c r="V6" s="42"/>
    </row>
    <row r="7" spans="1:254" ht="19.8">
      <c r="A7" s="43"/>
      <c r="B7" s="43"/>
      <c r="C7" s="44"/>
      <c r="D7" s="43"/>
      <c r="E7" s="201" t="s">
        <v>105</v>
      </c>
      <c r="F7" s="45"/>
      <c r="G7" s="201" t="s">
        <v>44</v>
      </c>
      <c r="H7" s="126"/>
      <c r="I7" s="204" t="s">
        <v>45</v>
      </c>
      <c r="J7" s="204"/>
      <c r="K7" s="204"/>
      <c r="L7" s="45"/>
      <c r="M7" s="205" t="s">
        <v>106</v>
      </c>
      <c r="N7" s="205"/>
      <c r="O7" s="205"/>
      <c r="P7" s="45"/>
      <c r="Q7" s="201" t="s">
        <v>46</v>
      </c>
    </row>
    <row r="8" spans="1:254" ht="39" customHeight="1">
      <c r="A8" s="46"/>
      <c r="B8" s="46"/>
      <c r="C8" s="44"/>
      <c r="D8" s="46"/>
      <c r="E8" s="202"/>
      <c r="F8" s="47"/>
      <c r="G8" s="202"/>
      <c r="H8" s="127"/>
      <c r="I8" s="201" t="s">
        <v>107</v>
      </c>
      <c r="J8" s="47"/>
      <c r="K8" s="201" t="s">
        <v>31</v>
      </c>
      <c r="L8" s="47"/>
      <c r="M8" s="206" t="s">
        <v>108</v>
      </c>
      <c r="N8" s="127"/>
      <c r="O8" s="206" t="s">
        <v>109</v>
      </c>
      <c r="P8" s="47"/>
      <c r="Q8" s="202"/>
    </row>
    <row r="9" spans="1:254" ht="19.8">
      <c r="A9" s="46"/>
      <c r="B9" s="46"/>
      <c r="C9" s="48" t="s">
        <v>2</v>
      </c>
      <c r="D9" s="46"/>
      <c r="E9" s="203"/>
      <c r="F9" s="47"/>
      <c r="G9" s="203"/>
      <c r="H9" s="127"/>
      <c r="I9" s="203"/>
      <c r="J9" s="47"/>
      <c r="K9" s="203"/>
      <c r="L9" s="46"/>
      <c r="M9" s="207"/>
      <c r="N9" s="127"/>
      <c r="O9" s="207"/>
      <c r="P9" s="46"/>
      <c r="Q9" s="203"/>
    </row>
    <row r="10" spans="1:254" ht="21" customHeight="1">
      <c r="A10" s="43"/>
      <c r="B10" s="43"/>
      <c r="C10" s="43"/>
      <c r="D10" s="43"/>
      <c r="E10" s="49"/>
      <c r="F10" s="50"/>
      <c r="G10" s="49"/>
      <c r="H10" s="49"/>
      <c r="I10" s="49"/>
      <c r="J10" s="50"/>
      <c r="K10" s="49"/>
      <c r="L10" s="18"/>
      <c r="M10" s="49"/>
      <c r="N10" s="49"/>
      <c r="O10" s="49"/>
      <c r="P10" s="18"/>
      <c r="Q10" s="50"/>
    </row>
    <row r="11" spans="1:254" s="41" customFormat="1" ht="21" customHeight="1">
      <c r="A11" s="93" t="s">
        <v>123</v>
      </c>
      <c r="B11" s="39"/>
      <c r="C11" s="40"/>
      <c r="D11" s="39"/>
      <c r="E11" s="94">
        <v>202000000</v>
      </c>
      <c r="F11" s="94"/>
      <c r="G11" s="94">
        <v>119463098</v>
      </c>
      <c r="H11" s="94"/>
      <c r="I11" s="94">
        <v>21636080.054245956</v>
      </c>
      <c r="J11" s="94"/>
      <c r="K11" s="94">
        <v>248537639.94575405</v>
      </c>
      <c r="L11" s="94"/>
      <c r="M11" s="94">
        <v>0</v>
      </c>
      <c r="N11" s="94"/>
      <c r="O11" s="143">
        <v>0</v>
      </c>
      <c r="P11" s="94"/>
      <c r="Q11" s="94">
        <f>SUM(E11:K11)+O11</f>
        <v>591636818</v>
      </c>
    </row>
    <row r="12" spans="1:254" s="54" customFormat="1" ht="21" customHeight="1">
      <c r="A12" s="51" t="s">
        <v>85</v>
      </c>
      <c r="B12" s="52"/>
      <c r="C12" s="53"/>
      <c r="D12" s="52"/>
      <c r="E12" s="55">
        <v>0</v>
      </c>
      <c r="G12" s="55">
        <v>0</v>
      </c>
      <c r="I12" s="55">
        <v>0</v>
      </c>
      <c r="K12" s="6">
        <v>-20199269</v>
      </c>
      <c r="M12" s="6">
        <v>0</v>
      </c>
      <c r="N12" s="6"/>
      <c r="O12" s="6">
        <f>SUM(M12)</f>
        <v>0</v>
      </c>
      <c r="P12" s="6"/>
      <c r="Q12" s="6">
        <f>SUM(E12:K12)+O12</f>
        <v>-20199269</v>
      </c>
    </row>
    <row r="13" spans="1:254" s="54" customFormat="1" ht="21" customHeight="1">
      <c r="A13" s="51" t="s">
        <v>102</v>
      </c>
      <c r="B13" s="52"/>
      <c r="C13" s="144"/>
      <c r="D13" s="145"/>
      <c r="E13" s="158">
        <v>0</v>
      </c>
      <c r="G13" s="158">
        <v>0</v>
      </c>
      <c r="I13" s="180">
        <v>0</v>
      </c>
      <c r="K13" s="30">
        <v>29286207</v>
      </c>
      <c r="M13" s="30">
        <v>2603399</v>
      </c>
      <c r="N13" s="30"/>
      <c r="O13" s="30">
        <f>SUM(M13)</f>
        <v>2603399</v>
      </c>
      <c r="P13" s="30"/>
      <c r="Q13" s="30">
        <f>SUM(E13:K13)+O13</f>
        <v>31889606</v>
      </c>
    </row>
    <row r="14" spans="1:254" s="54" customFormat="1" ht="21" customHeight="1">
      <c r="A14" s="51" t="s">
        <v>112</v>
      </c>
      <c r="B14" s="52"/>
      <c r="C14" s="144"/>
      <c r="D14" s="145"/>
      <c r="E14" s="146">
        <v>0</v>
      </c>
      <c r="G14" s="146">
        <v>0</v>
      </c>
      <c r="I14" s="147">
        <v>0</v>
      </c>
      <c r="K14" s="33">
        <v>2603399</v>
      </c>
      <c r="M14" s="33">
        <v>-2603399</v>
      </c>
      <c r="N14" s="6"/>
      <c r="O14" s="33">
        <f>SUM(M14)</f>
        <v>-2603399</v>
      </c>
      <c r="P14" s="6"/>
      <c r="Q14" s="33">
        <f>SUM(E14:K14)+O14</f>
        <v>0</v>
      </c>
    </row>
    <row r="15" spans="1:254" s="41" customFormat="1" ht="21" customHeight="1">
      <c r="A15" s="93" t="s">
        <v>110</v>
      </c>
      <c r="B15" s="39"/>
      <c r="C15" s="40"/>
      <c r="D15" s="39"/>
      <c r="E15" s="94">
        <f>SUM(E11:E14)</f>
        <v>202000000</v>
      </c>
      <c r="F15" s="94"/>
      <c r="G15" s="94">
        <f>SUM(G11:G14)</f>
        <v>119463098</v>
      </c>
      <c r="H15" s="94"/>
      <c r="I15" s="94">
        <f>SUM(I11:I14)</f>
        <v>21636080.054245956</v>
      </c>
      <c r="J15" s="94"/>
      <c r="K15" s="94">
        <f>SUM(K11:K14)</f>
        <v>260227976.94575405</v>
      </c>
      <c r="L15" s="94"/>
      <c r="M15" s="94">
        <f>SUM(M11:M14)</f>
        <v>0</v>
      </c>
      <c r="N15" s="94"/>
      <c r="O15" s="143">
        <f>SUM(O11:O14)</f>
        <v>0</v>
      </c>
      <c r="P15" s="94"/>
      <c r="Q15" s="94">
        <f>SUM(Q11:Q14)</f>
        <v>603327155</v>
      </c>
      <c r="S15" s="179"/>
    </row>
    <row r="16" spans="1:254" s="54" customFormat="1" ht="21" customHeight="1">
      <c r="A16" s="51" t="s">
        <v>85</v>
      </c>
      <c r="B16" s="52"/>
      <c r="C16" s="53">
        <v>19</v>
      </c>
      <c r="D16" s="52"/>
      <c r="E16" s="55">
        <v>0</v>
      </c>
      <c r="G16" s="55">
        <v>0</v>
      </c>
      <c r="I16" s="55">
        <v>0</v>
      </c>
      <c r="K16" s="6">
        <v>-10087219</v>
      </c>
      <c r="M16" s="6">
        <v>0</v>
      </c>
      <c r="N16" s="6"/>
      <c r="O16" s="6">
        <f>SUM(M16)</f>
        <v>0</v>
      </c>
      <c r="P16" s="6"/>
      <c r="Q16" s="6">
        <f>SUM(E16:K16)+O16</f>
        <v>-10087219</v>
      </c>
    </row>
    <row r="17" spans="1:19" s="54" customFormat="1" ht="21" customHeight="1">
      <c r="A17" s="51" t="s">
        <v>102</v>
      </c>
      <c r="B17" s="52"/>
      <c r="C17" s="56"/>
      <c r="D17" s="57"/>
      <c r="E17" s="6">
        <v>0</v>
      </c>
      <c r="F17" s="6"/>
      <c r="G17" s="6">
        <v>0</v>
      </c>
      <c r="H17" s="6"/>
      <c r="I17" s="6">
        <v>0</v>
      </c>
      <c r="J17" s="6"/>
      <c r="K17" s="6">
        <f>งบกำไรขาดทุนเบ็ดเสร็จ!D24</f>
        <v>16855324</v>
      </c>
      <c r="L17" s="6"/>
      <c r="M17" s="6">
        <v>-535443</v>
      </c>
      <c r="N17" s="6"/>
      <c r="O17" s="6">
        <f>SUM(M17)</f>
        <v>-535443</v>
      </c>
      <c r="P17" s="6"/>
      <c r="Q17" s="6">
        <f>SUM(E17:K17)+O17</f>
        <v>16319881</v>
      </c>
    </row>
    <row r="18" spans="1:19" s="54" customFormat="1" ht="21" customHeight="1">
      <c r="A18" s="51" t="s">
        <v>112</v>
      </c>
      <c r="B18" s="52"/>
      <c r="C18" s="56"/>
      <c r="D18" s="57"/>
      <c r="E18" s="6">
        <v>0</v>
      </c>
      <c r="F18" s="6"/>
      <c r="G18" s="6">
        <v>0</v>
      </c>
      <c r="H18" s="6"/>
      <c r="I18" s="6">
        <v>0</v>
      </c>
      <c r="J18" s="6"/>
      <c r="K18" s="6">
        <v>-535443</v>
      </c>
      <c r="L18" s="6"/>
      <c r="M18" s="6">
        <v>535443</v>
      </c>
      <c r="N18" s="6"/>
      <c r="O18" s="6">
        <f>SUM(M18)</f>
        <v>535443</v>
      </c>
      <c r="P18" s="6"/>
      <c r="Q18" s="6">
        <v>0</v>
      </c>
    </row>
    <row r="19" spans="1:19" s="15" customFormat="1" ht="21" customHeight="1" thickBot="1">
      <c r="A19" s="59" t="s">
        <v>122</v>
      </c>
      <c r="B19" s="77"/>
      <c r="C19" s="97"/>
      <c r="D19" s="77"/>
      <c r="E19" s="157">
        <f>SUM(E15:E18)</f>
        <v>202000000</v>
      </c>
      <c r="F19" s="8"/>
      <c r="G19" s="157">
        <f>SUM(G15:G18)</f>
        <v>119463098</v>
      </c>
      <c r="H19" s="68"/>
      <c r="I19" s="157">
        <f>SUM(I15:I18)</f>
        <v>21636080.054245956</v>
      </c>
      <c r="J19" s="8"/>
      <c r="K19" s="157">
        <f>SUM(K15:K18)</f>
        <v>266460638.94575405</v>
      </c>
      <c r="L19" s="8"/>
      <c r="M19" s="157">
        <f>SUM(M15:M18)</f>
        <v>0</v>
      </c>
      <c r="N19" s="68"/>
      <c r="O19" s="157">
        <f>SUM(O15:O18)</f>
        <v>0</v>
      </c>
      <c r="P19" s="8"/>
      <c r="Q19" s="157">
        <f>SUM(Q15:Q18)</f>
        <v>609559817</v>
      </c>
      <c r="R19" s="58"/>
      <c r="S19" s="98"/>
    </row>
    <row r="20" spans="1:19" s="54" customFormat="1" ht="21" customHeight="1" thickTop="1">
      <c r="A20" s="51"/>
      <c r="B20" s="52"/>
      <c r="C20" s="53"/>
      <c r="D20" s="52"/>
      <c r="E20" s="6"/>
      <c r="F20" s="6"/>
      <c r="G20" s="6"/>
      <c r="H20" s="6"/>
      <c r="I20" s="6"/>
      <c r="J20" s="6"/>
      <c r="K20" s="6"/>
      <c r="L20" s="6"/>
      <c r="M20" s="30"/>
      <c r="N20" s="30"/>
      <c r="O20" s="30"/>
      <c r="P20" s="8"/>
      <c r="Q20" s="6"/>
    </row>
    <row r="21" spans="1:19" ht="21" customHeight="1">
      <c r="A21" s="43"/>
      <c r="B21" s="60"/>
      <c r="C21" s="60"/>
      <c r="D21" s="60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3"/>
      <c r="S21" s="43"/>
    </row>
    <row r="22" spans="1:19" ht="21" customHeight="1">
      <c r="A22" s="43"/>
      <c r="B22" s="60"/>
      <c r="C22" s="60"/>
      <c r="D22" s="60"/>
      <c r="E22" s="61"/>
      <c r="F22" s="62"/>
      <c r="G22" s="61"/>
      <c r="H22" s="61"/>
      <c r="I22" s="61"/>
      <c r="J22" s="62"/>
      <c r="K22" s="61"/>
      <c r="L22" s="61"/>
      <c r="M22" s="61"/>
      <c r="N22" s="61"/>
      <c r="O22" s="61"/>
      <c r="P22" s="62"/>
      <c r="Q22" s="61"/>
      <c r="R22" s="63"/>
      <c r="S22" s="43"/>
    </row>
    <row r="23" spans="1:19" ht="21" customHeight="1">
      <c r="A23" s="43"/>
      <c r="B23" s="60"/>
      <c r="C23" s="60"/>
      <c r="D23" s="60"/>
      <c r="E23" s="61"/>
      <c r="F23" s="62"/>
      <c r="G23" s="61"/>
      <c r="H23" s="61"/>
      <c r="I23" s="61"/>
      <c r="J23" s="62"/>
      <c r="K23" s="61"/>
      <c r="L23" s="61"/>
      <c r="M23" s="61"/>
      <c r="N23" s="61"/>
      <c r="O23" s="61"/>
      <c r="P23" s="62"/>
      <c r="Q23" s="61"/>
      <c r="R23" s="63"/>
      <c r="S23" s="43"/>
    </row>
    <row r="24" spans="1:19" ht="21" customHeight="1">
      <c r="A24" s="43"/>
      <c r="B24" s="60"/>
      <c r="C24" s="60"/>
      <c r="D24" s="60"/>
      <c r="E24" s="61"/>
      <c r="F24" s="62"/>
      <c r="G24" s="61"/>
      <c r="H24" s="61"/>
      <c r="I24" s="61"/>
      <c r="J24" s="62"/>
      <c r="K24" s="61"/>
      <c r="L24" s="61"/>
      <c r="M24" s="61"/>
      <c r="N24" s="61"/>
      <c r="O24" s="61"/>
      <c r="P24" s="62"/>
      <c r="Q24" s="61"/>
      <c r="R24" s="63"/>
      <c r="S24" s="43"/>
    </row>
    <row r="25" spans="1:19" ht="21" customHeight="1">
      <c r="A25" s="43"/>
      <c r="B25" s="60"/>
      <c r="C25" s="60"/>
      <c r="D25" s="60"/>
      <c r="E25" s="61"/>
      <c r="F25" s="62"/>
      <c r="G25" s="61"/>
      <c r="H25" s="61"/>
      <c r="I25" s="61"/>
      <c r="J25" s="62"/>
      <c r="K25" s="61"/>
      <c r="L25" s="61"/>
      <c r="M25" s="61"/>
      <c r="N25" s="61"/>
      <c r="O25" s="61"/>
      <c r="P25" s="62"/>
      <c r="Q25" s="61"/>
      <c r="R25" s="63"/>
      <c r="S25" s="43"/>
    </row>
    <row r="26" spans="1:19" ht="21" customHeight="1">
      <c r="A26" s="43"/>
      <c r="B26" s="60"/>
      <c r="C26" s="60"/>
      <c r="D26" s="60"/>
      <c r="E26" s="61"/>
      <c r="F26" s="62"/>
      <c r="G26" s="61"/>
      <c r="H26" s="61"/>
      <c r="I26" s="61"/>
      <c r="J26" s="62"/>
      <c r="K26" s="61"/>
      <c r="L26" s="61"/>
      <c r="M26" s="61"/>
      <c r="N26" s="61"/>
      <c r="O26" s="61"/>
      <c r="P26" s="62"/>
      <c r="Q26" s="61"/>
      <c r="R26" s="63"/>
      <c r="S26" s="43"/>
    </row>
    <row r="27" spans="1:19" ht="21" customHeight="1">
      <c r="A27" s="43"/>
      <c r="B27" s="60"/>
      <c r="C27" s="60"/>
      <c r="D27" s="60"/>
      <c r="E27" s="61"/>
      <c r="F27" s="62"/>
      <c r="G27" s="61"/>
      <c r="H27" s="61"/>
      <c r="I27" s="61"/>
      <c r="J27" s="62"/>
      <c r="K27" s="61"/>
      <c r="L27" s="61"/>
      <c r="M27" s="61"/>
      <c r="N27" s="61"/>
      <c r="O27" s="61"/>
      <c r="P27" s="62"/>
      <c r="Q27" s="61"/>
      <c r="R27" s="63"/>
      <c r="S27" s="43"/>
    </row>
    <row r="28" spans="1:19" ht="21" customHeight="1">
      <c r="B28" s="60"/>
      <c r="D28" s="60"/>
      <c r="E28" s="61"/>
      <c r="F28" s="62"/>
      <c r="G28" s="61"/>
      <c r="H28" s="61"/>
      <c r="I28" s="61"/>
      <c r="J28" s="62"/>
      <c r="K28" s="61"/>
      <c r="L28" s="61"/>
      <c r="M28" s="61"/>
      <c r="N28" s="61"/>
      <c r="O28" s="61"/>
      <c r="P28" s="62"/>
      <c r="Q28" s="61"/>
      <c r="R28" s="63"/>
      <c r="S28" s="43"/>
    </row>
    <row r="29" spans="1:19" ht="21" customHeight="1">
      <c r="A29" s="64"/>
      <c r="B29" s="65"/>
      <c r="C29" s="65"/>
      <c r="E29" s="63"/>
      <c r="F29" s="63"/>
      <c r="G29" s="63"/>
      <c r="H29" s="63"/>
      <c r="I29" s="61"/>
      <c r="J29" s="62"/>
      <c r="K29" s="61"/>
      <c r="L29" s="61"/>
      <c r="M29" s="61"/>
      <c r="N29" s="61"/>
      <c r="O29" s="61"/>
      <c r="P29" s="62"/>
      <c r="Q29" s="61"/>
      <c r="R29" s="63"/>
      <c r="S29" s="43"/>
    </row>
    <row r="30" spans="1:19" ht="21" customHeight="1">
      <c r="A30" s="64"/>
      <c r="B30" s="65"/>
      <c r="C30" s="65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2"/>
      <c r="Q30" s="63"/>
      <c r="R30" s="63"/>
      <c r="S30" s="43"/>
    </row>
    <row r="31" spans="1:19" ht="21" customHeight="1">
      <c r="A31" s="64"/>
      <c r="B31" s="65"/>
      <c r="C31" s="65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43"/>
    </row>
    <row r="32" spans="1:19" ht="21" customHeight="1">
      <c r="A32" s="64"/>
      <c r="B32" s="65"/>
      <c r="C32" s="65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43"/>
    </row>
    <row r="33" spans="9:17" ht="21" customHeight="1">
      <c r="I33" s="63"/>
      <c r="J33" s="63"/>
      <c r="K33" s="63"/>
      <c r="L33" s="63"/>
      <c r="M33" s="63"/>
      <c r="N33" s="63"/>
      <c r="O33" s="63"/>
      <c r="P33" s="63"/>
      <c r="Q33" s="63"/>
    </row>
    <row r="34" spans="9:17" ht="21" customHeight="1">
      <c r="P34" s="63"/>
    </row>
  </sheetData>
  <mergeCells count="10">
    <mergeCell ref="E6:Q6"/>
    <mergeCell ref="E7:E9"/>
    <mergeCell ref="G7:G9"/>
    <mergeCell ref="I7:K7"/>
    <mergeCell ref="M7:O7"/>
    <mergeCell ref="Q7:Q9"/>
    <mergeCell ref="I8:I9"/>
    <mergeCell ref="K8:K9"/>
    <mergeCell ref="M8:M9"/>
    <mergeCell ref="O8:O9"/>
  </mergeCells>
  <pageMargins left="0.78740157480314965" right="0.74803149606299213" top="0.98425196850393704" bottom="0.98425196850393704" header="0.39370078740157483" footer="0.39370078740157483"/>
  <pageSetup paperSize="9" scale="70" firstPageNumber="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F6D0-9BA2-4008-80EC-AA4D25368A71}">
  <sheetPr>
    <pageSetUpPr fitToPage="1"/>
  </sheetPr>
  <dimension ref="A1:IT34"/>
  <sheetViews>
    <sheetView zoomScale="60" zoomScaleNormal="60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31.5546875" style="22" customWidth="1"/>
    <col min="3" max="3" width="11.5546875" style="22" customWidth="1"/>
    <col min="4" max="4" width="1.6640625" style="22" customWidth="1"/>
    <col min="5" max="5" width="16.33203125" style="22" customWidth="1"/>
    <col min="6" max="6" width="1.6640625" style="22" customWidth="1"/>
    <col min="7" max="7" width="18.33203125" style="22" customWidth="1"/>
    <col min="8" max="8" width="1.6640625" style="22" customWidth="1"/>
    <col min="9" max="9" width="18.33203125" style="22" customWidth="1"/>
    <col min="10" max="10" width="1.6640625" style="22" customWidth="1"/>
    <col min="11" max="11" width="18.33203125" style="22" customWidth="1"/>
    <col min="12" max="12" width="1.6640625" style="22" customWidth="1"/>
    <col min="13" max="13" width="22.33203125" style="22" customWidth="1"/>
    <col min="14" max="14" width="1.6640625" style="22" customWidth="1"/>
    <col min="15" max="15" width="17.5546875" style="22" customWidth="1"/>
    <col min="16" max="16" width="1.6640625" style="22" customWidth="1"/>
    <col min="17" max="17" width="19.33203125" style="22" customWidth="1"/>
    <col min="18" max="18" width="1.6640625" style="22" customWidth="1"/>
    <col min="19" max="19" width="17" style="22" customWidth="1"/>
    <col min="20" max="20" width="1.6640625" style="22" customWidth="1"/>
    <col min="21" max="21" width="16.6640625" style="22" customWidth="1"/>
    <col min="22" max="16384" width="9.33203125" style="22"/>
  </cols>
  <sheetData>
    <row r="1" spans="1:254" ht="21" customHeight="1">
      <c r="A1" s="39" t="s">
        <v>0</v>
      </c>
      <c r="B1" s="39"/>
      <c r="C1" s="40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27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</row>
    <row r="2" spans="1:254" ht="21" customHeight="1">
      <c r="A2" s="39" t="s">
        <v>43</v>
      </c>
      <c r="B2" s="39"/>
      <c r="C2" s="40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27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</row>
    <row r="3" spans="1:254" ht="21" customHeight="1">
      <c r="A3" s="39" t="str">
        <f>งบกำไรขาดทุนเบ็ดเสร็จ!A3</f>
        <v>สำหรับปีสิ้นสุดวันที่ 31 ธันวาคม 2566</v>
      </c>
      <c r="B3" s="39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</row>
    <row r="4" spans="1:254" ht="21" customHeight="1">
      <c r="A4" s="39"/>
      <c r="B4" s="39"/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</row>
    <row r="5" spans="1:254" ht="21" customHeight="1">
      <c r="A5" s="1"/>
      <c r="B5" s="42"/>
      <c r="C5" s="42"/>
      <c r="D5" s="42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28" t="s">
        <v>100</v>
      </c>
      <c r="R5" s="42"/>
      <c r="S5" s="42"/>
      <c r="T5" s="42"/>
      <c r="U5" s="42"/>
      <c r="V5" s="42"/>
    </row>
    <row r="6" spans="1:254" ht="20.399999999999999">
      <c r="A6" s="1"/>
      <c r="B6" s="42"/>
      <c r="C6" s="42"/>
      <c r="D6" s="42"/>
      <c r="E6" s="200" t="s">
        <v>72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42"/>
      <c r="S6" s="42"/>
      <c r="T6" s="42"/>
      <c r="U6" s="42"/>
      <c r="V6" s="42"/>
    </row>
    <row r="7" spans="1:254" ht="19.8">
      <c r="A7" s="43"/>
      <c r="B7" s="43"/>
      <c r="C7" s="44"/>
      <c r="D7" s="43"/>
      <c r="E7" s="201" t="s">
        <v>105</v>
      </c>
      <c r="F7" s="45"/>
      <c r="G7" s="201" t="s">
        <v>44</v>
      </c>
      <c r="H7" s="126"/>
      <c r="I7" s="204" t="s">
        <v>45</v>
      </c>
      <c r="J7" s="204"/>
      <c r="K7" s="204"/>
      <c r="L7" s="45"/>
      <c r="M7" s="205" t="s">
        <v>106</v>
      </c>
      <c r="N7" s="205"/>
      <c r="O7" s="205"/>
      <c r="P7" s="45"/>
      <c r="Q7" s="201" t="s">
        <v>46</v>
      </c>
    </row>
    <row r="8" spans="1:254" ht="39" customHeight="1">
      <c r="A8" s="46"/>
      <c r="B8" s="46"/>
      <c r="C8" s="44"/>
      <c r="D8" s="46"/>
      <c r="E8" s="202"/>
      <c r="F8" s="47"/>
      <c r="G8" s="202"/>
      <c r="H8" s="127"/>
      <c r="I8" s="201" t="s">
        <v>107</v>
      </c>
      <c r="J8" s="47"/>
      <c r="K8" s="201" t="s">
        <v>31</v>
      </c>
      <c r="L8" s="47"/>
      <c r="M8" s="206" t="s">
        <v>108</v>
      </c>
      <c r="N8" s="127"/>
      <c r="O8" s="206" t="s">
        <v>109</v>
      </c>
      <c r="P8" s="47"/>
      <c r="Q8" s="202"/>
    </row>
    <row r="9" spans="1:254" ht="19.8">
      <c r="A9" s="46"/>
      <c r="B9" s="46"/>
      <c r="C9" s="48" t="s">
        <v>2</v>
      </c>
      <c r="D9" s="46"/>
      <c r="E9" s="203"/>
      <c r="F9" s="47"/>
      <c r="G9" s="203"/>
      <c r="H9" s="127"/>
      <c r="I9" s="203"/>
      <c r="J9" s="47"/>
      <c r="K9" s="203"/>
      <c r="L9" s="46"/>
      <c r="M9" s="207"/>
      <c r="N9" s="127"/>
      <c r="O9" s="207"/>
      <c r="P9" s="46"/>
      <c r="Q9" s="203"/>
    </row>
    <row r="10" spans="1:254" ht="21" customHeight="1">
      <c r="A10" s="43"/>
      <c r="B10" s="43"/>
      <c r="C10" s="43"/>
      <c r="D10" s="43"/>
      <c r="E10" s="49"/>
      <c r="F10" s="50"/>
      <c r="G10" s="49"/>
      <c r="H10" s="49"/>
      <c r="I10" s="49"/>
      <c r="J10" s="50"/>
      <c r="K10" s="49"/>
      <c r="L10" s="18"/>
      <c r="M10" s="49"/>
      <c r="N10" s="49"/>
      <c r="O10" s="49"/>
      <c r="P10" s="18"/>
      <c r="Q10" s="50"/>
    </row>
    <row r="11" spans="1:254" s="41" customFormat="1" ht="21" customHeight="1">
      <c r="A11" s="93" t="s">
        <v>123</v>
      </c>
      <c r="B11" s="39"/>
      <c r="C11" s="40"/>
      <c r="D11" s="39"/>
      <c r="E11" s="94">
        <v>202000000</v>
      </c>
      <c r="F11" s="94"/>
      <c r="G11" s="94">
        <v>119463098</v>
      </c>
      <c r="H11" s="94"/>
      <c r="I11" s="94">
        <v>21636080.054245956</v>
      </c>
      <c r="J11" s="94"/>
      <c r="K11" s="94">
        <v>214016593.94575405</v>
      </c>
      <c r="L11" s="94"/>
      <c r="M11" s="94">
        <v>0</v>
      </c>
      <c r="N11" s="94"/>
      <c r="O11" s="94">
        <f>SUM(M11)</f>
        <v>0</v>
      </c>
      <c r="P11" s="94"/>
      <c r="Q11" s="94">
        <f>SUM(E11:K11)+O11</f>
        <v>557115772</v>
      </c>
      <c r="S11" s="179"/>
    </row>
    <row r="12" spans="1:254" s="54" customFormat="1" ht="21" customHeight="1">
      <c r="A12" s="51" t="s">
        <v>85</v>
      </c>
      <c r="B12" s="52"/>
      <c r="C12" s="53"/>
      <c r="D12" s="52"/>
      <c r="E12" s="55">
        <v>0</v>
      </c>
      <c r="G12" s="55">
        <v>0</v>
      </c>
      <c r="I12" s="55">
        <v>0</v>
      </c>
      <c r="K12" s="30">
        <v>-20199269</v>
      </c>
      <c r="M12" s="6">
        <v>0</v>
      </c>
      <c r="N12" s="6"/>
      <c r="O12" s="6">
        <f>SUM(M12)</f>
        <v>0</v>
      </c>
      <c r="P12" s="6"/>
      <c r="Q12" s="6">
        <f>SUM(E12:K12)+O12</f>
        <v>-20199269</v>
      </c>
    </row>
    <row r="13" spans="1:254" s="54" customFormat="1" ht="21" customHeight="1">
      <c r="A13" s="51" t="s">
        <v>102</v>
      </c>
      <c r="B13" s="52"/>
      <c r="C13" s="56"/>
      <c r="D13" s="57"/>
      <c r="E13" s="6">
        <v>0</v>
      </c>
      <c r="F13" s="6"/>
      <c r="G13" s="6">
        <v>0</v>
      </c>
      <c r="H13" s="6"/>
      <c r="I13" s="6">
        <v>0</v>
      </c>
      <c r="J13" s="6"/>
      <c r="K13" s="6">
        <v>19928056</v>
      </c>
      <c r="L13" s="6"/>
      <c r="M13" s="6">
        <v>2603399</v>
      </c>
      <c r="N13" s="6"/>
      <c r="O13" s="6">
        <f>SUM(M13)</f>
        <v>2603399</v>
      </c>
      <c r="P13" s="6"/>
      <c r="Q13" s="6">
        <f>SUM(E13:K13)+O13</f>
        <v>22531455</v>
      </c>
    </row>
    <row r="14" spans="1:254" s="54" customFormat="1" ht="21" customHeight="1">
      <c r="A14" s="51" t="s">
        <v>112</v>
      </c>
      <c r="B14" s="52"/>
      <c r="C14" s="56"/>
      <c r="D14" s="57"/>
      <c r="E14" s="6">
        <v>0</v>
      </c>
      <c r="F14" s="6"/>
      <c r="G14" s="6">
        <v>0</v>
      </c>
      <c r="H14" s="6"/>
      <c r="I14" s="6">
        <v>0</v>
      </c>
      <c r="J14" s="6"/>
      <c r="K14" s="6">
        <v>2603399</v>
      </c>
      <c r="L14" s="6"/>
      <c r="M14" s="6">
        <v>-2603399</v>
      </c>
      <c r="N14" s="6"/>
      <c r="O14" s="6">
        <f>SUM(M14)</f>
        <v>-2603399</v>
      </c>
      <c r="P14" s="6"/>
      <c r="Q14" s="6">
        <f>SUM(E14:K14)+O14</f>
        <v>0</v>
      </c>
    </row>
    <row r="15" spans="1:254" s="15" customFormat="1" ht="21" customHeight="1">
      <c r="A15" s="59" t="s">
        <v>110</v>
      </c>
      <c r="B15" s="77"/>
      <c r="C15" s="97"/>
      <c r="D15" s="77"/>
      <c r="E15" s="148">
        <f>SUM(E11:E14)</f>
        <v>202000000</v>
      </c>
      <c r="F15" s="8"/>
      <c r="G15" s="148">
        <f>SUM(G11:G13)</f>
        <v>119463098</v>
      </c>
      <c r="H15" s="68"/>
      <c r="I15" s="148">
        <f>SUM(I11:I13)</f>
        <v>21636080.054245956</v>
      </c>
      <c r="J15" s="8"/>
      <c r="K15" s="148">
        <f>SUM(K11:K14)</f>
        <v>216348779.94575405</v>
      </c>
      <c r="L15" s="8"/>
      <c r="M15" s="148">
        <f>SUM(M11:M14)</f>
        <v>0</v>
      </c>
      <c r="N15" s="68"/>
      <c r="O15" s="148">
        <f>SUM(O11:O14)</f>
        <v>0</v>
      </c>
      <c r="P15" s="8"/>
      <c r="Q15" s="148">
        <f>SUM(Q11:Q14)</f>
        <v>559447958</v>
      </c>
      <c r="R15" s="58"/>
      <c r="S15" s="149"/>
    </row>
    <row r="16" spans="1:254" s="54" customFormat="1" ht="21" customHeight="1">
      <c r="A16" s="51" t="s">
        <v>85</v>
      </c>
      <c r="B16" s="52"/>
      <c r="C16" s="53">
        <v>19</v>
      </c>
      <c r="D16" s="52"/>
      <c r="E16" s="55">
        <v>0</v>
      </c>
      <c r="F16" s="158"/>
      <c r="G16" s="55">
        <v>0</v>
      </c>
      <c r="H16" s="158"/>
      <c r="I16" s="55">
        <v>0</v>
      </c>
      <c r="K16" s="30">
        <v>-10087219</v>
      </c>
      <c r="M16" s="6">
        <v>0</v>
      </c>
      <c r="N16" s="30"/>
      <c r="O16" s="6">
        <f>SUM(M16)</f>
        <v>0</v>
      </c>
      <c r="P16" s="30"/>
      <c r="Q16" s="30">
        <f>SUM(E16:K16)+O16</f>
        <v>-10087219</v>
      </c>
    </row>
    <row r="17" spans="1:19" s="54" customFormat="1" ht="21" customHeight="1">
      <c r="A17" s="51" t="s">
        <v>102</v>
      </c>
      <c r="B17" s="52"/>
      <c r="C17" s="53"/>
      <c r="D17" s="52"/>
      <c r="E17" s="55">
        <v>0</v>
      </c>
      <c r="F17" s="6"/>
      <c r="G17" s="55">
        <v>0</v>
      </c>
      <c r="H17" s="6"/>
      <c r="I17" s="55">
        <v>0</v>
      </c>
      <c r="J17" s="6"/>
      <c r="K17" s="6">
        <f>งบกำไรขาดทุนเบ็ดเสร็จ!H24</f>
        <v>14642146</v>
      </c>
      <c r="L17" s="6"/>
      <c r="M17" s="6">
        <v>-535443</v>
      </c>
      <c r="N17" s="6"/>
      <c r="O17" s="6">
        <f>SUM(M17)</f>
        <v>-535443</v>
      </c>
      <c r="P17" s="6"/>
      <c r="Q17" s="6">
        <f>SUM(E17:K17)+O17</f>
        <v>14106703</v>
      </c>
    </row>
    <row r="18" spans="1:19" s="54" customFormat="1" ht="21" customHeight="1">
      <c r="A18" s="51" t="s">
        <v>112</v>
      </c>
      <c r="B18" s="52"/>
      <c r="C18" s="53"/>
      <c r="D18" s="52"/>
      <c r="E18" s="55">
        <v>0</v>
      </c>
      <c r="F18" s="6"/>
      <c r="G18" s="55">
        <v>0</v>
      </c>
      <c r="H18" s="6"/>
      <c r="I18" s="55">
        <v>0</v>
      </c>
      <c r="J18" s="6"/>
      <c r="K18" s="6">
        <v>-535443</v>
      </c>
      <c r="L18" s="6"/>
      <c r="M18" s="6">
        <v>535443</v>
      </c>
      <c r="N18" s="6"/>
      <c r="O18" s="6">
        <f>SUM(M18)</f>
        <v>535443</v>
      </c>
      <c r="P18" s="6"/>
      <c r="Q18" s="6">
        <v>0</v>
      </c>
    </row>
    <row r="19" spans="1:19" s="41" customFormat="1" ht="21" customHeight="1" thickBot="1">
      <c r="A19" s="93" t="s">
        <v>122</v>
      </c>
      <c r="B19" s="39"/>
      <c r="C19" s="40"/>
      <c r="D19" s="39"/>
      <c r="E19" s="36">
        <f>SUM(E15:E18)</f>
        <v>202000000</v>
      </c>
      <c r="F19" s="94"/>
      <c r="G19" s="36">
        <f>SUM(G15:G18)</f>
        <v>119463098</v>
      </c>
      <c r="H19" s="94"/>
      <c r="I19" s="36">
        <f>SUM(I15:I18)</f>
        <v>21636080.054245956</v>
      </c>
      <c r="J19" s="94"/>
      <c r="K19" s="36">
        <f>SUM(K15:K18)</f>
        <v>220368263.94575405</v>
      </c>
      <c r="L19" s="94"/>
      <c r="M19" s="36">
        <f>SUM(M15:M18)</f>
        <v>0</v>
      </c>
      <c r="N19" s="159"/>
      <c r="O19" s="36">
        <f>SUM(O15:O18)</f>
        <v>0</v>
      </c>
      <c r="P19" s="94"/>
      <c r="Q19" s="36">
        <f>SUM(Q15:Q18)</f>
        <v>563467442</v>
      </c>
      <c r="S19" s="179"/>
    </row>
    <row r="20" spans="1:19" s="54" customFormat="1" ht="21" customHeight="1" thickTop="1">
      <c r="A20" s="51"/>
      <c r="B20" s="52"/>
      <c r="C20" s="53"/>
      <c r="D20" s="52"/>
      <c r="E20" s="6"/>
      <c r="F20" s="6"/>
      <c r="G20" s="6"/>
      <c r="H20" s="6"/>
      <c r="I20" s="6"/>
      <c r="J20" s="6"/>
      <c r="K20" s="6"/>
      <c r="L20" s="6"/>
      <c r="M20" s="30"/>
      <c r="N20" s="30"/>
      <c r="O20" s="30"/>
      <c r="P20" s="8"/>
      <c r="Q20" s="6"/>
    </row>
    <row r="21" spans="1:19" ht="21" customHeight="1">
      <c r="A21" s="43"/>
      <c r="B21" s="60"/>
      <c r="C21" s="60"/>
      <c r="D21" s="60"/>
      <c r="E21" s="61"/>
      <c r="F21" s="62"/>
      <c r="G21" s="61"/>
      <c r="H21" s="61"/>
      <c r="I21" s="61"/>
      <c r="J21" s="62"/>
      <c r="K21" s="61"/>
      <c r="L21" s="61"/>
      <c r="M21" s="61"/>
      <c r="N21" s="61"/>
      <c r="O21" s="61"/>
      <c r="P21" s="62"/>
      <c r="R21" s="63"/>
      <c r="S21" s="43"/>
    </row>
    <row r="22" spans="1:19" ht="21" customHeight="1">
      <c r="A22" s="43"/>
      <c r="B22" s="60"/>
      <c r="C22" s="60"/>
      <c r="D22" s="60"/>
      <c r="E22" s="61"/>
      <c r="F22" s="62"/>
      <c r="G22" s="61"/>
      <c r="H22" s="61"/>
      <c r="I22" s="61"/>
      <c r="J22" s="62"/>
      <c r="K22" s="61"/>
      <c r="L22" s="61"/>
      <c r="M22" s="61"/>
      <c r="N22" s="61"/>
      <c r="O22" s="61"/>
      <c r="P22" s="62"/>
      <c r="Q22" s="61"/>
      <c r="R22" s="63"/>
      <c r="S22" s="43"/>
    </row>
    <row r="23" spans="1:19" ht="21" customHeight="1">
      <c r="A23" s="43"/>
      <c r="B23" s="60"/>
      <c r="C23" s="60"/>
      <c r="D23" s="60"/>
      <c r="E23" s="61"/>
      <c r="F23" s="62"/>
      <c r="G23" s="61"/>
      <c r="H23" s="61"/>
      <c r="I23" s="61"/>
      <c r="J23" s="62"/>
      <c r="K23" s="61"/>
      <c r="L23" s="61"/>
      <c r="M23" s="61"/>
      <c r="N23" s="61"/>
      <c r="O23" s="61"/>
      <c r="P23" s="62"/>
      <c r="Q23" s="61"/>
      <c r="R23" s="63"/>
      <c r="S23" s="43"/>
    </row>
    <row r="24" spans="1:19" ht="21" customHeight="1">
      <c r="A24" s="43"/>
      <c r="B24" s="60"/>
      <c r="C24" s="60"/>
      <c r="D24" s="60"/>
      <c r="E24" s="61"/>
      <c r="F24" s="62"/>
      <c r="G24" s="61"/>
      <c r="H24" s="61"/>
      <c r="I24" s="61"/>
      <c r="J24" s="62"/>
      <c r="K24" s="61"/>
      <c r="L24" s="61"/>
      <c r="M24" s="61"/>
      <c r="N24" s="61"/>
      <c r="O24" s="61"/>
      <c r="P24" s="62"/>
      <c r="Q24" s="61"/>
      <c r="R24" s="63"/>
      <c r="S24" s="43"/>
    </row>
    <row r="25" spans="1:19" ht="21" customHeight="1">
      <c r="A25" s="43"/>
      <c r="B25" s="60"/>
      <c r="C25" s="60"/>
      <c r="D25" s="60"/>
      <c r="E25" s="61"/>
      <c r="F25" s="62"/>
      <c r="G25" s="61"/>
      <c r="H25" s="61"/>
      <c r="I25" s="61"/>
      <c r="J25" s="62"/>
      <c r="K25" s="61"/>
      <c r="L25" s="61"/>
      <c r="M25" s="61"/>
      <c r="N25" s="61"/>
      <c r="O25" s="61"/>
      <c r="P25" s="62"/>
      <c r="Q25" s="61"/>
      <c r="R25" s="63"/>
      <c r="S25" s="43"/>
    </row>
    <row r="26" spans="1:19" ht="21" customHeight="1">
      <c r="A26" s="43"/>
      <c r="B26" s="60"/>
      <c r="C26" s="60"/>
      <c r="D26" s="60"/>
      <c r="E26" s="61"/>
      <c r="F26" s="62"/>
      <c r="G26" s="61"/>
      <c r="H26" s="61"/>
      <c r="I26" s="61"/>
      <c r="J26" s="62"/>
      <c r="K26" s="61"/>
      <c r="L26" s="61"/>
      <c r="M26" s="61"/>
      <c r="N26" s="61"/>
      <c r="O26" s="61"/>
      <c r="P26" s="62"/>
      <c r="Q26" s="61"/>
      <c r="R26" s="63"/>
      <c r="S26" s="43"/>
    </row>
    <row r="27" spans="1:19" ht="21" customHeight="1">
      <c r="A27" s="43"/>
      <c r="B27" s="60"/>
      <c r="C27" s="60"/>
      <c r="D27" s="60"/>
      <c r="E27" s="61"/>
      <c r="F27" s="62"/>
      <c r="G27" s="61"/>
      <c r="H27" s="61"/>
      <c r="I27" s="61"/>
      <c r="J27" s="62"/>
      <c r="K27" s="61"/>
      <c r="L27" s="61"/>
      <c r="M27" s="61"/>
      <c r="N27" s="61"/>
      <c r="O27" s="61"/>
      <c r="P27" s="62"/>
      <c r="Q27" s="61"/>
      <c r="R27" s="63"/>
      <c r="S27" s="43"/>
    </row>
    <row r="28" spans="1:19" ht="21" customHeight="1">
      <c r="B28" s="60"/>
      <c r="D28" s="60"/>
      <c r="E28" s="61"/>
      <c r="F28" s="62"/>
      <c r="G28" s="61"/>
      <c r="H28" s="61"/>
      <c r="I28" s="61"/>
      <c r="J28" s="62"/>
      <c r="K28" s="61"/>
      <c r="L28" s="61"/>
      <c r="M28" s="61"/>
      <c r="N28" s="61"/>
      <c r="O28" s="61"/>
      <c r="P28" s="62"/>
      <c r="Q28" s="61"/>
      <c r="R28" s="63"/>
      <c r="S28" s="43"/>
    </row>
    <row r="29" spans="1:19" ht="21" customHeight="1">
      <c r="A29" s="64"/>
      <c r="B29" s="65"/>
      <c r="C29" s="65"/>
      <c r="E29" s="63"/>
      <c r="F29" s="63"/>
      <c r="G29" s="63"/>
      <c r="H29" s="63"/>
      <c r="I29" s="61"/>
      <c r="J29" s="62"/>
      <c r="K29" s="61"/>
      <c r="L29" s="61"/>
      <c r="M29" s="61"/>
      <c r="N29" s="61"/>
      <c r="O29" s="61"/>
      <c r="P29" s="62"/>
      <c r="Q29" s="61"/>
      <c r="R29" s="63"/>
      <c r="S29" s="43"/>
    </row>
    <row r="30" spans="1:19" ht="21" customHeight="1">
      <c r="A30" s="64"/>
      <c r="B30" s="65"/>
      <c r="C30" s="65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2"/>
      <c r="Q30" s="63"/>
      <c r="R30" s="63"/>
      <c r="S30" s="43"/>
    </row>
    <row r="31" spans="1:19" ht="21" customHeight="1">
      <c r="A31" s="64"/>
      <c r="B31" s="65"/>
      <c r="C31" s="65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43"/>
    </row>
    <row r="32" spans="1:19" ht="21" customHeight="1">
      <c r="A32" s="64"/>
      <c r="B32" s="65"/>
      <c r="C32" s="65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43"/>
    </row>
    <row r="33" spans="9:17" ht="21" customHeight="1">
      <c r="I33" s="63"/>
      <c r="J33" s="63"/>
      <c r="K33" s="63"/>
      <c r="L33" s="63"/>
      <c r="M33" s="63"/>
      <c r="N33" s="63"/>
      <c r="O33" s="63"/>
      <c r="P33" s="63"/>
      <c r="Q33" s="63"/>
    </row>
    <row r="34" spans="9:17" ht="21" customHeight="1">
      <c r="P34" s="63"/>
    </row>
  </sheetData>
  <mergeCells count="10">
    <mergeCell ref="E6:Q6"/>
    <mergeCell ref="E7:E9"/>
    <mergeCell ref="G7:G9"/>
    <mergeCell ref="I7:K7"/>
    <mergeCell ref="M7:O7"/>
    <mergeCell ref="Q7:Q9"/>
    <mergeCell ref="I8:I9"/>
    <mergeCell ref="K8:K9"/>
    <mergeCell ref="M8:M9"/>
    <mergeCell ref="O8:O9"/>
  </mergeCells>
  <pageMargins left="0.78740157480314965" right="0.74803149606299213" top="0.98425196850393704" bottom="0.98425196850393704" header="0.39370078740157483" footer="0.39370078740157483"/>
  <pageSetup paperSize="9" scale="70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5"/>
  <sheetViews>
    <sheetView zoomScale="70" zoomScaleNormal="70" zoomScaleSheetLayoutView="85" workbookViewId="0"/>
  </sheetViews>
  <sheetFormatPr defaultRowHeight="19.8"/>
  <cols>
    <col min="1" max="1" width="2.44140625" style="73" customWidth="1"/>
    <col min="2" max="2" width="44.109375" style="73" customWidth="1"/>
    <col min="3" max="3" width="1.44140625" style="73" customWidth="1"/>
    <col min="4" max="4" width="15.5546875" style="73" customWidth="1"/>
    <col min="5" max="5" width="1.44140625" style="73" customWidth="1"/>
    <col min="6" max="6" width="15.5546875" style="73" customWidth="1"/>
    <col min="7" max="7" width="1.44140625" style="73" customWidth="1"/>
    <col min="8" max="8" width="15.5546875" style="73" customWidth="1"/>
    <col min="9" max="9" width="1.44140625" style="73" customWidth="1"/>
    <col min="10" max="10" width="15.5546875" style="73" customWidth="1"/>
    <col min="11" max="11" width="13.5546875" style="73" bestFit="1" customWidth="1"/>
    <col min="12" max="12" width="12.109375" style="73" customWidth="1"/>
    <col min="13" max="21" width="7.5546875" style="73" customWidth="1"/>
    <col min="22" max="260" width="9.109375" style="73"/>
    <col min="261" max="261" width="2.44140625" style="73" customWidth="1"/>
    <col min="262" max="262" width="51.44140625" style="73" customWidth="1"/>
    <col min="263" max="263" width="16.44140625" style="73" customWidth="1"/>
    <col min="264" max="264" width="1.88671875" style="73" customWidth="1"/>
    <col min="265" max="265" width="16.44140625" style="73" customWidth="1"/>
    <col min="266" max="266" width="1.5546875" style="73" customWidth="1"/>
    <col min="267" max="277" width="7.5546875" style="73" customWidth="1"/>
    <col min="278" max="516" width="9.109375" style="73"/>
    <col min="517" max="517" width="2.44140625" style="73" customWidth="1"/>
    <col min="518" max="518" width="51.44140625" style="73" customWidth="1"/>
    <col min="519" max="519" width="16.44140625" style="73" customWidth="1"/>
    <col min="520" max="520" width="1.88671875" style="73" customWidth="1"/>
    <col min="521" max="521" width="16.44140625" style="73" customWidth="1"/>
    <col min="522" max="522" width="1.5546875" style="73" customWidth="1"/>
    <col min="523" max="533" width="7.5546875" style="73" customWidth="1"/>
    <col min="534" max="772" width="9.109375" style="73"/>
    <col min="773" max="773" width="2.44140625" style="73" customWidth="1"/>
    <col min="774" max="774" width="51.44140625" style="73" customWidth="1"/>
    <col min="775" max="775" width="16.44140625" style="73" customWidth="1"/>
    <col min="776" max="776" width="1.88671875" style="73" customWidth="1"/>
    <col min="777" max="777" width="16.44140625" style="73" customWidth="1"/>
    <col min="778" max="778" width="1.5546875" style="73" customWidth="1"/>
    <col min="779" max="789" width="7.5546875" style="73" customWidth="1"/>
    <col min="790" max="1028" width="9.109375" style="73"/>
    <col min="1029" max="1029" width="2.44140625" style="73" customWidth="1"/>
    <col min="1030" max="1030" width="51.44140625" style="73" customWidth="1"/>
    <col min="1031" max="1031" width="16.44140625" style="73" customWidth="1"/>
    <col min="1032" max="1032" width="1.88671875" style="73" customWidth="1"/>
    <col min="1033" max="1033" width="16.44140625" style="73" customWidth="1"/>
    <col min="1034" max="1034" width="1.5546875" style="73" customWidth="1"/>
    <col min="1035" max="1045" width="7.5546875" style="73" customWidth="1"/>
    <col min="1046" max="1284" width="9.109375" style="73"/>
    <col min="1285" max="1285" width="2.44140625" style="73" customWidth="1"/>
    <col min="1286" max="1286" width="51.44140625" style="73" customWidth="1"/>
    <col min="1287" max="1287" width="16.44140625" style="73" customWidth="1"/>
    <col min="1288" max="1288" width="1.88671875" style="73" customWidth="1"/>
    <col min="1289" max="1289" width="16.44140625" style="73" customWidth="1"/>
    <col min="1290" max="1290" width="1.5546875" style="73" customWidth="1"/>
    <col min="1291" max="1301" width="7.5546875" style="73" customWidth="1"/>
    <col min="1302" max="1540" width="9.109375" style="73"/>
    <col min="1541" max="1541" width="2.44140625" style="73" customWidth="1"/>
    <col min="1542" max="1542" width="51.44140625" style="73" customWidth="1"/>
    <col min="1543" max="1543" width="16.44140625" style="73" customWidth="1"/>
    <col min="1544" max="1544" width="1.88671875" style="73" customWidth="1"/>
    <col min="1545" max="1545" width="16.44140625" style="73" customWidth="1"/>
    <col min="1546" max="1546" width="1.5546875" style="73" customWidth="1"/>
    <col min="1547" max="1557" width="7.5546875" style="73" customWidth="1"/>
    <col min="1558" max="1796" width="9.109375" style="73"/>
    <col min="1797" max="1797" width="2.44140625" style="73" customWidth="1"/>
    <col min="1798" max="1798" width="51.44140625" style="73" customWidth="1"/>
    <col min="1799" max="1799" width="16.44140625" style="73" customWidth="1"/>
    <col min="1800" max="1800" width="1.88671875" style="73" customWidth="1"/>
    <col min="1801" max="1801" width="16.44140625" style="73" customWidth="1"/>
    <col min="1802" max="1802" width="1.5546875" style="73" customWidth="1"/>
    <col min="1803" max="1813" width="7.5546875" style="73" customWidth="1"/>
    <col min="1814" max="2052" width="9.109375" style="73"/>
    <col min="2053" max="2053" width="2.44140625" style="73" customWidth="1"/>
    <col min="2054" max="2054" width="51.44140625" style="73" customWidth="1"/>
    <col min="2055" max="2055" width="16.44140625" style="73" customWidth="1"/>
    <col min="2056" max="2056" width="1.88671875" style="73" customWidth="1"/>
    <col min="2057" max="2057" width="16.44140625" style="73" customWidth="1"/>
    <col min="2058" max="2058" width="1.5546875" style="73" customWidth="1"/>
    <col min="2059" max="2069" width="7.5546875" style="73" customWidth="1"/>
    <col min="2070" max="2308" width="9.109375" style="73"/>
    <col min="2309" max="2309" width="2.44140625" style="73" customWidth="1"/>
    <col min="2310" max="2310" width="51.44140625" style="73" customWidth="1"/>
    <col min="2311" max="2311" width="16.44140625" style="73" customWidth="1"/>
    <col min="2312" max="2312" width="1.88671875" style="73" customWidth="1"/>
    <col min="2313" max="2313" width="16.44140625" style="73" customWidth="1"/>
    <col min="2314" max="2314" width="1.5546875" style="73" customWidth="1"/>
    <col min="2315" max="2325" width="7.5546875" style="73" customWidth="1"/>
    <col min="2326" max="2564" width="9.109375" style="73"/>
    <col min="2565" max="2565" width="2.44140625" style="73" customWidth="1"/>
    <col min="2566" max="2566" width="51.44140625" style="73" customWidth="1"/>
    <col min="2567" max="2567" width="16.44140625" style="73" customWidth="1"/>
    <col min="2568" max="2568" width="1.88671875" style="73" customWidth="1"/>
    <col min="2569" max="2569" width="16.44140625" style="73" customWidth="1"/>
    <col min="2570" max="2570" width="1.5546875" style="73" customWidth="1"/>
    <col min="2571" max="2581" width="7.5546875" style="73" customWidth="1"/>
    <col min="2582" max="2820" width="9.109375" style="73"/>
    <col min="2821" max="2821" width="2.44140625" style="73" customWidth="1"/>
    <col min="2822" max="2822" width="51.44140625" style="73" customWidth="1"/>
    <col min="2823" max="2823" width="16.44140625" style="73" customWidth="1"/>
    <col min="2824" max="2824" width="1.88671875" style="73" customWidth="1"/>
    <col min="2825" max="2825" width="16.44140625" style="73" customWidth="1"/>
    <col min="2826" max="2826" width="1.5546875" style="73" customWidth="1"/>
    <col min="2827" max="2837" width="7.5546875" style="73" customWidth="1"/>
    <col min="2838" max="3076" width="9.109375" style="73"/>
    <col min="3077" max="3077" width="2.44140625" style="73" customWidth="1"/>
    <col min="3078" max="3078" width="51.44140625" style="73" customWidth="1"/>
    <col min="3079" max="3079" width="16.44140625" style="73" customWidth="1"/>
    <col min="3080" max="3080" width="1.88671875" style="73" customWidth="1"/>
    <col min="3081" max="3081" width="16.44140625" style="73" customWidth="1"/>
    <col min="3082" max="3082" width="1.5546875" style="73" customWidth="1"/>
    <col min="3083" max="3093" width="7.5546875" style="73" customWidth="1"/>
    <col min="3094" max="3332" width="9.109375" style="73"/>
    <col min="3333" max="3333" width="2.44140625" style="73" customWidth="1"/>
    <col min="3334" max="3334" width="51.44140625" style="73" customWidth="1"/>
    <col min="3335" max="3335" width="16.44140625" style="73" customWidth="1"/>
    <col min="3336" max="3336" width="1.88671875" style="73" customWidth="1"/>
    <col min="3337" max="3337" width="16.44140625" style="73" customWidth="1"/>
    <col min="3338" max="3338" width="1.5546875" style="73" customWidth="1"/>
    <col min="3339" max="3349" width="7.5546875" style="73" customWidth="1"/>
    <col min="3350" max="3588" width="9.109375" style="73"/>
    <col min="3589" max="3589" width="2.44140625" style="73" customWidth="1"/>
    <col min="3590" max="3590" width="51.44140625" style="73" customWidth="1"/>
    <col min="3591" max="3591" width="16.44140625" style="73" customWidth="1"/>
    <col min="3592" max="3592" width="1.88671875" style="73" customWidth="1"/>
    <col min="3593" max="3593" width="16.44140625" style="73" customWidth="1"/>
    <col min="3594" max="3594" width="1.5546875" style="73" customWidth="1"/>
    <col min="3595" max="3605" width="7.5546875" style="73" customWidth="1"/>
    <col min="3606" max="3844" width="9.109375" style="73"/>
    <col min="3845" max="3845" width="2.44140625" style="73" customWidth="1"/>
    <col min="3846" max="3846" width="51.44140625" style="73" customWidth="1"/>
    <col min="3847" max="3847" width="16.44140625" style="73" customWidth="1"/>
    <col min="3848" max="3848" width="1.88671875" style="73" customWidth="1"/>
    <col min="3849" max="3849" width="16.44140625" style="73" customWidth="1"/>
    <col min="3850" max="3850" width="1.5546875" style="73" customWidth="1"/>
    <col min="3851" max="3861" width="7.5546875" style="73" customWidth="1"/>
    <col min="3862" max="4100" width="9.109375" style="73"/>
    <col min="4101" max="4101" width="2.44140625" style="73" customWidth="1"/>
    <col min="4102" max="4102" width="51.44140625" style="73" customWidth="1"/>
    <col min="4103" max="4103" width="16.44140625" style="73" customWidth="1"/>
    <col min="4104" max="4104" width="1.88671875" style="73" customWidth="1"/>
    <col min="4105" max="4105" width="16.44140625" style="73" customWidth="1"/>
    <col min="4106" max="4106" width="1.5546875" style="73" customWidth="1"/>
    <col min="4107" max="4117" width="7.5546875" style="73" customWidth="1"/>
    <col min="4118" max="4356" width="9.109375" style="73"/>
    <col min="4357" max="4357" width="2.44140625" style="73" customWidth="1"/>
    <col min="4358" max="4358" width="51.44140625" style="73" customWidth="1"/>
    <col min="4359" max="4359" width="16.44140625" style="73" customWidth="1"/>
    <col min="4360" max="4360" width="1.88671875" style="73" customWidth="1"/>
    <col min="4361" max="4361" width="16.44140625" style="73" customWidth="1"/>
    <col min="4362" max="4362" width="1.5546875" style="73" customWidth="1"/>
    <col min="4363" max="4373" width="7.5546875" style="73" customWidth="1"/>
    <col min="4374" max="4612" width="9.109375" style="73"/>
    <col min="4613" max="4613" width="2.44140625" style="73" customWidth="1"/>
    <col min="4614" max="4614" width="51.44140625" style="73" customWidth="1"/>
    <col min="4615" max="4615" width="16.44140625" style="73" customWidth="1"/>
    <col min="4616" max="4616" width="1.88671875" style="73" customWidth="1"/>
    <col min="4617" max="4617" width="16.44140625" style="73" customWidth="1"/>
    <col min="4618" max="4618" width="1.5546875" style="73" customWidth="1"/>
    <col min="4619" max="4629" width="7.5546875" style="73" customWidth="1"/>
    <col min="4630" max="4868" width="9.109375" style="73"/>
    <col min="4869" max="4869" width="2.44140625" style="73" customWidth="1"/>
    <col min="4870" max="4870" width="51.44140625" style="73" customWidth="1"/>
    <col min="4871" max="4871" width="16.44140625" style="73" customWidth="1"/>
    <col min="4872" max="4872" width="1.88671875" style="73" customWidth="1"/>
    <col min="4873" max="4873" width="16.44140625" style="73" customWidth="1"/>
    <col min="4874" max="4874" width="1.5546875" style="73" customWidth="1"/>
    <col min="4875" max="4885" width="7.5546875" style="73" customWidth="1"/>
    <col min="4886" max="5124" width="9.109375" style="73"/>
    <col min="5125" max="5125" width="2.44140625" style="73" customWidth="1"/>
    <col min="5126" max="5126" width="51.44140625" style="73" customWidth="1"/>
    <col min="5127" max="5127" width="16.44140625" style="73" customWidth="1"/>
    <col min="5128" max="5128" width="1.88671875" style="73" customWidth="1"/>
    <col min="5129" max="5129" width="16.44140625" style="73" customWidth="1"/>
    <col min="5130" max="5130" width="1.5546875" style="73" customWidth="1"/>
    <col min="5131" max="5141" width="7.5546875" style="73" customWidth="1"/>
    <col min="5142" max="5380" width="9.109375" style="73"/>
    <col min="5381" max="5381" width="2.44140625" style="73" customWidth="1"/>
    <col min="5382" max="5382" width="51.44140625" style="73" customWidth="1"/>
    <col min="5383" max="5383" width="16.44140625" style="73" customWidth="1"/>
    <col min="5384" max="5384" width="1.88671875" style="73" customWidth="1"/>
    <col min="5385" max="5385" width="16.44140625" style="73" customWidth="1"/>
    <col min="5386" max="5386" width="1.5546875" style="73" customWidth="1"/>
    <col min="5387" max="5397" width="7.5546875" style="73" customWidth="1"/>
    <col min="5398" max="5636" width="9.109375" style="73"/>
    <col min="5637" max="5637" width="2.44140625" style="73" customWidth="1"/>
    <col min="5638" max="5638" width="51.44140625" style="73" customWidth="1"/>
    <col min="5639" max="5639" width="16.44140625" style="73" customWidth="1"/>
    <col min="5640" max="5640" width="1.88671875" style="73" customWidth="1"/>
    <col min="5641" max="5641" width="16.44140625" style="73" customWidth="1"/>
    <col min="5642" max="5642" width="1.5546875" style="73" customWidth="1"/>
    <col min="5643" max="5653" width="7.5546875" style="73" customWidth="1"/>
    <col min="5654" max="5892" width="9.109375" style="73"/>
    <col min="5893" max="5893" width="2.44140625" style="73" customWidth="1"/>
    <col min="5894" max="5894" width="51.44140625" style="73" customWidth="1"/>
    <col min="5895" max="5895" width="16.44140625" style="73" customWidth="1"/>
    <col min="5896" max="5896" width="1.88671875" style="73" customWidth="1"/>
    <col min="5897" max="5897" width="16.44140625" style="73" customWidth="1"/>
    <col min="5898" max="5898" width="1.5546875" style="73" customWidth="1"/>
    <col min="5899" max="5909" width="7.5546875" style="73" customWidth="1"/>
    <col min="5910" max="6148" width="9.109375" style="73"/>
    <col min="6149" max="6149" width="2.44140625" style="73" customWidth="1"/>
    <col min="6150" max="6150" width="51.44140625" style="73" customWidth="1"/>
    <col min="6151" max="6151" width="16.44140625" style="73" customWidth="1"/>
    <col min="6152" max="6152" width="1.88671875" style="73" customWidth="1"/>
    <col min="6153" max="6153" width="16.44140625" style="73" customWidth="1"/>
    <col min="6154" max="6154" width="1.5546875" style="73" customWidth="1"/>
    <col min="6155" max="6165" width="7.5546875" style="73" customWidth="1"/>
    <col min="6166" max="6404" width="9.109375" style="73"/>
    <col min="6405" max="6405" width="2.44140625" style="73" customWidth="1"/>
    <col min="6406" max="6406" width="51.44140625" style="73" customWidth="1"/>
    <col min="6407" max="6407" width="16.44140625" style="73" customWidth="1"/>
    <col min="6408" max="6408" width="1.88671875" style="73" customWidth="1"/>
    <col min="6409" max="6409" width="16.44140625" style="73" customWidth="1"/>
    <col min="6410" max="6410" width="1.5546875" style="73" customWidth="1"/>
    <col min="6411" max="6421" width="7.5546875" style="73" customWidth="1"/>
    <col min="6422" max="6660" width="9.109375" style="73"/>
    <col min="6661" max="6661" width="2.44140625" style="73" customWidth="1"/>
    <col min="6662" max="6662" width="51.44140625" style="73" customWidth="1"/>
    <col min="6663" max="6663" width="16.44140625" style="73" customWidth="1"/>
    <col min="6664" max="6664" width="1.88671875" style="73" customWidth="1"/>
    <col min="6665" max="6665" width="16.44140625" style="73" customWidth="1"/>
    <col min="6666" max="6666" width="1.5546875" style="73" customWidth="1"/>
    <col min="6667" max="6677" width="7.5546875" style="73" customWidth="1"/>
    <col min="6678" max="6916" width="9.109375" style="73"/>
    <col min="6917" max="6917" width="2.44140625" style="73" customWidth="1"/>
    <col min="6918" max="6918" width="51.44140625" style="73" customWidth="1"/>
    <col min="6919" max="6919" width="16.44140625" style="73" customWidth="1"/>
    <col min="6920" max="6920" width="1.88671875" style="73" customWidth="1"/>
    <col min="6921" max="6921" width="16.44140625" style="73" customWidth="1"/>
    <col min="6922" max="6922" width="1.5546875" style="73" customWidth="1"/>
    <col min="6923" max="6933" width="7.5546875" style="73" customWidth="1"/>
    <col min="6934" max="7172" width="9.109375" style="73"/>
    <col min="7173" max="7173" width="2.44140625" style="73" customWidth="1"/>
    <col min="7174" max="7174" width="51.44140625" style="73" customWidth="1"/>
    <col min="7175" max="7175" width="16.44140625" style="73" customWidth="1"/>
    <col min="7176" max="7176" width="1.88671875" style="73" customWidth="1"/>
    <col min="7177" max="7177" width="16.44140625" style="73" customWidth="1"/>
    <col min="7178" max="7178" width="1.5546875" style="73" customWidth="1"/>
    <col min="7179" max="7189" width="7.5546875" style="73" customWidth="1"/>
    <col min="7190" max="7428" width="9.109375" style="73"/>
    <col min="7429" max="7429" width="2.44140625" style="73" customWidth="1"/>
    <col min="7430" max="7430" width="51.44140625" style="73" customWidth="1"/>
    <col min="7431" max="7431" width="16.44140625" style="73" customWidth="1"/>
    <col min="7432" max="7432" width="1.88671875" style="73" customWidth="1"/>
    <col min="7433" max="7433" width="16.44140625" style="73" customWidth="1"/>
    <col min="7434" max="7434" width="1.5546875" style="73" customWidth="1"/>
    <col min="7435" max="7445" width="7.5546875" style="73" customWidth="1"/>
    <col min="7446" max="7684" width="9.109375" style="73"/>
    <col min="7685" max="7685" width="2.44140625" style="73" customWidth="1"/>
    <col min="7686" max="7686" width="51.44140625" style="73" customWidth="1"/>
    <col min="7687" max="7687" width="16.44140625" style="73" customWidth="1"/>
    <col min="7688" max="7688" width="1.88671875" style="73" customWidth="1"/>
    <col min="7689" max="7689" width="16.44140625" style="73" customWidth="1"/>
    <col min="7690" max="7690" width="1.5546875" style="73" customWidth="1"/>
    <col min="7691" max="7701" width="7.5546875" style="73" customWidth="1"/>
    <col min="7702" max="7940" width="9.109375" style="73"/>
    <col min="7941" max="7941" width="2.44140625" style="73" customWidth="1"/>
    <col min="7942" max="7942" width="51.44140625" style="73" customWidth="1"/>
    <col min="7943" max="7943" width="16.44140625" style="73" customWidth="1"/>
    <col min="7944" max="7944" width="1.88671875" style="73" customWidth="1"/>
    <col min="7945" max="7945" width="16.44140625" style="73" customWidth="1"/>
    <col min="7946" max="7946" width="1.5546875" style="73" customWidth="1"/>
    <col min="7947" max="7957" width="7.5546875" style="73" customWidth="1"/>
    <col min="7958" max="8196" width="9.109375" style="73"/>
    <col min="8197" max="8197" width="2.44140625" style="73" customWidth="1"/>
    <col min="8198" max="8198" width="51.44140625" style="73" customWidth="1"/>
    <col min="8199" max="8199" width="16.44140625" style="73" customWidth="1"/>
    <col min="8200" max="8200" width="1.88671875" style="73" customWidth="1"/>
    <col min="8201" max="8201" width="16.44140625" style="73" customWidth="1"/>
    <col min="8202" max="8202" width="1.5546875" style="73" customWidth="1"/>
    <col min="8203" max="8213" width="7.5546875" style="73" customWidth="1"/>
    <col min="8214" max="8452" width="9.109375" style="73"/>
    <col min="8453" max="8453" width="2.44140625" style="73" customWidth="1"/>
    <col min="8454" max="8454" width="51.44140625" style="73" customWidth="1"/>
    <col min="8455" max="8455" width="16.44140625" style="73" customWidth="1"/>
    <col min="8456" max="8456" width="1.88671875" style="73" customWidth="1"/>
    <col min="8457" max="8457" width="16.44140625" style="73" customWidth="1"/>
    <col min="8458" max="8458" width="1.5546875" style="73" customWidth="1"/>
    <col min="8459" max="8469" width="7.5546875" style="73" customWidth="1"/>
    <col min="8470" max="8708" width="9.109375" style="73"/>
    <col min="8709" max="8709" width="2.44140625" style="73" customWidth="1"/>
    <col min="8710" max="8710" width="51.44140625" style="73" customWidth="1"/>
    <col min="8711" max="8711" width="16.44140625" style="73" customWidth="1"/>
    <col min="8712" max="8712" width="1.88671875" style="73" customWidth="1"/>
    <col min="8713" max="8713" width="16.44140625" style="73" customWidth="1"/>
    <col min="8714" max="8714" width="1.5546875" style="73" customWidth="1"/>
    <col min="8715" max="8725" width="7.5546875" style="73" customWidth="1"/>
    <col min="8726" max="8964" width="9.109375" style="73"/>
    <col min="8965" max="8965" width="2.44140625" style="73" customWidth="1"/>
    <col min="8966" max="8966" width="51.44140625" style="73" customWidth="1"/>
    <col min="8967" max="8967" width="16.44140625" style="73" customWidth="1"/>
    <col min="8968" max="8968" width="1.88671875" style="73" customWidth="1"/>
    <col min="8969" max="8969" width="16.44140625" style="73" customWidth="1"/>
    <col min="8970" max="8970" width="1.5546875" style="73" customWidth="1"/>
    <col min="8971" max="8981" width="7.5546875" style="73" customWidth="1"/>
    <col min="8982" max="9220" width="9.109375" style="73"/>
    <col min="9221" max="9221" width="2.44140625" style="73" customWidth="1"/>
    <col min="9222" max="9222" width="51.44140625" style="73" customWidth="1"/>
    <col min="9223" max="9223" width="16.44140625" style="73" customWidth="1"/>
    <col min="9224" max="9224" width="1.88671875" style="73" customWidth="1"/>
    <col min="9225" max="9225" width="16.44140625" style="73" customWidth="1"/>
    <col min="9226" max="9226" width="1.5546875" style="73" customWidth="1"/>
    <col min="9227" max="9237" width="7.5546875" style="73" customWidth="1"/>
    <col min="9238" max="9476" width="9.109375" style="73"/>
    <col min="9477" max="9477" width="2.44140625" style="73" customWidth="1"/>
    <col min="9478" max="9478" width="51.44140625" style="73" customWidth="1"/>
    <col min="9479" max="9479" width="16.44140625" style="73" customWidth="1"/>
    <col min="9480" max="9480" width="1.88671875" style="73" customWidth="1"/>
    <col min="9481" max="9481" width="16.44140625" style="73" customWidth="1"/>
    <col min="9482" max="9482" width="1.5546875" style="73" customWidth="1"/>
    <col min="9483" max="9493" width="7.5546875" style="73" customWidth="1"/>
    <col min="9494" max="9732" width="9.109375" style="73"/>
    <col min="9733" max="9733" width="2.44140625" style="73" customWidth="1"/>
    <col min="9734" max="9734" width="51.44140625" style="73" customWidth="1"/>
    <col min="9735" max="9735" width="16.44140625" style="73" customWidth="1"/>
    <col min="9736" max="9736" width="1.88671875" style="73" customWidth="1"/>
    <col min="9737" max="9737" width="16.44140625" style="73" customWidth="1"/>
    <col min="9738" max="9738" width="1.5546875" style="73" customWidth="1"/>
    <col min="9739" max="9749" width="7.5546875" style="73" customWidth="1"/>
    <col min="9750" max="9988" width="9.109375" style="73"/>
    <col min="9989" max="9989" width="2.44140625" style="73" customWidth="1"/>
    <col min="9990" max="9990" width="51.44140625" style="73" customWidth="1"/>
    <col min="9991" max="9991" width="16.44140625" style="73" customWidth="1"/>
    <col min="9992" max="9992" width="1.88671875" style="73" customWidth="1"/>
    <col min="9993" max="9993" width="16.44140625" style="73" customWidth="1"/>
    <col min="9994" max="9994" width="1.5546875" style="73" customWidth="1"/>
    <col min="9995" max="10005" width="7.5546875" style="73" customWidth="1"/>
    <col min="10006" max="10244" width="9.109375" style="73"/>
    <col min="10245" max="10245" width="2.44140625" style="73" customWidth="1"/>
    <col min="10246" max="10246" width="51.44140625" style="73" customWidth="1"/>
    <col min="10247" max="10247" width="16.44140625" style="73" customWidth="1"/>
    <col min="10248" max="10248" width="1.88671875" style="73" customWidth="1"/>
    <col min="10249" max="10249" width="16.44140625" style="73" customWidth="1"/>
    <col min="10250" max="10250" width="1.5546875" style="73" customWidth="1"/>
    <col min="10251" max="10261" width="7.5546875" style="73" customWidth="1"/>
    <col min="10262" max="10500" width="9.109375" style="73"/>
    <col min="10501" max="10501" width="2.44140625" style="73" customWidth="1"/>
    <col min="10502" max="10502" width="51.44140625" style="73" customWidth="1"/>
    <col min="10503" max="10503" width="16.44140625" style="73" customWidth="1"/>
    <col min="10504" max="10504" width="1.88671875" style="73" customWidth="1"/>
    <col min="10505" max="10505" width="16.44140625" style="73" customWidth="1"/>
    <col min="10506" max="10506" width="1.5546875" style="73" customWidth="1"/>
    <col min="10507" max="10517" width="7.5546875" style="73" customWidth="1"/>
    <col min="10518" max="10756" width="9.109375" style="73"/>
    <col min="10757" max="10757" width="2.44140625" style="73" customWidth="1"/>
    <col min="10758" max="10758" width="51.44140625" style="73" customWidth="1"/>
    <col min="10759" max="10759" width="16.44140625" style="73" customWidth="1"/>
    <col min="10760" max="10760" width="1.88671875" style="73" customWidth="1"/>
    <col min="10761" max="10761" width="16.44140625" style="73" customWidth="1"/>
    <col min="10762" max="10762" width="1.5546875" style="73" customWidth="1"/>
    <col min="10763" max="10773" width="7.5546875" style="73" customWidth="1"/>
    <col min="10774" max="11012" width="9.109375" style="73"/>
    <col min="11013" max="11013" width="2.44140625" style="73" customWidth="1"/>
    <col min="11014" max="11014" width="51.44140625" style="73" customWidth="1"/>
    <col min="11015" max="11015" width="16.44140625" style="73" customWidth="1"/>
    <col min="11016" max="11016" width="1.88671875" style="73" customWidth="1"/>
    <col min="11017" max="11017" width="16.44140625" style="73" customWidth="1"/>
    <col min="11018" max="11018" width="1.5546875" style="73" customWidth="1"/>
    <col min="11019" max="11029" width="7.5546875" style="73" customWidth="1"/>
    <col min="11030" max="11268" width="9.109375" style="73"/>
    <col min="11269" max="11269" width="2.44140625" style="73" customWidth="1"/>
    <col min="11270" max="11270" width="51.44140625" style="73" customWidth="1"/>
    <col min="11271" max="11271" width="16.44140625" style="73" customWidth="1"/>
    <col min="11272" max="11272" width="1.88671875" style="73" customWidth="1"/>
    <col min="11273" max="11273" width="16.44140625" style="73" customWidth="1"/>
    <col min="11274" max="11274" width="1.5546875" style="73" customWidth="1"/>
    <col min="11275" max="11285" width="7.5546875" style="73" customWidth="1"/>
    <col min="11286" max="11524" width="9.109375" style="73"/>
    <col min="11525" max="11525" width="2.44140625" style="73" customWidth="1"/>
    <col min="11526" max="11526" width="51.44140625" style="73" customWidth="1"/>
    <col min="11527" max="11527" width="16.44140625" style="73" customWidth="1"/>
    <col min="11528" max="11528" width="1.88671875" style="73" customWidth="1"/>
    <col min="11529" max="11529" width="16.44140625" style="73" customWidth="1"/>
    <col min="11530" max="11530" width="1.5546875" style="73" customWidth="1"/>
    <col min="11531" max="11541" width="7.5546875" style="73" customWidth="1"/>
    <col min="11542" max="11780" width="9.109375" style="73"/>
    <col min="11781" max="11781" width="2.44140625" style="73" customWidth="1"/>
    <col min="11782" max="11782" width="51.44140625" style="73" customWidth="1"/>
    <col min="11783" max="11783" width="16.44140625" style="73" customWidth="1"/>
    <col min="11784" max="11784" width="1.88671875" style="73" customWidth="1"/>
    <col min="11785" max="11785" width="16.44140625" style="73" customWidth="1"/>
    <col min="11786" max="11786" width="1.5546875" style="73" customWidth="1"/>
    <col min="11787" max="11797" width="7.5546875" style="73" customWidth="1"/>
    <col min="11798" max="12036" width="9.109375" style="73"/>
    <col min="12037" max="12037" width="2.44140625" style="73" customWidth="1"/>
    <col min="12038" max="12038" width="51.44140625" style="73" customWidth="1"/>
    <col min="12039" max="12039" width="16.44140625" style="73" customWidth="1"/>
    <col min="12040" max="12040" width="1.88671875" style="73" customWidth="1"/>
    <col min="12041" max="12041" width="16.44140625" style="73" customWidth="1"/>
    <col min="12042" max="12042" width="1.5546875" style="73" customWidth="1"/>
    <col min="12043" max="12053" width="7.5546875" style="73" customWidth="1"/>
    <col min="12054" max="12292" width="9.109375" style="73"/>
    <col min="12293" max="12293" width="2.44140625" style="73" customWidth="1"/>
    <col min="12294" max="12294" width="51.44140625" style="73" customWidth="1"/>
    <col min="12295" max="12295" width="16.44140625" style="73" customWidth="1"/>
    <col min="12296" max="12296" width="1.88671875" style="73" customWidth="1"/>
    <col min="12297" max="12297" width="16.44140625" style="73" customWidth="1"/>
    <col min="12298" max="12298" width="1.5546875" style="73" customWidth="1"/>
    <col min="12299" max="12309" width="7.5546875" style="73" customWidth="1"/>
    <col min="12310" max="12548" width="9.109375" style="73"/>
    <col min="12549" max="12549" width="2.44140625" style="73" customWidth="1"/>
    <col min="12550" max="12550" width="51.44140625" style="73" customWidth="1"/>
    <col min="12551" max="12551" width="16.44140625" style="73" customWidth="1"/>
    <col min="12552" max="12552" width="1.88671875" style="73" customWidth="1"/>
    <col min="12553" max="12553" width="16.44140625" style="73" customWidth="1"/>
    <col min="12554" max="12554" width="1.5546875" style="73" customWidth="1"/>
    <col min="12555" max="12565" width="7.5546875" style="73" customWidth="1"/>
    <col min="12566" max="12804" width="9.109375" style="73"/>
    <col min="12805" max="12805" width="2.44140625" style="73" customWidth="1"/>
    <col min="12806" max="12806" width="51.44140625" style="73" customWidth="1"/>
    <col min="12807" max="12807" width="16.44140625" style="73" customWidth="1"/>
    <col min="12808" max="12808" width="1.88671875" style="73" customWidth="1"/>
    <col min="12809" max="12809" width="16.44140625" style="73" customWidth="1"/>
    <col min="12810" max="12810" width="1.5546875" style="73" customWidth="1"/>
    <col min="12811" max="12821" width="7.5546875" style="73" customWidth="1"/>
    <col min="12822" max="13060" width="9.109375" style="73"/>
    <col min="13061" max="13061" width="2.44140625" style="73" customWidth="1"/>
    <col min="13062" max="13062" width="51.44140625" style="73" customWidth="1"/>
    <col min="13063" max="13063" width="16.44140625" style="73" customWidth="1"/>
    <col min="13064" max="13064" width="1.88671875" style="73" customWidth="1"/>
    <col min="13065" max="13065" width="16.44140625" style="73" customWidth="1"/>
    <col min="13066" max="13066" width="1.5546875" style="73" customWidth="1"/>
    <col min="13067" max="13077" width="7.5546875" style="73" customWidth="1"/>
    <col min="13078" max="13316" width="9.109375" style="73"/>
    <col min="13317" max="13317" width="2.44140625" style="73" customWidth="1"/>
    <col min="13318" max="13318" width="51.44140625" style="73" customWidth="1"/>
    <col min="13319" max="13319" width="16.44140625" style="73" customWidth="1"/>
    <col min="13320" max="13320" width="1.88671875" style="73" customWidth="1"/>
    <col min="13321" max="13321" width="16.44140625" style="73" customWidth="1"/>
    <col min="13322" max="13322" width="1.5546875" style="73" customWidth="1"/>
    <col min="13323" max="13333" width="7.5546875" style="73" customWidth="1"/>
    <col min="13334" max="13572" width="9.109375" style="73"/>
    <col min="13573" max="13573" width="2.44140625" style="73" customWidth="1"/>
    <col min="13574" max="13574" width="51.44140625" style="73" customWidth="1"/>
    <col min="13575" max="13575" width="16.44140625" style="73" customWidth="1"/>
    <col min="13576" max="13576" width="1.88671875" style="73" customWidth="1"/>
    <col min="13577" max="13577" width="16.44140625" style="73" customWidth="1"/>
    <col min="13578" max="13578" width="1.5546875" style="73" customWidth="1"/>
    <col min="13579" max="13589" width="7.5546875" style="73" customWidth="1"/>
    <col min="13590" max="13828" width="9.109375" style="73"/>
    <col min="13829" max="13829" width="2.44140625" style="73" customWidth="1"/>
    <col min="13830" max="13830" width="51.44140625" style="73" customWidth="1"/>
    <col min="13831" max="13831" width="16.44140625" style="73" customWidth="1"/>
    <col min="13832" max="13832" width="1.88671875" style="73" customWidth="1"/>
    <col min="13833" max="13833" width="16.44140625" style="73" customWidth="1"/>
    <col min="13834" max="13834" width="1.5546875" style="73" customWidth="1"/>
    <col min="13835" max="13845" width="7.5546875" style="73" customWidth="1"/>
    <col min="13846" max="14084" width="9.109375" style="73"/>
    <col min="14085" max="14085" width="2.44140625" style="73" customWidth="1"/>
    <col min="14086" max="14086" width="51.44140625" style="73" customWidth="1"/>
    <col min="14087" max="14087" width="16.44140625" style="73" customWidth="1"/>
    <col min="14088" max="14088" width="1.88671875" style="73" customWidth="1"/>
    <col min="14089" max="14089" width="16.44140625" style="73" customWidth="1"/>
    <col min="14090" max="14090" width="1.5546875" style="73" customWidth="1"/>
    <col min="14091" max="14101" width="7.5546875" style="73" customWidth="1"/>
    <col min="14102" max="14340" width="9.109375" style="73"/>
    <col min="14341" max="14341" width="2.44140625" style="73" customWidth="1"/>
    <col min="14342" max="14342" width="51.44140625" style="73" customWidth="1"/>
    <col min="14343" max="14343" width="16.44140625" style="73" customWidth="1"/>
    <col min="14344" max="14344" width="1.88671875" style="73" customWidth="1"/>
    <col min="14345" max="14345" width="16.44140625" style="73" customWidth="1"/>
    <col min="14346" max="14346" width="1.5546875" style="73" customWidth="1"/>
    <col min="14347" max="14357" width="7.5546875" style="73" customWidth="1"/>
    <col min="14358" max="14596" width="9.109375" style="73"/>
    <col min="14597" max="14597" width="2.44140625" style="73" customWidth="1"/>
    <col min="14598" max="14598" width="51.44140625" style="73" customWidth="1"/>
    <col min="14599" max="14599" width="16.44140625" style="73" customWidth="1"/>
    <col min="14600" max="14600" width="1.88671875" style="73" customWidth="1"/>
    <col min="14601" max="14601" width="16.44140625" style="73" customWidth="1"/>
    <col min="14602" max="14602" width="1.5546875" style="73" customWidth="1"/>
    <col min="14603" max="14613" width="7.5546875" style="73" customWidth="1"/>
    <col min="14614" max="14852" width="9.109375" style="73"/>
    <col min="14853" max="14853" width="2.44140625" style="73" customWidth="1"/>
    <col min="14854" max="14854" width="51.44140625" style="73" customWidth="1"/>
    <col min="14855" max="14855" width="16.44140625" style="73" customWidth="1"/>
    <col min="14856" max="14856" width="1.88671875" style="73" customWidth="1"/>
    <col min="14857" max="14857" width="16.44140625" style="73" customWidth="1"/>
    <col min="14858" max="14858" width="1.5546875" style="73" customWidth="1"/>
    <col min="14859" max="14869" width="7.5546875" style="73" customWidth="1"/>
    <col min="14870" max="15108" width="9.109375" style="73"/>
    <col min="15109" max="15109" width="2.44140625" style="73" customWidth="1"/>
    <col min="15110" max="15110" width="51.44140625" style="73" customWidth="1"/>
    <col min="15111" max="15111" width="16.44140625" style="73" customWidth="1"/>
    <col min="15112" max="15112" width="1.88671875" style="73" customWidth="1"/>
    <col min="15113" max="15113" width="16.44140625" style="73" customWidth="1"/>
    <col min="15114" max="15114" width="1.5546875" style="73" customWidth="1"/>
    <col min="15115" max="15125" width="7.5546875" style="73" customWidth="1"/>
    <col min="15126" max="15364" width="9.109375" style="73"/>
    <col min="15365" max="15365" width="2.44140625" style="73" customWidth="1"/>
    <col min="15366" max="15366" width="51.44140625" style="73" customWidth="1"/>
    <col min="15367" max="15367" width="16.44140625" style="73" customWidth="1"/>
    <col min="15368" max="15368" width="1.88671875" style="73" customWidth="1"/>
    <col min="15369" max="15369" width="16.44140625" style="73" customWidth="1"/>
    <col min="15370" max="15370" width="1.5546875" style="73" customWidth="1"/>
    <col min="15371" max="15381" width="7.5546875" style="73" customWidth="1"/>
    <col min="15382" max="15620" width="9.109375" style="73"/>
    <col min="15621" max="15621" width="2.44140625" style="73" customWidth="1"/>
    <col min="15622" max="15622" width="51.44140625" style="73" customWidth="1"/>
    <col min="15623" max="15623" width="16.44140625" style="73" customWidth="1"/>
    <col min="15624" max="15624" width="1.88671875" style="73" customWidth="1"/>
    <col min="15625" max="15625" width="16.44140625" style="73" customWidth="1"/>
    <col min="15626" max="15626" width="1.5546875" style="73" customWidth="1"/>
    <col min="15627" max="15637" width="7.5546875" style="73" customWidth="1"/>
    <col min="15638" max="15876" width="9.109375" style="73"/>
    <col min="15877" max="15877" width="2.44140625" style="73" customWidth="1"/>
    <col min="15878" max="15878" width="51.44140625" style="73" customWidth="1"/>
    <col min="15879" max="15879" width="16.44140625" style="73" customWidth="1"/>
    <col min="15880" max="15880" width="1.88671875" style="73" customWidth="1"/>
    <col min="15881" max="15881" width="16.44140625" style="73" customWidth="1"/>
    <col min="15882" max="15882" width="1.5546875" style="73" customWidth="1"/>
    <col min="15883" max="15893" width="7.5546875" style="73" customWidth="1"/>
    <col min="15894" max="16132" width="9.109375" style="73"/>
    <col min="16133" max="16133" width="2.44140625" style="73" customWidth="1"/>
    <col min="16134" max="16134" width="51.44140625" style="73" customWidth="1"/>
    <col min="16135" max="16135" width="16.44140625" style="73" customWidth="1"/>
    <col min="16136" max="16136" width="1.88671875" style="73" customWidth="1"/>
    <col min="16137" max="16137" width="16.44140625" style="73" customWidth="1"/>
    <col min="16138" max="16138" width="1.5546875" style="73" customWidth="1"/>
    <col min="16139" max="16149" width="7.5546875" style="73" customWidth="1"/>
    <col min="16150" max="16384" width="9.109375" style="73"/>
  </cols>
  <sheetData>
    <row r="1" spans="1:14" s="71" customFormat="1" ht="20.399999999999999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8"/>
      <c r="L1" s="69"/>
      <c r="M1" s="69"/>
      <c r="N1" s="70"/>
    </row>
    <row r="2" spans="1:14" s="71" customFormat="1" ht="20.399999999999999">
      <c r="A2" s="66" t="s">
        <v>47</v>
      </c>
      <c r="B2" s="67"/>
      <c r="C2" s="67"/>
      <c r="D2" s="67"/>
      <c r="E2" s="67"/>
      <c r="F2" s="67"/>
      <c r="G2" s="67"/>
      <c r="H2" s="67"/>
      <c r="I2" s="67"/>
      <c r="J2" s="68"/>
      <c r="L2" s="69"/>
      <c r="M2" s="69"/>
      <c r="N2" s="70"/>
    </row>
    <row r="3" spans="1:14" s="71" customFormat="1" ht="20.399999999999999">
      <c r="A3" s="66" t="s">
        <v>121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9"/>
      <c r="M3" s="69"/>
      <c r="N3" s="70"/>
    </row>
    <row r="4" spans="1:14" s="71" customFormat="1" ht="20.399999999999999">
      <c r="A4" s="66"/>
      <c r="B4" s="67"/>
      <c r="C4" s="67"/>
      <c r="D4" s="67"/>
      <c r="E4" s="67"/>
      <c r="F4" s="67"/>
      <c r="G4" s="67"/>
      <c r="H4" s="67"/>
      <c r="I4" s="67"/>
      <c r="J4" s="67"/>
      <c r="K4" s="69"/>
      <c r="L4" s="69"/>
      <c r="M4" s="69"/>
      <c r="N4" s="70"/>
    </row>
    <row r="5" spans="1:14" s="71" customFormat="1">
      <c r="A5" s="67"/>
      <c r="B5" s="67"/>
      <c r="C5" s="67"/>
      <c r="D5" s="67"/>
      <c r="E5" s="67"/>
      <c r="F5" s="67"/>
      <c r="G5" s="67"/>
      <c r="H5" s="154"/>
      <c r="I5" s="154"/>
      <c r="J5" s="155" t="s">
        <v>100</v>
      </c>
      <c r="K5" s="69"/>
      <c r="L5" s="69"/>
      <c r="M5" s="69"/>
      <c r="N5" s="70"/>
    </row>
    <row r="6" spans="1:14" s="71" customFormat="1">
      <c r="A6" s="67"/>
      <c r="B6" s="67"/>
      <c r="C6" s="67"/>
      <c r="D6" s="198" t="s">
        <v>71</v>
      </c>
      <c r="E6" s="198"/>
      <c r="F6" s="198"/>
      <c r="G6" s="160"/>
      <c r="H6" s="89"/>
      <c r="I6" s="89"/>
      <c r="J6" s="89"/>
      <c r="K6" s="69"/>
      <c r="L6" s="69"/>
      <c r="M6" s="69"/>
      <c r="N6" s="70"/>
    </row>
    <row r="7" spans="1:14" s="71" customFormat="1">
      <c r="A7" s="67"/>
      <c r="B7" s="67"/>
      <c r="C7" s="67"/>
      <c r="D7" s="199" t="s">
        <v>53</v>
      </c>
      <c r="E7" s="199"/>
      <c r="F7" s="199"/>
      <c r="G7" s="161"/>
      <c r="H7" s="140"/>
      <c r="I7" s="88" t="s">
        <v>72</v>
      </c>
      <c r="J7" s="28"/>
      <c r="K7" s="69"/>
      <c r="L7" s="69"/>
      <c r="M7" s="69"/>
      <c r="N7" s="70"/>
    </row>
    <row r="8" spans="1:14" s="71" customFormat="1">
      <c r="A8" s="67"/>
      <c r="B8" s="67"/>
      <c r="C8" s="67"/>
      <c r="D8" s="2">
        <v>2566</v>
      </c>
      <c r="E8" s="101"/>
      <c r="F8" s="2">
        <v>2565</v>
      </c>
      <c r="G8" s="29"/>
      <c r="H8" s="2">
        <v>2566</v>
      </c>
      <c r="I8" s="101"/>
      <c r="J8" s="2">
        <v>2565</v>
      </c>
      <c r="K8" s="69"/>
      <c r="L8" s="69"/>
      <c r="M8" s="69"/>
      <c r="N8" s="70"/>
    </row>
    <row r="9" spans="1:14" s="71" customFormat="1">
      <c r="A9" s="67"/>
      <c r="B9" s="67"/>
      <c r="C9" s="67"/>
      <c r="D9" s="67"/>
      <c r="E9" s="67"/>
      <c r="F9" s="67"/>
      <c r="G9" s="67"/>
      <c r="H9" s="156"/>
      <c r="I9" s="67"/>
      <c r="J9" s="156"/>
      <c r="K9" s="69"/>
      <c r="L9" s="69"/>
      <c r="M9" s="69"/>
      <c r="N9" s="70"/>
    </row>
    <row r="10" spans="1:14" ht="20.399999999999999">
      <c r="A10" s="72" t="s">
        <v>48</v>
      </c>
      <c r="H10" s="74"/>
      <c r="I10" s="74"/>
      <c r="J10" s="74"/>
      <c r="K10" s="74"/>
      <c r="N10" s="57"/>
    </row>
    <row r="11" spans="1:14" s="72" customFormat="1" ht="20.399999999999999">
      <c r="A11" s="72" t="s">
        <v>60</v>
      </c>
      <c r="B11" s="75"/>
      <c r="C11" s="75"/>
      <c r="D11" s="82">
        <f>งบกำไรขาดทุนเบ็ดเสร็จ!D22</f>
        <v>21160918</v>
      </c>
      <c r="E11" s="82"/>
      <c r="F11" s="82">
        <f>งบกำไรขาดทุนเบ็ดเสร็จ!F22</f>
        <v>34829679</v>
      </c>
      <c r="G11" s="82"/>
      <c r="H11" s="76">
        <f>งบกำไรขาดทุนเบ็ดเสร็จ!H22</f>
        <v>18947740</v>
      </c>
      <c r="I11" s="76"/>
      <c r="J11" s="76">
        <f>งบกำไรขาดทุนเบ็ดเสร็จ!J22</f>
        <v>25471528.190000005</v>
      </c>
      <c r="K11" s="77"/>
      <c r="L11" s="78"/>
      <c r="N11" s="77"/>
    </row>
    <row r="12" spans="1:14" s="72" customFormat="1" ht="20.399999999999999">
      <c r="A12" s="72" t="s">
        <v>79</v>
      </c>
      <c r="B12" s="75"/>
      <c r="C12" s="75"/>
      <c r="D12" s="82"/>
      <c r="E12" s="82"/>
      <c r="F12" s="82"/>
      <c r="G12" s="82"/>
      <c r="H12" s="76"/>
      <c r="I12" s="76"/>
      <c r="J12" s="76"/>
      <c r="K12" s="77"/>
      <c r="L12" s="78"/>
      <c r="N12" s="77"/>
    </row>
    <row r="13" spans="1:14" s="72" customFormat="1" ht="20.399999999999999">
      <c r="A13" s="75"/>
      <c r="B13" s="79" t="s">
        <v>64</v>
      </c>
      <c r="C13" s="75"/>
      <c r="D13" s="110">
        <v>3778405</v>
      </c>
      <c r="E13" s="110"/>
      <c r="F13" s="111">
        <v>4225445</v>
      </c>
      <c r="G13" s="110"/>
      <c r="H13" s="111">
        <v>3778405</v>
      </c>
      <c r="I13" s="111"/>
      <c r="J13" s="111">
        <v>4225445</v>
      </c>
      <c r="K13" s="77"/>
      <c r="L13" s="78"/>
      <c r="N13" s="77"/>
    </row>
    <row r="14" spans="1:14" s="72" customFormat="1" ht="20.399999999999999">
      <c r="A14" s="75"/>
      <c r="B14" s="79" t="s">
        <v>86</v>
      </c>
      <c r="C14" s="75"/>
      <c r="D14" s="110">
        <v>-2144364</v>
      </c>
      <c r="E14" s="110"/>
      <c r="F14" s="110">
        <v>-475598</v>
      </c>
      <c r="G14" s="110"/>
      <c r="H14" s="111">
        <v>-2144364</v>
      </c>
      <c r="I14" s="111"/>
      <c r="J14" s="111">
        <v>-475598</v>
      </c>
      <c r="K14" s="77"/>
      <c r="L14" s="78"/>
      <c r="N14" s="77"/>
    </row>
    <row r="15" spans="1:14" ht="20.399999999999999">
      <c r="B15" s="79" t="s">
        <v>82</v>
      </c>
      <c r="C15" s="79"/>
      <c r="D15" s="110">
        <v>3854258</v>
      </c>
      <c r="E15" s="119"/>
      <c r="F15" s="119">
        <v>-5899729</v>
      </c>
      <c r="G15" s="110"/>
      <c r="H15" s="111">
        <v>3854258</v>
      </c>
      <c r="I15" s="111"/>
      <c r="J15" s="119">
        <v>-5899729</v>
      </c>
      <c r="K15" s="77"/>
      <c r="L15" s="121"/>
      <c r="N15" s="57"/>
    </row>
    <row r="16" spans="1:14" ht="20.399999999999999">
      <c r="B16" s="79" t="s">
        <v>130</v>
      </c>
      <c r="C16" s="79"/>
      <c r="D16" s="110">
        <v>-1412845</v>
      </c>
      <c r="E16" s="119"/>
      <c r="F16" s="119">
        <v>198995</v>
      </c>
      <c r="G16" s="110"/>
      <c r="H16" s="111">
        <v>-1412845</v>
      </c>
      <c r="I16" s="111"/>
      <c r="J16" s="119">
        <v>198995</v>
      </c>
      <c r="K16" s="77"/>
      <c r="L16" s="121"/>
      <c r="N16" s="57"/>
    </row>
    <row r="17" spans="1:14" s="72" customFormat="1" ht="20.399999999999999">
      <c r="A17" s="79"/>
      <c r="B17" s="79" t="s">
        <v>77</v>
      </c>
      <c r="C17" s="79"/>
      <c r="D17" s="110">
        <v>1112711</v>
      </c>
      <c r="E17" s="119"/>
      <c r="F17" s="119">
        <v>-1096888</v>
      </c>
      <c r="G17" s="110"/>
      <c r="H17" s="111">
        <v>1112711</v>
      </c>
      <c r="I17" s="119"/>
      <c r="J17" s="119">
        <v>-1096888</v>
      </c>
      <c r="K17" s="77"/>
    </row>
    <row r="18" spans="1:14" s="72" customFormat="1" ht="20.399999999999999">
      <c r="A18" s="79"/>
      <c r="B18" s="79" t="s">
        <v>76</v>
      </c>
      <c r="C18" s="79"/>
      <c r="D18" s="110">
        <v>-890284</v>
      </c>
      <c r="E18" s="119"/>
      <c r="F18" s="119">
        <v>-2281240</v>
      </c>
      <c r="G18" s="110"/>
      <c r="H18" s="111">
        <v>-890284</v>
      </c>
      <c r="I18" s="111"/>
      <c r="J18" s="119">
        <v>-2281240</v>
      </c>
      <c r="K18" s="77"/>
    </row>
    <row r="19" spans="1:14" s="72" customFormat="1" ht="20.399999999999999">
      <c r="A19" s="79"/>
      <c r="B19" s="79" t="s">
        <v>87</v>
      </c>
      <c r="C19" s="79"/>
      <c r="D19" s="110">
        <v>-6770692</v>
      </c>
      <c r="E19" s="119"/>
      <c r="F19" s="119">
        <v>58866</v>
      </c>
      <c r="G19" s="110"/>
      <c r="H19" s="111">
        <v>-6770692</v>
      </c>
      <c r="I19" s="119"/>
      <c r="J19" s="119">
        <v>58866</v>
      </c>
      <c r="K19" s="77"/>
    </row>
    <row r="20" spans="1:14" ht="20.399999999999999">
      <c r="B20" s="79" t="s">
        <v>88</v>
      </c>
      <c r="C20" s="79"/>
      <c r="D20" s="110">
        <v>100500</v>
      </c>
      <c r="E20" s="119"/>
      <c r="F20" s="119">
        <v>100800</v>
      </c>
      <c r="G20" s="110"/>
      <c r="H20" s="111">
        <v>100500</v>
      </c>
      <c r="I20" s="111"/>
      <c r="J20" s="111">
        <v>100800</v>
      </c>
      <c r="K20" s="77"/>
      <c r="L20" s="80"/>
      <c r="N20" s="57"/>
    </row>
    <row r="21" spans="1:14" s="72" customFormat="1" ht="20.399999999999999">
      <c r="A21" s="79"/>
      <c r="B21" s="79" t="s">
        <v>89</v>
      </c>
      <c r="C21" s="79"/>
      <c r="D21" s="110">
        <v>1453731</v>
      </c>
      <c r="E21" s="119"/>
      <c r="F21" s="119">
        <v>1220502</v>
      </c>
      <c r="G21" s="110"/>
      <c r="H21" s="111">
        <v>1453731</v>
      </c>
      <c r="I21" s="111"/>
      <c r="J21" s="111">
        <v>1220502</v>
      </c>
      <c r="K21" s="77"/>
    </row>
    <row r="22" spans="1:14" ht="20.399999999999999">
      <c r="B22" s="79" t="s">
        <v>70</v>
      </c>
      <c r="C22" s="79"/>
      <c r="D22" s="110">
        <v>32888778</v>
      </c>
      <c r="E22" s="119"/>
      <c r="F22" s="119">
        <v>33186823</v>
      </c>
      <c r="G22" s="110"/>
      <c r="H22" s="111">
        <v>32888778</v>
      </c>
      <c r="I22" s="111"/>
      <c r="J22" s="111">
        <v>33186823</v>
      </c>
      <c r="K22" s="77"/>
      <c r="L22" s="80"/>
      <c r="N22" s="57"/>
    </row>
    <row r="23" spans="1:14" ht="20.399999999999999">
      <c r="B23" s="79" t="s">
        <v>124</v>
      </c>
      <c r="C23" s="79"/>
      <c r="D23" s="110">
        <v>-256617</v>
      </c>
      <c r="E23" s="119"/>
      <c r="F23" s="119">
        <v>197107</v>
      </c>
      <c r="G23" s="110"/>
      <c r="H23" s="111">
        <v>-256617</v>
      </c>
      <c r="I23" s="111"/>
      <c r="J23" s="111">
        <v>197107</v>
      </c>
      <c r="K23" s="77"/>
      <c r="L23" s="80"/>
      <c r="N23" s="57"/>
    </row>
    <row r="24" spans="1:14" s="72" customFormat="1" ht="20.399999999999999">
      <c r="A24" s="79"/>
      <c r="B24" s="79" t="s">
        <v>81</v>
      </c>
      <c r="C24" s="79"/>
      <c r="D24" s="110">
        <v>-2141679</v>
      </c>
      <c r="E24" s="119"/>
      <c r="F24" s="119">
        <v>-423691</v>
      </c>
      <c r="G24" s="110"/>
      <c r="H24" s="111">
        <v>-2141679</v>
      </c>
      <c r="I24" s="111"/>
      <c r="J24" s="111">
        <v>-423691</v>
      </c>
      <c r="K24" s="77"/>
    </row>
    <row r="25" spans="1:14" s="72" customFormat="1" ht="20.399999999999999">
      <c r="A25" s="79"/>
      <c r="B25" s="79" t="s">
        <v>75</v>
      </c>
      <c r="C25" s="79"/>
      <c r="D25" s="110">
        <v>0</v>
      </c>
      <c r="E25" s="119"/>
      <c r="F25" s="119">
        <v>20892</v>
      </c>
      <c r="G25" s="110"/>
      <c r="H25" s="111">
        <v>0</v>
      </c>
      <c r="I25" s="111"/>
      <c r="J25" s="111">
        <v>20892</v>
      </c>
      <c r="K25" s="77"/>
    </row>
    <row r="26" spans="1:14" s="72" customFormat="1" ht="20.399999999999999">
      <c r="A26" s="79"/>
      <c r="B26" s="79" t="s">
        <v>125</v>
      </c>
      <c r="C26" s="79"/>
      <c r="D26" s="120">
        <v>-2213178</v>
      </c>
      <c r="E26" s="114"/>
      <c r="F26" s="120">
        <v>-9358151</v>
      </c>
      <c r="G26" s="110"/>
      <c r="H26" s="139">
        <v>0</v>
      </c>
      <c r="I26" s="111"/>
      <c r="J26" s="139">
        <v>0</v>
      </c>
      <c r="K26" s="77"/>
      <c r="N26" s="125"/>
    </row>
    <row r="27" spans="1:14" s="72" customFormat="1" ht="20.399999999999999">
      <c r="B27" s="75" t="s">
        <v>97</v>
      </c>
      <c r="C27" s="75"/>
      <c r="D27" s="115">
        <f>SUM(D13:D26)</f>
        <v>27358724</v>
      </c>
      <c r="E27" s="112"/>
      <c r="F27" s="115">
        <f>SUM(F13:F26)</f>
        <v>19674133</v>
      </c>
      <c r="G27" s="112"/>
      <c r="H27" s="115">
        <f>SUM(H13:H26)</f>
        <v>29571902</v>
      </c>
      <c r="I27" s="113"/>
      <c r="J27" s="115">
        <f>SUM(J13:J26)</f>
        <v>29032284</v>
      </c>
      <c r="K27" s="77"/>
    </row>
    <row r="28" spans="1:14" s="72" customFormat="1" ht="20.399999999999999">
      <c r="A28" s="75" t="s">
        <v>49</v>
      </c>
      <c r="B28" s="75"/>
      <c r="C28" s="75"/>
      <c r="D28" s="112">
        <f>D11+D27</f>
        <v>48519642</v>
      </c>
      <c r="E28" s="112"/>
      <c r="F28" s="112">
        <f>F11+F27</f>
        <v>54503812</v>
      </c>
      <c r="G28" s="112"/>
      <c r="H28" s="112">
        <f>H11+H27</f>
        <v>48519642</v>
      </c>
      <c r="I28" s="111"/>
      <c r="J28" s="112">
        <f>J11+J27</f>
        <v>54503812.190000005</v>
      </c>
      <c r="K28" s="77"/>
    </row>
    <row r="29" spans="1:14" s="72" customFormat="1" ht="20.399999999999999">
      <c r="A29" s="75"/>
      <c r="B29" s="79" t="s">
        <v>126</v>
      </c>
      <c r="C29" s="75"/>
      <c r="D29" s="110">
        <v>1535816</v>
      </c>
      <c r="E29" s="112"/>
      <c r="F29" s="110">
        <v>475598</v>
      </c>
      <c r="G29" s="110"/>
      <c r="H29" s="110">
        <v>1535816</v>
      </c>
      <c r="I29" s="110"/>
      <c r="J29" s="110">
        <v>475598</v>
      </c>
      <c r="K29" s="77"/>
    </row>
    <row r="30" spans="1:14" s="72" customFormat="1" ht="20.399999999999999">
      <c r="A30" s="75"/>
      <c r="B30" s="79" t="s">
        <v>127</v>
      </c>
      <c r="C30" s="75"/>
      <c r="D30" s="110">
        <v>2714087</v>
      </c>
      <c r="E30" s="112"/>
      <c r="F30" s="114">
        <v>2432119</v>
      </c>
      <c r="G30" s="110"/>
      <c r="H30" s="111">
        <v>2714087</v>
      </c>
      <c r="I30" s="111"/>
      <c r="J30" s="111">
        <v>2432119</v>
      </c>
      <c r="K30" s="77"/>
    </row>
    <row r="31" spans="1:14" ht="20.399999999999999">
      <c r="B31" s="79" t="s">
        <v>117</v>
      </c>
      <c r="C31" s="79"/>
      <c r="D31" s="110">
        <v>-10288280</v>
      </c>
      <c r="E31" s="114"/>
      <c r="F31" s="114">
        <v>-10695794</v>
      </c>
      <c r="G31" s="110"/>
      <c r="H31" s="111">
        <v>-10288280</v>
      </c>
      <c r="I31" s="111"/>
      <c r="J31" s="111">
        <v>-10695794</v>
      </c>
      <c r="K31" s="77"/>
      <c r="N31" s="57"/>
    </row>
    <row r="32" spans="1:14" ht="20.399999999999999">
      <c r="B32" s="79" t="s">
        <v>67</v>
      </c>
      <c r="C32" s="79"/>
      <c r="D32" s="110">
        <v>-1161589</v>
      </c>
      <c r="E32" s="114"/>
      <c r="F32" s="114">
        <v>-1190000</v>
      </c>
      <c r="G32" s="110"/>
      <c r="H32" s="111">
        <v>-1161589</v>
      </c>
      <c r="I32" s="111"/>
      <c r="J32" s="111">
        <v>-1190000</v>
      </c>
      <c r="K32" s="77"/>
      <c r="N32" s="57"/>
    </row>
    <row r="33" spans="1:14" ht="20.399999999999999">
      <c r="B33" s="79" t="s">
        <v>90</v>
      </c>
      <c r="C33" s="79"/>
      <c r="D33" s="110">
        <v>-3319200</v>
      </c>
      <c r="E33" s="114"/>
      <c r="F33" s="114">
        <v>0</v>
      </c>
      <c r="G33" s="110"/>
      <c r="H33" s="111">
        <v>-3319200</v>
      </c>
      <c r="I33" s="111"/>
      <c r="J33" s="111">
        <v>0</v>
      </c>
      <c r="K33" s="77"/>
      <c r="N33" s="57"/>
    </row>
    <row r="34" spans="1:14" s="72" customFormat="1" ht="20.399999999999999">
      <c r="A34" s="75" t="s">
        <v>92</v>
      </c>
      <c r="B34" s="79"/>
      <c r="C34" s="79"/>
      <c r="D34" s="115">
        <f>SUM(D28:D33)</f>
        <v>38000476</v>
      </c>
      <c r="E34" s="113"/>
      <c r="F34" s="115">
        <f>SUM(F28:F33)</f>
        <v>45525735</v>
      </c>
      <c r="G34" s="110"/>
      <c r="H34" s="115">
        <f>SUM(H28:H33)</f>
        <v>38000476</v>
      </c>
      <c r="I34" s="111"/>
      <c r="J34" s="115">
        <f>SUM(J28:J33)</f>
        <v>45525735.190000005</v>
      </c>
      <c r="K34" s="77"/>
    </row>
    <row r="35" spans="1:14" ht="20.399999999999999">
      <c r="A35" s="79"/>
      <c r="B35" s="79"/>
      <c r="C35" s="79"/>
      <c r="D35" s="110"/>
      <c r="E35" s="110"/>
      <c r="F35" s="110"/>
      <c r="G35" s="110"/>
      <c r="H35" s="111"/>
      <c r="I35" s="111"/>
      <c r="J35" s="111"/>
      <c r="K35" s="77"/>
      <c r="N35" s="57"/>
    </row>
    <row r="36" spans="1:14" ht="20.399999999999999">
      <c r="A36" s="75" t="s">
        <v>50</v>
      </c>
      <c r="B36" s="79"/>
      <c r="C36" s="79"/>
      <c r="D36" s="110"/>
      <c r="E36" s="110"/>
      <c r="F36" s="110"/>
      <c r="G36" s="110"/>
      <c r="H36" s="111"/>
      <c r="I36" s="111"/>
      <c r="J36" s="111"/>
      <c r="K36" s="77"/>
      <c r="L36" s="57"/>
      <c r="N36" s="57"/>
    </row>
    <row r="37" spans="1:14" ht="20.399999999999999">
      <c r="A37" s="72"/>
      <c r="B37" s="79" t="s">
        <v>83</v>
      </c>
      <c r="C37" s="79"/>
      <c r="D37" s="119">
        <v>-44655</v>
      </c>
      <c r="E37" s="119"/>
      <c r="F37" s="119">
        <v>-89478</v>
      </c>
      <c r="G37" s="110"/>
      <c r="H37" s="111">
        <v>-44655</v>
      </c>
      <c r="I37" s="111"/>
      <c r="J37" s="111">
        <v>-89478</v>
      </c>
      <c r="K37" s="77"/>
      <c r="L37" s="57"/>
      <c r="N37" s="57"/>
    </row>
    <row r="38" spans="1:14" ht="20.399999999999999">
      <c r="A38" s="72"/>
      <c r="B38" s="79" t="s">
        <v>84</v>
      </c>
      <c r="C38" s="79"/>
      <c r="D38" s="119">
        <v>0</v>
      </c>
      <c r="E38" s="119"/>
      <c r="F38" s="119">
        <v>-100000000</v>
      </c>
      <c r="G38" s="110"/>
      <c r="H38" s="111">
        <v>0</v>
      </c>
      <c r="I38" s="111"/>
      <c r="J38" s="119">
        <v>-100000000</v>
      </c>
      <c r="K38" s="77"/>
      <c r="L38" s="57"/>
      <c r="N38" s="57"/>
    </row>
    <row r="39" spans="1:14" ht="20.399999999999999">
      <c r="A39" s="72"/>
      <c r="B39" s="79" t="s">
        <v>68</v>
      </c>
      <c r="C39" s="79"/>
      <c r="E39" s="119"/>
      <c r="G39" s="110"/>
      <c r="I39" s="111"/>
      <c r="K39" s="77"/>
      <c r="L39" s="57"/>
      <c r="N39" s="57"/>
    </row>
    <row r="40" spans="1:14" ht="20.399999999999999">
      <c r="A40" s="72"/>
      <c r="B40" s="81" t="s">
        <v>52</v>
      </c>
      <c r="C40" s="79"/>
      <c r="D40" s="119">
        <v>2170234</v>
      </c>
      <c r="E40" s="119"/>
      <c r="F40" s="119">
        <v>935607</v>
      </c>
      <c r="G40" s="110"/>
      <c r="H40" s="119">
        <v>2170234</v>
      </c>
      <c r="I40" s="111"/>
      <c r="J40" s="111">
        <v>935607</v>
      </c>
      <c r="K40" s="77"/>
      <c r="L40" s="57"/>
      <c r="N40" s="57"/>
    </row>
    <row r="41" spans="1:14" ht="20.399999999999999">
      <c r="A41" s="72"/>
      <c r="B41" s="79" t="s">
        <v>51</v>
      </c>
      <c r="C41" s="79"/>
      <c r="D41" s="110"/>
      <c r="E41" s="110"/>
      <c r="G41" s="110"/>
      <c r="H41" s="110"/>
      <c r="I41" s="110"/>
      <c r="K41" s="77"/>
      <c r="L41" s="57"/>
      <c r="N41" s="57"/>
    </row>
    <row r="42" spans="1:14" ht="20.399999999999999">
      <c r="A42" s="72"/>
      <c r="B42" s="81" t="s">
        <v>52</v>
      </c>
      <c r="C42" s="81"/>
      <c r="D42" s="119">
        <v>-27517774</v>
      </c>
      <c r="E42" s="119"/>
      <c r="F42" s="110">
        <v>-19314807</v>
      </c>
      <c r="G42" s="117"/>
      <c r="H42" s="119">
        <v>-27517774</v>
      </c>
      <c r="I42" s="119"/>
      <c r="J42" s="110">
        <v>-19314807</v>
      </c>
      <c r="K42" s="77"/>
      <c r="L42" s="57"/>
      <c r="N42" s="57"/>
    </row>
    <row r="43" spans="1:14" ht="20.399999999999999">
      <c r="A43" s="75" t="s">
        <v>93</v>
      </c>
      <c r="B43" s="79"/>
      <c r="C43" s="79"/>
      <c r="D43" s="115">
        <f>SUM(D37:D42)</f>
        <v>-25392195</v>
      </c>
      <c r="E43" s="113"/>
      <c r="F43" s="115">
        <f>SUM(F37:F42)</f>
        <v>-118468678</v>
      </c>
      <c r="G43" s="110"/>
      <c r="H43" s="115">
        <f>SUM(H37:H42)</f>
        <v>-25392195</v>
      </c>
      <c r="I43" s="111"/>
      <c r="J43" s="115">
        <f>SUM(J37:J42)</f>
        <v>-118468678</v>
      </c>
      <c r="K43" s="77"/>
      <c r="L43" s="57"/>
      <c r="N43" s="57"/>
    </row>
    <row r="44" spans="1:14" ht="20.399999999999999">
      <c r="A44" s="72"/>
      <c r="B44" s="79"/>
      <c r="C44" s="79"/>
      <c r="D44" s="110"/>
      <c r="E44" s="110"/>
      <c r="F44" s="110"/>
      <c r="G44" s="110"/>
      <c r="H44" s="111"/>
      <c r="I44" s="111"/>
      <c r="J44" s="111"/>
      <c r="K44" s="77"/>
      <c r="L44" s="57"/>
      <c r="N44" s="57"/>
    </row>
    <row r="45" spans="1:14" s="71" customFormat="1" ht="20.399999999999999">
      <c r="A45" s="66" t="s">
        <v>0</v>
      </c>
      <c r="B45" s="67"/>
      <c r="C45" s="67"/>
      <c r="D45" s="162"/>
      <c r="E45" s="67"/>
      <c r="F45" s="162"/>
      <c r="G45" s="67"/>
      <c r="H45" s="162"/>
      <c r="I45" s="67"/>
      <c r="J45" s="68"/>
      <c r="L45" s="69"/>
      <c r="M45" s="69"/>
      <c r="N45" s="70"/>
    </row>
    <row r="46" spans="1:14" s="71" customFormat="1" ht="20.399999999999999">
      <c r="A46" s="66" t="s">
        <v>74</v>
      </c>
      <c r="B46" s="67"/>
      <c r="C46" s="67"/>
      <c r="D46" s="67"/>
      <c r="E46" s="67"/>
      <c r="F46" s="67"/>
      <c r="G46" s="67"/>
      <c r="H46" s="67"/>
      <c r="I46" s="67"/>
      <c r="J46" s="68"/>
      <c r="L46" s="69"/>
      <c r="M46" s="69"/>
      <c r="N46" s="70"/>
    </row>
    <row r="47" spans="1:14" s="71" customFormat="1" ht="20.399999999999999">
      <c r="A47" s="66" t="str">
        <f>A3</f>
        <v>สำหรับปีสิ้นสุดวันที่ 31 ธันวาคม 2566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9"/>
      <c r="M47" s="69"/>
      <c r="N47" s="70"/>
    </row>
    <row r="48" spans="1:14" s="71" customFormat="1" ht="20.399999999999999">
      <c r="A48" s="66"/>
      <c r="B48" s="67"/>
      <c r="C48" s="67"/>
      <c r="D48" s="67"/>
      <c r="E48" s="67"/>
      <c r="F48" s="67"/>
      <c r="G48" s="67"/>
      <c r="H48" s="67"/>
      <c r="I48" s="67"/>
      <c r="J48" s="67"/>
      <c r="K48" s="69"/>
      <c r="L48" s="69"/>
      <c r="M48" s="69"/>
      <c r="N48" s="70"/>
    </row>
    <row r="49" spans="1:14" s="71" customFormat="1">
      <c r="A49" s="67"/>
      <c r="B49" s="67"/>
      <c r="C49" s="67"/>
      <c r="D49" s="67"/>
      <c r="E49" s="67"/>
      <c r="F49" s="67"/>
      <c r="G49" s="67"/>
      <c r="H49" s="154"/>
      <c r="I49" s="154"/>
      <c r="J49" s="155" t="s">
        <v>100</v>
      </c>
      <c r="K49" s="69"/>
      <c r="L49" s="69"/>
      <c r="M49" s="69"/>
      <c r="N49" s="70"/>
    </row>
    <row r="50" spans="1:14" s="71" customFormat="1">
      <c r="A50" s="67"/>
      <c r="B50" s="67"/>
      <c r="C50" s="67"/>
      <c r="D50" s="198" t="s">
        <v>71</v>
      </c>
      <c r="E50" s="198"/>
      <c r="F50" s="198"/>
      <c r="G50" s="160"/>
      <c r="H50" s="89"/>
      <c r="I50" s="89"/>
      <c r="J50" s="89"/>
      <c r="K50" s="69"/>
      <c r="L50" s="69"/>
      <c r="M50" s="69"/>
      <c r="N50" s="70"/>
    </row>
    <row r="51" spans="1:14" s="71" customFormat="1">
      <c r="A51" s="67"/>
      <c r="B51" s="67"/>
      <c r="C51" s="67"/>
      <c r="D51" s="199" t="s">
        <v>53</v>
      </c>
      <c r="E51" s="199"/>
      <c r="F51" s="199"/>
      <c r="G51" s="161"/>
      <c r="H51" s="140"/>
      <c r="I51" s="88" t="s">
        <v>72</v>
      </c>
      <c r="J51" s="28"/>
      <c r="K51" s="69"/>
      <c r="L51" s="69"/>
      <c r="M51" s="69"/>
      <c r="N51" s="70"/>
    </row>
    <row r="52" spans="1:14" s="71" customFormat="1">
      <c r="A52" s="67"/>
      <c r="B52" s="67"/>
      <c r="C52" s="67"/>
      <c r="D52" s="2">
        <v>2566</v>
      </c>
      <c r="E52" s="101"/>
      <c r="F52" s="2">
        <v>2565</v>
      </c>
      <c r="G52" s="29"/>
      <c r="H52" s="2">
        <v>2566</v>
      </c>
      <c r="I52" s="101"/>
      <c r="J52" s="2">
        <v>2565</v>
      </c>
      <c r="K52" s="69"/>
      <c r="L52" s="69"/>
      <c r="M52" s="69"/>
      <c r="N52" s="70"/>
    </row>
    <row r="53" spans="1:14" s="71" customFormat="1">
      <c r="A53" s="67"/>
      <c r="B53" s="67"/>
      <c r="C53" s="67"/>
      <c r="D53" s="101"/>
      <c r="E53" s="101"/>
      <c r="F53" s="101"/>
      <c r="G53" s="29"/>
      <c r="H53" s="101"/>
      <c r="I53" s="101"/>
      <c r="J53" s="101"/>
      <c r="K53" s="69"/>
      <c r="L53" s="69"/>
      <c r="M53" s="69"/>
      <c r="N53" s="70"/>
    </row>
    <row r="54" spans="1:14" ht="20.399999999999999">
      <c r="A54" s="75" t="s">
        <v>63</v>
      </c>
      <c r="B54" s="79"/>
      <c r="C54" s="79"/>
      <c r="D54" s="110"/>
      <c r="E54" s="110"/>
      <c r="F54" s="110"/>
      <c r="G54" s="110"/>
      <c r="H54" s="111"/>
      <c r="I54" s="111"/>
      <c r="J54" s="111"/>
      <c r="K54" s="77"/>
      <c r="L54" s="57"/>
      <c r="N54" s="57"/>
    </row>
    <row r="55" spans="1:14" ht="20.399999999999999">
      <c r="A55" s="75"/>
      <c r="B55" s="79" t="s">
        <v>91</v>
      </c>
      <c r="C55" s="79"/>
      <c r="D55" s="110">
        <v>-10087219</v>
      </c>
      <c r="E55" s="110"/>
      <c r="F55" s="110">
        <v>-20199269</v>
      </c>
      <c r="G55" s="110"/>
      <c r="H55" s="111">
        <v>-10087219</v>
      </c>
      <c r="I55" s="111"/>
      <c r="J55" s="111">
        <v>-20199269</v>
      </c>
      <c r="K55" s="77"/>
      <c r="L55" s="57"/>
      <c r="N55" s="57"/>
    </row>
    <row r="56" spans="1:14" ht="20.399999999999999">
      <c r="A56" s="72"/>
      <c r="B56" s="79" t="s">
        <v>128</v>
      </c>
      <c r="C56" s="79"/>
      <c r="D56" s="119">
        <v>-11960000</v>
      </c>
      <c r="E56" s="119"/>
      <c r="F56" s="119">
        <v>-11320000</v>
      </c>
      <c r="G56" s="110"/>
      <c r="H56" s="119">
        <v>-11960000</v>
      </c>
      <c r="I56" s="119"/>
      <c r="J56" s="119">
        <v>-11320000</v>
      </c>
      <c r="K56" s="77"/>
      <c r="L56" s="57"/>
      <c r="N56" s="57"/>
    </row>
    <row r="57" spans="1:14" ht="20.399999999999999">
      <c r="A57" s="75" t="s">
        <v>94</v>
      </c>
      <c r="B57" s="79"/>
      <c r="C57" s="79"/>
      <c r="D57" s="115">
        <f>SUM(D55:D56)</f>
        <v>-22047219</v>
      </c>
      <c r="E57" s="113"/>
      <c r="F57" s="115">
        <f>SUM(F55:F56)</f>
        <v>-31519269</v>
      </c>
      <c r="G57" s="110"/>
      <c r="H57" s="115">
        <f>SUM(H55:H56)</f>
        <v>-22047219</v>
      </c>
      <c r="I57" s="111"/>
      <c r="J57" s="115">
        <f>SUM(J55:J56)</f>
        <v>-31519269</v>
      </c>
      <c r="K57" s="77"/>
      <c r="L57" s="57"/>
      <c r="N57" s="57"/>
    </row>
    <row r="58" spans="1:14" ht="20.399999999999999">
      <c r="A58" s="75"/>
      <c r="B58" s="79"/>
      <c r="C58" s="79"/>
      <c r="D58" s="113"/>
      <c r="E58" s="113"/>
      <c r="F58" s="113"/>
      <c r="G58" s="110"/>
      <c r="H58" s="111"/>
      <c r="I58" s="111"/>
      <c r="J58" s="111"/>
      <c r="K58" s="79"/>
      <c r="L58" s="57"/>
      <c r="N58" s="57"/>
    </row>
    <row r="59" spans="1:14" s="72" customFormat="1" ht="20.399999999999999">
      <c r="A59" s="75" t="s">
        <v>78</v>
      </c>
      <c r="B59" s="75"/>
      <c r="C59" s="75"/>
      <c r="D59" s="112">
        <f>D34+D43+D57</f>
        <v>-9438938</v>
      </c>
      <c r="E59" s="112"/>
      <c r="F59" s="112">
        <f>F34+F43+F57</f>
        <v>-104462212</v>
      </c>
      <c r="G59" s="112"/>
      <c r="H59" s="116">
        <f>H34+H43+H57</f>
        <v>-9438938</v>
      </c>
      <c r="I59" s="112"/>
      <c r="J59" s="116">
        <f>J34+J43+J57</f>
        <v>-104462211.81</v>
      </c>
      <c r="K59" s="77"/>
      <c r="L59" s="83"/>
      <c r="N59" s="84"/>
    </row>
    <row r="60" spans="1:14" ht="20.399999999999999">
      <c r="A60" s="75" t="s">
        <v>118</v>
      </c>
      <c r="B60" s="75"/>
      <c r="C60" s="75"/>
      <c r="D60" s="112">
        <f>H60</f>
        <v>105791756</v>
      </c>
      <c r="E60" s="112"/>
      <c r="F60" s="112">
        <f>J60</f>
        <v>210253968</v>
      </c>
      <c r="G60" s="112"/>
      <c r="H60" s="116">
        <f>งบแสดงฐานะการเงิน!J13</f>
        <v>105791756</v>
      </c>
      <c r="I60" s="112"/>
      <c r="J60" s="116">
        <v>210253968</v>
      </c>
      <c r="K60" s="77"/>
    </row>
    <row r="61" spans="1:14" ht="21" thickBot="1">
      <c r="A61" s="75" t="s">
        <v>119</v>
      </c>
      <c r="B61" s="75"/>
      <c r="C61" s="75"/>
      <c r="D61" s="118">
        <f>SUM(D59:D60)</f>
        <v>96352818</v>
      </c>
      <c r="E61" s="113"/>
      <c r="F61" s="118">
        <f>SUM(F59:F60)</f>
        <v>105791756</v>
      </c>
      <c r="G61" s="112"/>
      <c r="H61" s="118">
        <f>SUM(H59:H60)</f>
        <v>96352818</v>
      </c>
      <c r="I61" s="112"/>
      <c r="J61" s="118">
        <f>SUM(J59:J60)</f>
        <v>105791756.19</v>
      </c>
      <c r="K61" s="77"/>
    </row>
    <row r="62" spans="1:14" ht="21" thickTop="1">
      <c r="A62" s="75"/>
      <c r="B62" s="75"/>
      <c r="C62" s="75"/>
      <c r="D62" s="85"/>
      <c r="E62" s="85"/>
      <c r="F62" s="85"/>
      <c r="G62" s="85"/>
      <c r="H62" s="85"/>
      <c r="I62" s="85"/>
      <c r="J62" s="85"/>
      <c r="K62" s="77"/>
    </row>
    <row r="63" spans="1:14" s="71" customFormat="1">
      <c r="A63" s="67"/>
      <c r="B63" s="67"/>
      <c r="C63" s="67"/>
      <c r="D63" s="162"/>
      <c r="E63" s="162"/>
      <c r="F63" s="162"/>
      <c r="G63" s="162"/>
      <c r="H63" s="162"/>
      <c r="I63" s="162"/>
      <c r="J63" s="162"/>
      <c r="K63" s="69"/>
      <c r="L63" s="69"/>
      <c r="M63" s="69"/>
      <c r="N63" s="70"/>
    </row>
    <row r="65" spans="4:8">
      <c r="D65" s="80"/>
      <c r="H65" s="80"/>
    </row>
  </sheetData>
  <mergeCells count="4">
    <mergeCell ref="D6:F6"/>
    <mergeCell ref="D7:F7"/>
    <mergeCell ref="D50:F50"/>
    <mergeCell ref="D51:F51"/>
  </mergeCells>
  <pageMargins left="1.1023622047244095" right="0.59055118110236227" top="0.98425196850393704" bottom="0.39370078740157483" header="0.39370078740157483" footer="0.35433070866141736"/>
  <pageSetup paperSize="9" scale="70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44" max="9" man="1"/>
  </rowBreaks>
  <ignoredErrors>
    <ignoredError sqref="D54:J54 D58:J58 E57 E27:E28 E34 G57 I57 I43 G43 E43 D35:J36 E59:E61 G59:G61 I59:I61 G34 I34 G27:G28 I27:I28 D44:J4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Pimchanok Chaisathan</cp:lastModifiedBy>
  <cp:lastPrinted>2024-02-13T09:04:35Z</cp:lastPrinted>
  <dcterms:created xsi:type="dcterms:W3CDTF">2019-02-16T06:42:12Z</dcterms:created>
  <dcterms:modified xsi:type="dcterms:W3CDTF">2024-02-21T08:40:15Z</dcterms:modified>
</cp:coreProperties>
</file>