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6\Beauty Community (BEAUTY)_2566\Beauty_Dec'66\"/>
    </mc:Choice>
  </mc:AlternateContent>
  <xr:revisionPtr revIDLastSave="0" documentId="13_ncr:1_{04C8D9D6-7E55-4A5F-B53B-EDAD1B3E8443}" xr6:coauthVersionLast="47" xr6:coauthVersionMax="47" xr10:uidLastSave="{00000000-0000-0000-0000-000000000000}"/>
  <bookViews>
    <workbookView xWindow="5535" yWindow="435" windowWidth="23265" windowHeight="15045" tabRatio="723" activeTab="4" xr2:uid="{00000000-000D-0000-FFFF-FFFF00000000}"/>
  </bookViews>
  <sheets>
    <sheet name="BS" sheetId="1" r:id="rId1"/>
    <sheet name="PL  (งวดสามเดือน)" sheetId="10" state="hidden" r:id="rId2"/>
    <sheet name="PL" sheetId="9" r:id="rId3"/>
    <sheet name="SE" sheetId="8" r:id="rId4"/>
    <sheet name="CF" sheetId="4" r:id="rId5"/>
  </sheets>
  <definedNames>
    <definedName name="_xlnm.Print_Area" localSheetId="4">CF!$A$1:$G$77</definedName>
    <definedName name="_xlnm.Print_Area" localSheetId="1">'PL  (งวดสามเดือน)'!$A$1:$G$36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4" l="1"/>
  <c r="D65" i="4"/>
  <c r="D22" i="1"/>
  <c r="D13" i="1"/>
  <c r="D23" i="1" l="1"/>
  <c r="F65" i="4"/>
  <c r="F62" i="4"/>
  <c r="F58" i="4"/>
  <c r="F45" i="4"/>
  <c r="F21" i="4"/>
  <c r="F20" i="4"/>
  <c r="F11" i="9" l="1"/>
  <c r="F16" i="9" s="1"/>
  <c r="F19" i="9" s="1"/>
  <c r="F21" i="9" s="1"/>
  <c r="N14" i="8"/>
  <c r="L14" i="8"/>
  <c r="J14" i="8"/>
  <c r="H14" i="8"/>
  <c r="F14" i="8"/>
  <c r="D14" i="8"/>
  <c r="D16" i="8" s="1"/>
  <c r="R13" i="8"/>
  <c r="R10" i="8"/>
  <c r="R16" i="8" l="1"/>
  <c r="D18" i="8"/>
  <c r="P11" i="8"/>
  <c r="F24" i="9"/>
  <c r="D44" i="1"/>
  <c r="D50" i="1"/>
  <c r="F50" i="1"/>
  <c r="F44" i="1"/>
  <c r="F13" i="1"/>
  <c r="F22" i="1"/>
  <c r="F51" i="1" l="1"/>
  <c r="D51" i="1"/>
  <c r="F23" i="1"/>
  <c r="F18" i="8" l="1"/>
  <c r="H18" i="8"/>
  <c r="J18" i="8"/>
  <c r="L18" i="8"/>
  <c r="N18" i="8"/>
  <c r="F41" i="4" l="1"/>
  <c r="F29" i="4"/>
  <c r="A37" i="1"/>
  <c r="F8" i="4" l="1"/>
  <c r="F24" i="4" s="1"/>
  <c r="F46" i="4" s="1"/>
  <c r="F50" i="4" s="1"/>
  <c r="F63" i="4" s="1"/>
  <c r="K64" i="4" l="1"/>
  <c r="D29" i="4"/>
  <c r="D45" i="4"/>
  <c r="D58" i="4"/>
  <c r="D62" i="4"/>
  <c r="D11" i="9" l="1"/>
  <c r="D16" i="9" l="1"/>
  <c r="D19" i="9" l="1"/>
  <c r="D21" i="9" l="1"/>
  <c r="F25" i="10"/>
  <c r="D25" i="10"/>
  <c r="F15" i="10"/>
  <c r="D15" i="10"/>
  <c r="F11" i="10"/>
  <c r="D11" i="10"/>
  <c r="D24" i="9" l="1"/>
  <c r="P17" i="8"/>
  <c r="P14" i="8"/>
  <c r="R11" i="8"/>
  <c r="R14" i="8" s="1"/>
  <c r="D8" i="4"/>
  <c r="F18" i="10"/>
  <c r="F20" i="10" s="1"/>
  <c r="F26" i="10" s="1"/>
  <c r="D18" i="10"/>
  <c r="D20" i="10" s="1"/>
  <c r="D26" i="10" s="1"/>
  <c r="F62" i="1" l="1"/>
  <c r="F63" i="1" s="1"/>
  <c r="F64" i="1" s="1"/>
  <c r="K64" i="1" s="1"/>
  <c r="D24" i="4"/>
  <c r="D46" i="4" s="1"/>
  <c r="D50" i="4" s="1"/>
  <c r="D63" i="4" s="1"/>
  <c r="A38" i="4"/>
  <c r="D41" i="4"/>
  <c r="I64" i="4" l="1"/>
  <c r="P18" i="8"/>
  <c r="R17" i="8"/>
  <c r="R18" i="8" s="1"/>
  <c r="D62" i="1" l="1"/>
  <c r="D63" i="1" s="1"/>
  <c r="D64" i="1" s="1"/>
  <c r="I64" i="1" s="1"/>
</calcChain>
</file>

<file path=xl/sharedStrings.xml><?xml version="1.0" encoding="utf-8"?>
<sst xmlns="http://schemas.openxmlformats.org/spreadsheetml/2006/main" count="222" uniqueCount="183">
  <si>
    <t xml:space="preserve">บริษัท บิวตี้ คอมมูนิตี้ จำกัด (มหาชน) </t>
  </si>
  <si>
    <t>งบแสดงฐานะการเงิน</t>
  </si>
  <si>
    <t>ณ วันที่ 31 ธันวาคม 2566</t>
  </si>
  <si>
    <t>(หน่วย: บาท)</t>
  </si>
  <si>
    <t xml:space="preserve">                                     สินทรัพย์</t>
  </si>
  <si>
    <t>หมายเหตุ</t>
  </si>
  <si>
    <t>31 ธันวาคม 2566</t>
  </si>
  <si>
    <t>31 ธันวาคม 2565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</si>
  <si>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</si>
  <si>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</si>
  <si>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</si>
  <si>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</si>
  <si>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</si>
  <si>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</si>
  <si>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</si>
  <si>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</si>
  <si>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</si>
  <si>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</si>
  <si>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</si>
  <si>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</si>
  <si>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</si>
  <si>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</si>
  <si>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</si>
  <si>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</si>
  <si>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</si>
  <si>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</si>
  <si>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              ขอรับรองว่ารายการข้างต้นเป็นความจริงและถูกต้องทุกประการ 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</si>
  <si>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</si>
  <si>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</si>
  <si>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</si>
  <si>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</si>
  <si>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</si>
  <si>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</si>
  <si>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</si>
  <si>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</si>
  <si>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</si>
  <si>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</si>
  <si>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</si>
  <si>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</si>
  <si>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</si>
  <si>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</si>
  <si>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</si>
  <si>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</si>
  <si>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</si>
  <si>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</si>
  <si>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2,994,193,535 หุ้น มูลค่าหุ้นละ 0.10 บาท</t>
  </si>
  <si>
    <t xml:space="preserve">         ทุนที่ออกและชำระแล้ว</t>
  </si>
  <si>
    <t xml:space="preserve">         ส่วนเกินมูลค่าหุ้นสามัญ</t>
  </si>
  <si>
    <t xml:space="preserve">     กำไร(ขาดทุน)สะสม </t>
  </si>
  <si>
    <t xml:space="preserve">         จัดสรรแล้ว</t>
  </si>
  <si>
    <t xml:space="preserve">             ทุนสำรองตามกฎหมาย</t>
  </si>
  <si>
    <t xml:space="preserve">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</si>
  <si>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</si>
  <si>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</si>
  <si>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</si>
  <si>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</t>
  </si>
  <si>
    <t>(ยังไม่ได้ตรวจสอบ/สอบทานแล้ว)</t>
  </si>
  <si>
    <t>2562</t>
  </si>
  <si>
    <t>2561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</si>
  <si>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</si>
  <si>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</si>
  <si>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</si>
  <si>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</si>
  <si>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    ดอกเบี้ยรับ</t>
  </si>
  <si>
    <t xml:space="preserve">     อื่น ๆ</t>
  </si>
  <si>
    <t xml:space="preserve">            รวมรายได้อื่น </t>
  </si>
  <si>
    <t>ต้นทุนในการจัดจำหน่าย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</si>
  <si>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</si>
  <si>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</si>
  <si>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</si>
  <si>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</si>
  <si>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</si>
  <si>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</si>
  <si>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ผลขาดทุนจากการประมาณการตามหลักคณิตศาสตร์ประกันภัย</t>
  </si>
  <si>
    <t>หัก : ผลกระทบของภาษีเงินได้</t>
  </si>
  <si>
    <t xml:space="preserve">     กำไรเบ็ดเสร็จอื่นสำหรับงวด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</si>
  <si>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</si>
  <si>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</si>
  <si>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 xml:space="preserve">      กำไรต่อหุ้นขั้นพื้นฐาน</t>
  </si>
  <si>
    <t>21</t>
  </si>
  <si>
    <t xml:space="preserve">      กำไรต่อหุ้นปรับลด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</si>
  <si>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</si>
  <si>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</si>
  <si>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>สำหรับปี สิ้นสุดวันที่ 31 ธันวาคม 2566</t>
  </si>
  <si>
    <t>2566</t>
  </si>
  <si>
    <t>2565</t>
  </si>
  <si>
    <t xml:space="preserve">รายได้อื่น </t>
  </si>
  <si>
    <t>ขาดทุนจากการด้อยค่าทรัพย์สิน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</si>
  <si>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</si>
  <si>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</si>
  <si>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</si>
  <si>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กำไร (ขาดทุน) ก่อนภาษีเงินได้</t>
  </si>
  <si>
    <t>รายได้ (ค่าใช้จ่าย) ภาษีเงินได้</t>
  </si>
  <si>
    <t>14</t>
  </si>
  <si>
    <t>กำไร (ขาดทุน) เบ็ดเสร็จรวมสำหรับปี</t>
  </si>
  <si>
    <t>กำไร (ขาดทุน) ต่อหุ้น</t>
  </si>
  <si>
    <t xml:space="preserve">      กำไร (ขาดทุน) ต่อหุ้นขั้นพื้นฐาน</t>
  </si>
  <si>
    <t>24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</si>
  <si>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</si>
  <si>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</si>
  <si>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>งบแสดงการเปลี่ยนแปลงส่วนของผู้ถือหุ้น</t>
  </si>
  <si>
    <t xml:space="preserve"> กำไร (ขาดทุน) สะสม</t>
  </si>
  <si>
    <t>จัดสรรแล้ว</t>
  </si>
  <si>
    <t>ทุนที่ออกและ</t>
  </si>
  <si>
    <t>ส่วนเกินมูลค่า</t>
  </si>
  <si>
    <t>ส่วนทุนจากการจ่าย</t>
  </si>
  <si>
    <t>ทุนสำรอง</t>
  </si>
  <si>
    <t>สำรองสำหรับ</t>
  </si>
  <si>
    <t>รวมส่วนของ</t>
  </si>
  <si>
    <t>ชำระแล้ว</t>
  </si>
  <si>
    <t>หุ้นสามัญ</t>
  </si>
  <si>
    <t>โดยใช้หุ้นเป็นเกณฑ์</t>
  </si>
  <si>
    <t>หุ้นสามัญซื้อคืน</t>
  </si>
  <si>
    <t>ตามกฎหมาย</t>
  </si>
  <si>
    <t>หุ้นที่บริษัทฯ ซื้อคืน</t>
  </si>
  <si>
    <t>ยังไม่ได้จัดสรร</t>
  </si>
  <si>
    <t>ผู้ถือหุ้น</t>
  </si>
  <si>
    <t>ยอดคงเหลือ ณ วันที่ 1 มกราคม 2565</t>
  </si>
  <si>
    <t>กำไร (ขาดทุน ) เบ็ดเสร็จรวมสำหรับปี</t>
  </si>
  <si>
    <t>โอนส่วนทุนจากการจ่ายโดยใช้หุ้นเป็นเกณฑ์ไป</t>
  </si>
  <si>
    <t>19</t>
  </si>
  <si>
    <t>ส่วนเกินมูลค่าหุ้นสามัญ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</si>
  <si>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</si>
  <si>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</si>
  <si>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</si>
  <si>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 xml:space="preserve">         (ลงชื่อ)…………………………………………………………………กรรมการตามอำนาจ</t>
  </si>
  <si>
    <t xml:space="preserve">                     (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</si>
  <si>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</si>
  <si>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</si>
  <si>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กำไร (ขาดทุน) สำหรับปี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</si>
  <si>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</si>
  <si>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</si>
  <si>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 xml:space="preserve">            ค่าเสื่อมราคาและค่าตัดจ่าย</t>
  </si>
  <si>
    <t xml:space="preserve">            (โอนกลับ)ค่าเผื่อผลขาดทุนด้านเครดิตที่คาดว่าจะเกิดขึ้น</t>
  </si>
  <si>
    <t xml:space="preserve">            (โอนกลับ)ขาดทุนจากการลดมูลค่าของสินค้า</t>
  </si>
  <si>
    <t xml:space="preserve">            ขาดทุนจากการทำลายสินค้า</t>
  </si>
  <si>
    <t xml:space="preserve">            (กำไร)ขาดทุนจากการขายทรัพย์สิน</t>
  </si>
  <si>
    <t xml:space="preserve">            ขาดทุนจากการตัดจำหน่ายที่ดิน อาคารและอุปกรณ์</t>
  </si>
  <si>
    <t xml:space="preserve">            (โอนกลับ)ขาดทุนจากการด้อยค่าของเงินมัดจำ</t>
  </si>
  <si>
    <t xml:space="preserve">            (รายได้)/รายจ่ายรับรู้ - คะแนนสะสม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</si>
  <si>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</si>
  <si>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</si>
  <si>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</si>
  <si>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ค่าใช้จ่าย(รายได้)ภาษีเงินได้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</si>
  <si>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</si>
  <si>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</si>
  <si>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</si>
  <si>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</si>
  <si>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</si>
  <si>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</si>
  <si>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                (ลงชื่อ)…………………………………………………………………กรรมการตามอำนาจ</t>
  </si>
  <si>
    <t xml:space="preserve">                                             (                                                                                        )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</si>
  <si>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</si>
  <si>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</si>
  <si>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 เจ้าหนี้การค้าและเจ้าหนี้หมุนเวียนอื่น</t>
  </si>
  <si>
    <t xml:space="preserve">             หนี้สินไม่หมุนเวียนอื่น</t>
  </si>
  <si>
    <t xml:space="preserve">               หนี้สินจากการดำเนินงานเพิ่มขึ้น (ลดลง)      </t>
  </si>
  <si>
    <t xml:space="preserve">         เงินสดได้มา(ใช้ไป)จากกิจกรรมดำเนินงาน</t>
  </si>
  <si>
    <t xml:space="preserve">            จ่ายผลประโยชน์พนักงาน</t>
  </si>
  <si>
    <t xml:space="preserve">            จ่ายต้นทุนทางการเงิน</t>
  </si>
  <si>
    <t xml:space="preserve">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</si>
  <si>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</si>
  <si>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</si>
  <si>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เงินรับจากรายได้ทางการเงิน</t>
  </si>
  <si>
    <t xml:space="preserve">            สินทรัพย์ทางการเงินหมุนเวียนอื่น(เพิ่มขึ้น)ลดลง</t>
  </si>
  <si>
    <t xml:space="preserve">            สินทรัพย์ทางการเงินไม่หมุนเวียนอื่น(เพิ่มขึ้น)ลดลง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</si>
  <si>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</si>
  <si>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</si>
  <si>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</si>
  <si>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เงินสดสุทธิได้มา(ใช้ไป)จากกิจกรรมลงทุน </t>
  </si>
  <si>
    <t>กระแสเงินสดจากกิจกรรมจัดหาเงิน</t>
  </si>
  <si>
    <t xml:space="preserve">            จ่ายเงินปันผล</t>
  </si>
  <si>
    <t xml:space="preserve">            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</si>
  <si>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</si>
  <si>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</si>
  <si>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</si>
  <si>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</si>
  <si>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</si>
  <si>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</si>
  <si>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หนี้สินตามสัญญาเช่าเพิ่มขึ้น</t>
  </si>
  <si>
    <t xml:space="preserve">   โอนที่ดิน อาคารและอุปกรณ์ไปเป็นอสังหาริมทรัพย์เพื่อการลงทุน</t>
  </si>
  <si>
    <t xml:space="preserve">     สินทรัพย์จากการดำเนินงาน (เพิ่มขึ้น) ลดลง</t>
  </si>
  <si>
    <t>12.2.3, 17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</si>
</sst>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#,##0.00_ ;[Red]\-#,##0.00\ "/>
    <numFmt numFmtId="169" formatCode="_-* #,##0.0000000000_-;\-* #,##0.0000000000_-;_-* &quot;-&quot;??_-;_-@_-"/>
    <numFmt numFmtId="170" formatCode="_(* #,##0.000_);_(* \(#,##0.000\);_(* &quot;-&quot;??_);_(@_)"/>
  </numFmts>
  <fonts count="26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pFont"/>
      <charset val="222"/>
    </font>
    <font>
      <b/>
      <sz val="16"/>
      <name val="Angsana New"/>
      <family val="1"/>
    </font>
    <font>
      <sz val="15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</cellStyleXfs>
  <cellXfs count="163">
    <xf numFmtId="0" fontId="0" fillId="0" borderId="0" xfId="0"/>
    <xf numFmtId="0" fontId="5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Alignment="1"/>
    <xf numFmtId="43" fontId="7" fillId="0" borderId="0" xfId="0" applyNumberFormat="1" applyFont="1"/>
    <xf numFmtId="49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164" fontId="7" fillId="0" borderId="0" xfId="0" applyNumberFormat="1" applyFont="1"/>
    <xf numFmtId="164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 vertical="center"/>
    </xf>
    <xf numFmtId="39" fontId="7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43" fontId="7" fillId="0" borderId="0" xfId="1" applyFont="1" applyFill="1" applyBorder="1" applyAlignment="1">
      <alignment horizontal="center"/>
    </xf>
    <xf numFmtId="43" fontId="7" fillId="0" borderId="0" xfId="12" applyFont="1" applyFill="1" applyBorder="1" applyAlignment="1">
      <alignment horizontal="right" vertical="center"/>
    </xf>
    <xf numFmtId="43" fontId="22" fillId="0" borderId="0" xfId="1" applyFont="1" applyFill="1" applyAlignment="1"/>
    <xf numFmtId="169" fontId="22" fillId="0" borderId="0" xfId="1" applyNumberFormat="1" applyFont="1" applyFill="1" applyAlignment="1">
      <alignment horizontal="right"/>
    </xf>
    <xf numFmtId="43" fontId="7" fillId="0" borderId="1" xfId="1" applyFont="1" applyFill="1" applyBorder="1" applyAlignment="1"/>
    <xf numFmtId="43" fontId="7" fillId="0" borderId="1" xfId="1" applyFont="1" applyFill="1" applyBorder="1" applyAlignment="1">
      <alignment horizontal="right"/>
    </xf>
    <xf numFmtId="43" fontId="7" fillId="0" borderId="3" xfId="1" applyFont="1" applyFill="1" applyBorder="1" applyAlignment="1"/>
    <xf numFmtId="43" fontId="20" fillId="0" borderId="0" xfId="1" applyFont="1" applyFill="1" applyAlignment="1"/>
    <xf numFmtId="43" fontId="20" fillId="0" borderId="0" xfId="1" applyFont="1" applyFill="1" applyBorder="1" applyAlignment="1">
      <alignment horizontal="right"/>
    </xf>
    <xf numFmtId="43" fontId="7" fillId="0" borderId="4" xfId="1" applyFont="1" applyFill="1" applyBorder="1" applyAlignment="1"/>
    <xf numFmtId="164" fontId="7" fillId="0" borderId="2" xfId="1" applyNumberFormat="1" applyFont="1" applyFill="1" applyBorder="1" applyAlignment="1">
      <alignment horizontal="right"/>
    </xf>
    <xf numFmtId="164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164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166" fontId="22" fillId="0" borderId="0" xfId="1" applyNumberFormat="1" applyFont="1" applyFill="1" applyAlignment="1">
      <alignment horizontal="right"/>
    </xf>
    <xf numFmtId="170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/>
    <xf numFmtId="164" fontId="7" fillId="0" borderId="0" xfId="12" applyNumberFormat="1" applyFont="1" applyFill="1" applyAlignment="1">
      <alignment vertical="center"/>
    </xf>
    <xf numFmtId="43" fontId="20" fillId="0" borderId="0" xfId="1" applyFont="1" applyFill="1" applyBorder="1" applyAlignment="1"/>
    <xf numFmtId="0" fontId="7" fillId="0" borderId="0" xfId="0" applyFont="1" applyAlignment="1">
      <alignment horizontal="centerContinuous"/>
    </xf>
    <xf numFmtId="43" fontId="7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66" fontId="7" fillId="0" borderId="0" xfId="6" applyNumberFormat="1" applyFont="1"/>
    <xf numFmtId="0" fontId="5" fillId="0" borderId="0" xfId="0" applyFont="1" applyAlignment="1">
      <alignment horizontal="left"/>
    </xf>
    <xf numFmtId="43" fontId="7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0" xfId="0" applyFont="1"/>
    <xf numFmtId="39" fontId="7" fillId="0" borderId="0" xfId="6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43" fontId="5" fillId="0" borderId="0" xfId="0" applyNumberFormat="1" applyFont="1"/>
    <xf numFmtId="4" fontId="7" fillId="0" borderId="0" xfId="0" applyNumberFormat="1" applyFont="1" applyAlignment="1">
      <alignment horizontal="right" vertical="center" wrapText="1"/>
    </xf>
    <xf numFmtId="4" fontId="7" fillId="0" borderId="0" xfId="0" applyNumberFormat="1" applyFont="1"/>
    <xf numFmtId="0" fontId="5" fillId="0" borderId="0" xfId="0" quotePrefix="1" applyFont="1" applyAlignment="1">
      <alignment horizontal="left"/>
    </xf>
    <xf numFmtId="43" fontId="20" fillId="0" borderId="0" xfId="0" applyNumberFormat="1" applyFont="1"/>
    <xf numFmtId="38" fontId="7" fillId="0" borderId="0" xfId="7" applyNumberFormat="1" applyFont="1"/>
    <xf numFmtId="166" fontId="7" fillId="0" borderId="0" xfId="5" applyNumberFormat="1" applyFont="1"/>
    <xf numFmtId="0" fontId="12" fillId="0" borderId="0" xfId="0" applyFont="1"/>
    <xf numFmtId="38" fontId="22" fillId="0" borderId="0" xfId="7" applyNumberFormat="1" applyFont="1" applyAlignment="1">
      <alignment horizontal="center"/>
    </xf>
    <xf numFmtId="38" fontId="7" fillId="0" borderId="0" xfId="7" applyNumberFormat="1" applyFont="1" applyAlignment="1">
      <alignment horizontal="center"/>
    </xf>
    <xf numFmtId="38" fontId="8" fillId="0" borderId="0" xfId="7" applyNumberFormat="1" applyFont="1" applyAlignment="1">
      <alignment horizontal="right"/>
    </xf>
    <xf numFmtId="0" fontId="21" fillId="0" borderId="0" xfId="0" applyFont="1" applyAlignment="1">
      <alignment horizontal="center"/>
    </xf>
    <xf numFmtId="38" fontId="5" fillId="0" borderId="0" xfId="7" applyNumberFormat="1" applyFont="1"/>
    <xf numFmtId="38" fontId="22" fillId="0" borderId="0" xfId="7" applyNumberFormat="1" applyFont="1"/>
    <xf numFmtId="37" fontId="7" fillId="0" borderId="0" xfId="7" applyNumberFormat="1" applyFont="1"/>
    <xf numFmtId="38" fontId="7" fillId="0" borderId="0" xfId="10" applyNumberFormat="1" applyFont="1"/>
    <xf numFmtId="164" fontId="22" fillId="0" borderId="0" xfId="7" applyNumberFormat="1" applyFont="1" applyAlignment="1">
      <alignment horizontal="right"/>
    </xf>
    <xf numFmtId="38" fontId="7" fillId="0" borderId="0" xfId="10" applyNumberFormat="1" applyFont="1" applyAlignment="1">
      <alignment vertical="center"/>
    </xf>
    <xf numFmtId="164" fontId="7" fillId="0" borderId="0" xfId="10" applyNumberFormat="1" applyFont="1" applyAlignment="1">
      <alignment horizontal="right" vertical="center"/>
    </xf>
    <xf numFmtId="43" fontId="7" fillId="0" borderId="0" xfId="10" applyNumberFormat="1" applyFont="1" applyAlignment="1">
      <alignment vertical="center"/>
    </xf>
    <xf numFmtId="164" fontId="25" fillId="0" borderId="0" xfId="7" applyNumberFormat="1" applyFont="1"/>
    <xf numFmtId="40" fontId="7" fillId="0" borderId="0" xfId="7" applyNumberFormat="1" applyFont="1"/>
    <xf numFmtId="164" fontId="22" fillId="0" borderId="5" xfId="7" applyNumberFormat="1" applyFont="1" applyBorder="1" applyAlignment="1">
      <alignment horizontal="right"/>
    </xf>
    <xf numFmtId="165" fontId="7" fillId="0" borderId="0" xfId="7" applyNumberFormat="1" applyFont="1" applyAlignment="1">
      <alignment horizontal="right"/>
    </xf>
    <xf numFmtId="164" fontId="7" fillId="0" borderId="0" xfId="7" applyNumberFormat="1" applyFont="1" applyAlignment="1">
      <alignment horizontal="right"/>
    </xf>
    <xf numFmtId="164" fontId="22" fillId="0" borderId="0" xfId="7" applyNumberFormat="1" applyFont="1"/>
    <xf numFmtId="168" fontId="7" fillId="0" borderId="0" xfId="7" applyNumberFormat="1" applyFont="1"/>
    <xf numFmtId="164" fontId="22" fillId="0" borderId="1" xfId="7" applyNumberFormat="1" applyFont="1" applyBorder="1" applyAlignment="1">
      <alignment horizontal="right"/>
    </xf>
    <xf numFmtId="0" fontId="22" fillId="0" borderId="0" xfId="0" applyFont="1"/>
    <xf numFmtId="0" fontId="5" fillId="0" borderId="0" xfId="7" applyFont="1"/>
    <xf numFmtId="0" fontId="21" fillId="0" borderId="0" xfId="7" applyFont="1" applyAlignment="1">
      <alignment horizontal="center"/>
    </xf>
    <xf numFmtId="0" fontId="5" fillId="0" borderId="0" xfId="7" applyFont="1" applyAlignment="1">
      <alignment horizontal="right"/>
    </xf>
    <xf numFmtId="0" fontId="7" fillId="0" borderId="0" xfId="7" applyFont="1"/>
    <xf numFmtId="164" fontId="22" fillId="0" borderId="0" xfId="7" applyNumberFormat="1" applyFont="1" applyAlignment="1">
      <alignment horizontal="center"/>
    </xf>
    <xf numFmtId="165" fontId="7" fillId="0" borderId="0" xfId="7" applyNumberFormat="1" applyFont="1" applyAlignment="1">
      <alignment horizontal="center"/>
    </xf>
    <xf numFmtId="164" fontId="22" fillId="0" borderId="2" xfId="7" applyNumberFormat="1" applyFont="1" applyBorder="1" applyAlignment="1">
      <alignment horizontal="right"/>
    </xf>
    <xf numFmtId="164" fontId="7" fillId="0" borderId="4" xfId="7" applyNumberFormat="1" applyFont="1" applyBorder="1" applyAlignment="1">
      <alignment horizontal="right"/>
    </xf>
    <xf numFmtId="165" fontId="10" fillId="0" borderId="0" xfId="7" applyNumberFormat="1" applyFont="1" applyAlignment="1">
      <alignment horizontal="right"/>
    </xf>
    <xf numFmtId="165" fontId="10" fillId="0" borderId="0" xfId="10" applyNumberFormat="1" applyFont="1" applyAlignment="1">
      <alignment horizontal="right"/>
    </xf>
    <xf numFmtId="37" fontId="24" fillId="0" borderId="0" xfId="17" applyNumberFormat="1" applyFont="1" applyAlignment="1">
      <alignment vertical="center"/>
    </xf>
    <xf numFmtId="164" fontId="22" fillId="0" borderId="0" xfId="10" applyNumberFormat="1" applyFont="1" applyAlignment="1">
      <alignment horizontal="right"/>
    </xf>
    <xf numFmtId="165" fontId="7" fillId="0" borderId="0" xfId="10" applyNumberFormat="1" applyFont="1" applyAlignment="1">
      <alignment horizontal="right"/>
    </xf>
    <xf numFmtId="164" fontId="7" fillId="0" borderId="0" xfId="10" applyNumberFormat="1" applyFont="1" applyAlignment="1">
      <alignment horizontal="right"/>
    </xf>
    <xf numFmtId="0" fontId="22" fillId="0" borderId="0" xfId="7" applyFont="1"/>
    <xf numFmtId="0" fontId="13" fillId="0" borderId="0" xfId="0" applyFont="1" applyAlignment="1">
      <alignment horizontal="centerContinuous"/>
    </xf>
    <xf numFmtId="0" fontId="14" fillId="0" borderId="0" xfId="0" applyFont="1"/>
    <xf numFmtId="166" fontId="13" fillId="0" borderId="0" xfId="6" applyNumberFormat="1" applyFont="1"/>
    <xf numFmtId="166" fontId="14" fillId="0" borderId="0" xfId="0" applyNumberFormat="1" applyFont="1"/>
    <xf numFmtId="0" fontId="14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Continuous"/>
    </xf>
    <xf numFmtId="0" fontId="15" fillId="0" borderId="2" xfId="0" applyFont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5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/>
    <xf numFmtId="164" fontId="14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horizontal="left" indent="2"/>
    </xf>
    <xf numFmtId="164" fontId="14" fillId="0" borderId="3" xfId="0" applyNumberFormat="1" applyFont="1" applyBorder="1" applyAlignment="1">
      <alignment horizontal="right"/>
    </xf>
    <xf numFmtId="38" fontId="14" fillId="0" borderId="0" xfId="7" applyNumberFormat="1" applyFont="1"/>
    <xf numFmtId="43" fontId="14" fillId="0" borderId="0" xfId="0" applyNumberFormat="1" applyFont="1"/>
    <xf numFmtId="0" fontId="19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49" fontId="8" fillId="0" borderId="0" xfId="0" quotePrefix="1" applyNumberFormat="1" applyFont="1" applyAlignment="1">
      <alignment horizontal="center" vertical="center"/>
    </xf>
    <xf numFmtId="3" fontId="7" fillId="0" borderId="0" xfId="0" applyNumberFormat="1" applyFont="1"/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38" fontId="5" fillId="0" borderId="0" xfId="7" applyNumberFormat="1" applyFont="1" applyAlignment="1">
      <alignment horizontal="center"/>
    </xf>
  </cellXfs>
  <cellStyles count="18">
    <cellStyle name="Comma 16 2" xfId="2" xr:uid="{00000000-0005-0000-0000-000001000000}"/>
    <cellStyle name="Comma 16 2 2" xfId="13" xr:uid="{00000000-0005-0000-0000-000002000000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จุลภาค" xfId="1" builtinId="3"/>
    <cellStyle name="ปกติ" xfId="0" builtinId="0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0"/>
  <tableStyles count="0" defaultTableStyle="TableStyleMedium9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view="pageBreakPreview" topLeftCell="A46" zoomScale="85" zoomScaleNormal="85" zoomScaleSheetLayoutView="85" workbookViewId="0">
      <selection activeCell="A25" sqref="A25"/>
    </sheetView>
  </sheetViews>
  <sheetFormatPr defaultColWidth="10.42578125" defaultRowHeight="23.25" customHeight="1"/>
  <cols>
    <col min="1" max="1" width="50.28515625" style="2" customWidth="1"/>
    <col min="2" max="2" width="9" style="2" customWidth="1"/>
    <col min="3" max="3" width="1.42578125" style="2" customWidth="1"/>
    <col min="4" max="4" width="16.42578125" style="30" customWidth="1"/>
    <col min="5" max="5" width="1.42578125" style="2" customWidth="1"/>
    <col min="6" max="6" width="16.42578125" style="29" customWidth="1"/>
    <col min="7" max="7" width="1.42578125" style="2" customWidth="1"/>
    <col min="8" max="8" width="0" style="2" hidden="1" customWidth="1"/>
    <col min="9" max="9" width="15.28515625" style="2" hidden="1" customWidth="1"/>
    <col min="10" max="10" width="0" style="2" hidden="1" customWidth="1"/>
    <col min="11" max="11" width="15.28515625" style="2" hidden="1" customWidth="1"/>
    <col min="12" max="16" width="0" style="2" hidden="1" customWidth="1"/>
    <col min="17" max="16384" width="10.42578125" style="2"/>
  </cols>
  <sheetData>
    <row r="1" spans="1:7" ht="25.15" customHeight="1">
      <c r="A1" s="158" t="s">
        <v>0</v>
      </c>
      <c r="B1" s="158"/>
      <c r="C1" s="158"/>
      <c r="D1" s="158"/>
      <c r="E1" s="158"/>
      <c r="F1" s="158"/>
      <c r="G1" s="4"/>
    </row>
    <row r="2" spans="1:7" ht="25.15" customHeight="1">
      <c r="A2" s="158" t="s">
        <v>1</v>
      </c>
      <c r="B2" s="158"/>
      <c r="C2" s="158"/>
      <c r="D2" s="158"/>
      <c r="E2" s="158"/>
      <c r="F2" s="158"/>
      <c r="G2" s="4"/>
    </row>
    <row r="3" spans="1:7" ht="25.15" customHeight="1">
      <c r="A3" s="158" t="s">
        <v>2</v>
      </c>
      <c r="B3" s="158"/>
      <c r="C3" s="158"/>
      <c r="D3" s="158"/>
      <c r="E3" s="158"/>
      <c r="F3" s="158"/>
      <c r="G3" s="4"/>
    </row>
    <row r="4" spans="1:7" ht="25.15" customHeight="1">
      <c r="A4" s="3"/>
      <c r="B4" s="3"/>
      <c r="C4" s="3"/>
      <c r="D4" s="3"/>
      <c r="E4" s="3"/>
      <c r="F4" s="45"/>
      <c r="G4" s="3"/>
    </row>
    <row r="5" spans="1:7" ht="25.15" customHeight="1">
      <c r="A5" s="69"/>
      <c r="B5" s="69"/>
      <c r="C5" s="69"/>
      <c r="D5" s="70"/>
      <c r="F5" s="44" t="s">
        <v>3</v>
      </c>
    </row>
    <row r="6" spans="1:7" ht="25.15" customHeight="1">
      <c r="A6" s="4" t="s">
        <v>4</v>
      </c>
      <c r="B6" s="71" t="s">
        <v>5</v>
      </c>
      <c r="C6" s="3"/>
      <c r="D6" s="72" t="s">
        <v>6</v>
      </c>
      <c r="E6" s="73"/>
      <c r="F6" s="72" t="s">
        <v>7</v>
      </c>
      <c r="G6" s="73"/>
    </row>
    <row r="7" spans="1:7" ht="11.25" customHeight="1">
      <c r="A7" s="4"/>
      <c r="B7" s="74"/>
      <c r="C7" s="3"/>
      <c r="D7" s="75"/>
      <c r="E7" s="73"/>
      <c r="F7" s="75"/>
      <c r="G7" s="73"/>
    </row>
    <row r="8" spans="1:7" ht="25.5" customHeight="1">
      <c r="A8" s="4" t="s">
        <v>8</v>
      </c>
      <c r="C8" s="76"/>
      <c r="F8" s="30"/>
    </row>
    <row r="9" spans="1:7" ht="25.5" customHeight="1">
      <c r="A9" s="2" t="s">
        <v>9</v>
      </c>
      <c r="B9" s="76">
        <v>5</v>
      </c>
      <c r="C9" s="76"/>
      <c r="D9" s="46">
        <v>87069697.350000009</v>
      </c>
      <c r="E9" s="46"/>
      <c r="F9" s="46">
        <v>63505300.910000019</v>
      </c>
      <c r="G9" s="47"/>
    </row>
    <row r="10" spans="1:7" ht="25.5" customHeight="1">
      <c r="A10" s="77" t="s">
        <v>10</v>
      </c>
      <c r="B10" s="76">
        <v>6</v>
      </c>
      <c r="C10" s="76"/>
      <c r="D10" s="46">
        <v>32721842.809999999</v>
      </c>
      <c r="E10" s="46"/>
      <c r="F10" s="46">
        <v>27516066.940000039</v>
      </c>
      <c r="G10" s="46"/>
    </row>
    <row r="11" spans="1:7" ht="25.5" customHeight="1">
      <c r="A11" s="77" t="s">
        <v>11</v>
      </c>
      <c r="B11" s="76">
        <v>7</v>
      </c>
      <c r="C11" s="76"/>
      <c r="D11" s="46">
        <v>126170155.11</v>
      </c>
      <c r="E11" s="46"/>
      <c r="F11" s="46">
        <v>115581298.42999992</v>
      </c>
      <c r="G11" s="46"/>
    </row>
    <row r="12" spans="1:7" ht="25.5" customHeight="1">
      <c r="A12" s="2" t="s">
        <v>12</v>
      </c>
      <c r="B12" s="76">
        <v>8</v>
      </c>
      <c r="C12" s="76"/>
      <c r="D12" s="46">
        <v>40000000</v>
      </c>
      <c r="E12" s="46"/>
      <c r="F12" s="46">
        <v>100000000</v>
      </c>
      <c r="G12" s="47"/>
    </row>
    <row r="13" spans="1:7" ht="25.5" customHeight="1">
      <c r="A13" s="4" t="s">
        <v>13</v>
      </c>
      <c r="B13" s="76"/>
      <c r="C13" s="76"/>
      <c r="D13" s="53">
        <f>SUM(D9:D12)</f>
        <v>285961695.26999998</v>
      </c>
      <c r="E13" s="46"/>
      <c r="F13" s="53">
        <f>SUM(F9:F12)</f>
        <v>306602666.27999997</v>
      </c>
      <c r="G13" s="46"/>
    </row>
    <row r="14" spans="1:7" ht="25.5" customHeight="1">
      <c r="A14" s="4" t="s">
        <v>14</v>
      </c>
      <c r="B14" s="76"/>
      <c r="C14" s="76"/>
      <c r="D14" s="29"/>
      <c r="E14" s="46"/>
      <c r="G14" s="46"/>
    </row>
    <row r="15" spans="1:7" ht="25.5" customHeight="1">
      <c r="A15" s="2" t="s">
        <v>15</v>
      </c>
      <c r="B15" s="78">
        <v>9</v>
      </c>
      <c r="C15" s="76"/>
      <c r="D15" s="46">
        <v>220000000</v>
      </c>
      <c r="E15" s="46"/>
      <c r="F15" s="46">
        <v>220000000</v>
      </c>
      <c r="G15" s="47"/>
    </row>
    <row r="16" spans="1:7" ht="25.5" customHeight="1">
      <c r="A16" s="2" t="s">
        <v>16</v>
      </c>
      <c r="B16" s="78">
        <v>10</v>
      </c>
      <c r="C16" s="76"/>
      <c r="D16" s="46">
        <v>15377283.830000002</v>
      </c>
      <c r="E16" s="46"/>
      <c r="F16" s="46">
        <v>0</v>
      </c>
      <c r="G16" s="47"/>
    </row>
    <row r="17" spans="1:7" ht="25.5" customHeight="1">
      <c r="A17" s="2" t="s">
        <v>17</v>
      </c>
      <c r="B17" s="78">
        <v>11</v>
      </c>
      <c r="C17" s="76"/>
      <c r="D17" s="46">
        <v>115426138.56999999</v>
      </c>
      <c r="E17" s="46"/>
      <c r="F17" s="46">
        <v>142245080.96000001</v>
      </c>
      <c r="G17" s="47"/>
    </row>
    <row r="18" spans="1:7" ht="25.5" customHeight="1">
      <c r="A18" s="2" t="s">
        <v>18</v>
      </c>
      <c r="B18" s="78">
        <v>12.1</v>
      </c>
      <c r="C18" s="76"/>
      <c r="D18" s="46">
        <v>100474093.63</v>
      </c>
      <c r="E18" s="46"/>
      <c r="F18" s="46">
        <v>111902189.55999996</v>
      </c>
      <c r="G18" s="47"/>
    </row>
    <row r="19" spans="1:7" ht="25.5" customHeight="1">
      <c r="A19" s="2" t="s">
        <v>19</v>
      </c>
      <c r="B19" s="78">
        <v>13</v>
      </c>
      <c r="C19" s="76"/>
      <c r="D19" s="46">
        <v>16510678.550000001</v>
      </c>
      <c r="E19" s="46"/>
      <c r="F19" s="46">
        <v>20558383.010000005</v>
      </c>
      <c r="G19" s="47"/>
    </row>
    <row r="20" spans="1:7" ht="25.5" customHeight="1">
      <c r="A20" s="2" t="s">
        <v>20</v>
      </c>
      <c r="B20" s="78">
        <v>14</v>
      </c>
      <c r="C20" s="76"/>
      <c r="D20" s="46">
        <v>69765352.5</v>
      </c>
      <c r="E20" s="46"/>
      <c r="F20" s="46">
        <v>78893705.549999982</v>
      </c>
      <c r="G20" s="47"/>
    </row>
    <row r="21" spans="1:7" ht="25.5" customHeight="1">
      <c r="A21" s="2" t="s">
        <v>21</v>
      </c>
      <c r="B21" s="76">
        <v>15</v>
      </c>
      <c r="C21" s="76"/>
      <c r="D21" s="46">
        <v>16063749.23</v>
      </c>
      <c r="E21" s="46"/>
      <c r="F21" s="46">
        <v>17167631.48</v>
      </c>
      <c r="G21" s="46"/>
    </row>
    <row r="22" spans="1:7" ht="25.5" customHeight="1">
      <c r="A22" s="4" t="s">
        <v>22</v>
      </c>
      <c r="B22" s="76"/>
      <c r="D22" s="54">
        <f>SUM(D15:D21)</f>
        <v>553617296.30999994</v>
      </c>
      <c r="E22" s="35"/>
      <c r="F22" s="54">
        <f>SUM(F15:F21)</f>
        <v>590766990.55999994</v>
      </c>
      <c r="G22" s="35"/>
    </row>
    <row r="23" spans="1:7" ht="25.15" customHeight="1" thickBot="1">
      <c r="A23" s="4" t="s">
        <v>23</v>
      </c>
      <c r="B23" s="79"/>
      <c r="D23" s="55">
        <f>D13+D22</f>
        <v>839578991.57999992</v>
      </c>
      <c r="E23" s="35"/>
      <c r="F23" s="55">
        <f>F13+F22</f>
        <v>897369656.83999991</v>
      </c>
      <c r="G23" s="35"/>
    </row>
    <row r="24" spans="1:7" ht="25.15" customHeight="1" thickTop="1">
      <c r="A24" s="4"/>
      <c r="B24" s="79"/>
      <c r="D24" s="35"/>
      <c r="E24" s="35"/>
      <c r="F24" s="35"/>
      <c r="G24" s="35"/>
    </row>
    <row r="25" spans="1:7" ht="25.15" customHeight="1">
      <c r="A25" s="4"/>
      <c r="B25" s="79"/>
      <c r="D25" s="35"/>
      <c r="E25" s="35"/>
      <c r="F25" s="35"/>
      <c r="G25" s="35"/>
    </row>
    <row r="26" spans="1:7" ht="25.5" customHeight="1">
      <c r="A26" s="2" t="s">
        <v>24</v>
      </c>
    </row>
    <row r="27" spans="1:7" ht="25.15" customHeight="1"/>
    <row r="28" spans="1:7" ht="25.15" customHeight="1">
      <c r="A28" s="80" t="s">
        <v>25</v>
      </c>
      <c r="F28" s="2"/>
    </row>
    <row r="29" spans="1:7" ht="25.15" customHeight="1">
      <c r="F29" s="2"/>
    </row>
    <row r="30" spans="1:7" ht="25.15" customHeight="1">
      <c r="A30" s="80" t="s">
        <v>26</v>
      </c>
      <c r="F30" s="2"/>
    </row>
    <row r="31" spans="1:7" ht="25.15" customHeight="1">
      <c r="F31" s="2"/>
    </row>
    <row r="32" spans="1:7" ht="25.15" customHeight="1"/>
    <row r="33" spans="1:11" ht="25.15" customHeight="1">
      <c r="A33" s="2" t="s">
        <v>27</v>
      </c>
      <c r="C33" s="79"/>
      <c r="E33" s="81"/>
      <c r="G33" s="81"/>
    </row>
    <row r="34" spans="1:11" ht="25.15" customHeight="1">
      <c r="A34" s="2" t="s">
        <v>28</v>
      </c>
    </row>
    <row r="35" spans="1:11" ht="22.5" customHeight="1">
      <c r="A35" s="158" t="s">
        <v>0</v>
      </c>
      <c r="B35" s="158"/>
      <c r="C35" s="158"/>
      <c r="D35" s="158"/>
      <c r="E35" s="158"/>
      <c r="F35" s="158"/>
      <c r="G35" s="4"/>
    </row>
    <row r="36" spans="1:11" ht="22.5" customHeight="1">
      <c r="A36" s="158" t="s">
        <v>29</v>
      </c>
      <c r="B36" s="158"/>
      <c r="C36" s="158"/>
      <c r="D36" s="158"/>
      <c r="E36" s="158"/>
      <c r="F36" s="158"/>
      <c r="G36" s="4"/>
    </row>
    <row r="37" spans="1:11" ht="22.5" customHeight="1">
      <c r="A37" s="158" t="str">
        <f>A3</f>
        <v>ณ วันที่ 31 ธันวาคม 2566</v>
      </c>
      <c r="B37" s="158"/>
      <c r="C37" s="158"/>
      <c r="D37" s="158"/>
      <c r="E37" s="158"/>
      <c r="F37" s="158"/>
      <c r="G37" s="4"/>
    </row>
    <row r="38" spans="1:11" ht="21.75">
      <c r="A38" s="3"/>
      <c r="B38" s="3"/>
      <c r="C38" s="3"/>
      <c r="D38" s="3"/>
      <c r="E38" s="3"/>
      <c r="F38" s="45"/>
      <c r="G38" s="3"/>
    </row>
    <row r="39" spans="1:11" ht="21.75">
      <c r="A39" s="1"/>
      <c r="B39" s="82"/>
      <c r="C39" s="69"/>
      <c r="D39" s="70"/>
      <c r="F39" s="44" t="s">
        <v>3</v>
      </c>
    </row>
    <row r="40" spans="1:11" ht="22.5" customHeight="1">
      <c r="A40" s="3" t="s">
        <v>30</v>
      </c>
      <c r="B40" s="71" t="s">
        <v>5</v>
      </c>
      <c r="C40" s="3"/>
      <c r="D40" s="72" t="s">
        <v>6</v>
      </c>
      <c r="E40" s="73"/>
      <c r="F40" s="72" t="s">
        <v>7</v>
      </c>
      <c r="G40" s="73"/>
    </row>
    <row r="41" spans="1:11" s="4" customFormat="1" ht="22.5" customHeight="1">
      <c r="A41" s="4" t="s">
        <v>31</v>
      </c>
      <c r="B41" s="79"/>
      <c r="D41" s="83"/>
      <c r="F41" s="83"/>
    </row>
    <row r="42" spans="1:11" ht="22.5" customHeight="1">
      <c r="A42" s="2" t="s">
        <v>32</v>
      </c>
      <c r="B42" s="76">
        <v>16</v>
      </c>
      <c r="C42" s="76"/>
      <c r="D42" s="46">
        <v>61085755.469999999</v>
      </c>
      <c r="E42" s="46"/>
      <c r="F42" s="46">
        <v>60056170.689999998</v>
      </c>
      <c r="G42" s="46"/>
    </row>
    <row r="43" spans="1:11" ht="22.5" customHeight="1">
      <c r="A43" s="2" t="s">
        <v>33</v>
      </c>
      <c r="B43" s="76">
        <v>12.2</v>
      </c>
      <c r="C43" s="76"/>
      <c r="D43" s="46">
        <v>33314864.960000001</v>
      </c>
      <c r="E43" s="46"/>
      <c r="F43" s="46">
        <v>38123269.68</v>
      </c>
      <c r="G43" s="46"/>
      <c r="I43" s="30"/>
      <c r="K43" s="30"/>
    </row>
    <row r="44" spans="1:11" s="4" customFormat="1" ht="22.5" customHeight="1">
      <c r="A44" s="4" t="s">
        <v>34</v>
      </c>
      <c r="B44" s="76"/>
      <c r="C44" s="71"/>
      <c r="D44" s="53">
        <f>SUM(D42:D43)</f>
        <v>94400620.430000007</v>
      </c>
      <c r="E44" s="46"/>
      <c r="F44" s="53">
        <f>SUM(F42:F43)</f>
        <v>98179440.370000005</v>
      </c>
      <c r="G44" s="46"/>
    </row>
    <row r="45" spans="1:11" s="4" customFormat="1" ht="22.5" customHeight="1">
      <c r="A45" s="4" t="s">
        <v>35</v>
      </c>
      <c r="B45" s="76"/>
      <c r="C45" s="71"/>
      <c r="D45" s="56"/>
      <c r="E45" s="29"/>
      <c r="F45" s="56"/>
      <c r="G45" s="29"/>
      <c r="I45" s="83"/>
    </row>
    <row r="46" spans="1:11" s="4" customFormat="1" ht="22.5" customHeight="1">
      <c r="A46" s="77" t="s">
        <v>36</v>
      </c>
      <c r="B46" s="76">
        <v>12.2</v>
      </c>
      <c r="C46" s="71"/>
      <c r="D46" s="29">
        <v>72443791.710000008</v>
      </c>
      <c r="E46" s="29"/>
      <c r="F46" s="29">
        <v>78619972.340000004</v>
      </c>
      <c r="G46" s="29"/>
      <c r="I46" s="83"/>
    </row>
    <row r="47" spans="1:11" ht="22.5" customHeight="1">
      <c r="A47" s="77" t="s">
        <v>37</v>
      </c>
      <c r="B47" s="76">
        <v>17</v>
      </c>
      <c r="C47" s="76"/>
      <c r="D47" s="29">
        <v>5911662.3300000001</v>
      </c>
      <c r="E47" s="29"/>
      <c r="F47" s="29">
        <v>8234282.6200000001</v>
      </c>
      <c r="G47" s="46"/>
      <c r="I47" s="84"/>
    </row>
    <row r="48" spans="1:11" ht="22.5" customHeight="1">
      <c r="A48" s="77" t="s">
        <v>38</v>
      </c>
      <c r="B48" s="76"/>
      <c r="C48" s="76"/>
      <c r="D48" s="29">
        <v>6141470</v>
      </c>
      <c r="E48" s="29"/>
      <c r="F48" s="29">
        <v>5906470</v>
      </c>
      <c r="G48" s="46"/>
      <c r="I48" s="84"/>
    </row>
    <row r="49" spans="1:11" ht="22.5" customHeight="1">
      <c r="A49" s="77" t="s">
        <v>39</v>
      </c>
      <c r="B49" s="76"/>
      <c r="C49" s="76"/>
      <c r="D49" s="29">
        <v>425750</v>
      </c>
      <c r="E49" s="29"/>
      <c r="F49" s="29">
        <v>499750</v>
      </c>
      <c r="G49" s="48"/>
      <c r="I49" s="85"/>
    </row>
    <row r="50" spans="1:11" ht="22.5" customHeight="1">
      <c r="A50" s="74" t="s">
        <v>40</v>
      </c>
      <c r="B50" s="76"/>
      <c r="C50" s="76"/>
      <c r="D50" s="53">
        <f>SUM(D46:D49)</f>
        <v>84922674.040000007</v>
      </c>
      <c r="E50" s="46"/>
      <c r="F50" s="53">
        <f>SUM(F46:F49)</f>
        <v>93260474.960000008</v>
      </c>
      <c r="G50" s="46"/>
      <c r="I50" s="85"/>
    </row>
    <row r="51" spans="1:11" ht="22.5" customHeight="1">
      <c r="A51" s="4" t="s">
        <v>41</v>
      </c>
      <c r="B51" s="79"/>
      <c r="D51" s="53">
        <f>D44+D50</f>
        <v>179323294.47000003</v>
      </c>
      <c r="E51" s="46"/>
      <c r="F51" s="53">
        <f>F44+F50</f>
        <v>191439915.33000001</v>
      </c>
      <c r="G51" s="46"/>
      <c r="I51" s="85"/>
    </row>
    <row r="52" spans="1:11" ht="22.5" customHeight="1">
      <c r="A52" s="86" t="s">
        <v>42</v>
      </c>
      <c r="B52" s="79"/>
      <c r="D52" s="57"/>
      <c r="E52" s="49"/>
      <c r="F52" s="57"/>
      <c r="G52" s="49"/>
    </row>
    <row r="53" spans="1:11" ht="21.75">
      <c r="A53" s="77" t="s">
        <v>43</v>
      </c>
      <c r="B53" s="76"/>
      <c r="C53" s="76"/>
      <c r="D53" s="57"/>
      <c r="E53" s="49"/>
      <c r="F53" s="57"/>
      <c r="G53" s="49"/>
    </row>
    <row r="54" spans="1:11" ht="21.75">
      <c r="A54" s="77" t="s">
        <v>44</v>
      </c>
      <c r="B54" s="76"/>
      <c r="C54" s="76"/>
      <c r="D54" s="57"/>
      <c r="E54" s="49"/>
      <c r="F54" s="57"/>
      <c r="G54" s="49"/>
    </row>
    <row r="55" spans="1:11" ht="22.5" thickBot="1">
      <c r="A55" s="77" t="s">
        <v>45</v>
      </c>
      <c r="B55" s="76"/>
      <c r="C55" s="76"/>
      <c r="D55" s="58">
        <v>299419353.5</v>
      </c>
      <c r="E55" s="49"/>
      <c r="F55" s="58">
        <v>299419353.5</v>
      </c>
      <c r="G55" s="49"/>
    </row>
    <row r="56" spans="1:11" ht="22.5" customHeight="1" thickTop="1">
      <c r="A56" s="77" t="s">
        <v>46</v>
      </c>
      <c r="D56" s="68"/>
      <c r="E56" s="46"/>
      <c r="F56" s="56"/>
      <c r="G56" s="46"/>
    </row>
    <row r="57" spans="1:11" ht="22.5" customHeight="1">
      <c r="A57" s="77" t="s">
        <v>45</v>
      </c>
      <c r="B57" s="76">
        <v>19</v>
      </c>
      <c r="D57" s="29">
        <v>299419353.5</v>
      </c>
      <c r="E57" s="46"/>
      <c r="F57" s="29">
        <v>299419353.5</v>
      </c>
      <c r="G57" s="46"/>
    </row>
    <row r="58" spans="1:11" ht="21.75">
      <c r="A58" s="77" t="s">
        <v>47</v>
      </c>
      <c r="B58" s="76">
        <v>19</v>
      </c>
      <c r="D58" s="29">
        <v>510590610.51999998</v>
      </c>
      <c r="E58" s="46"/>
      <c r="F58" s="29">
        <v>510590610.51999998</v>
      </c>
      <c r="G58" s="46"/>
    </row>
    <row r="59" spans="1:11" ht="21.75">
      <c r="A59" s="77" t="s">
        <v>48</v>
      </c>
      <c r="B59" s="79"/>
      <c r="D59" s="56"/>
      <c r="E59" s="48"/>
      <c r="F59" s="56"/>
      <c r="G59" s="48"/>
    </row>
    <row r="60" spans="1:11" ht="21.75">
      <c r="A60" s="2" t="s">
        <v>49</v>
      </c>
      <c r="B60" s="79"/>
      <c r="D60" s="56"/>
      <c r="E60" s="48"/>
      <c r="F60" s="56"/>
      <c r="G60" s="48"/>
    </row>
    <row r="61" spans="1:11" ht="21.75">
      <c r="A61" s="77" t="s">
        <v>50</v>
      </c>
      <c r="B61" s="76">
        <v>20</v>
      </c>
      <c r="D61" s="29">
        <v>30226100</v>
      </c>
      <c r="E61" s="48"/>
      <c r="F61" s="29">
        <v>30226100</v>
      </c>
      <c r="G61" s="48"/>
    </row>
    <row r="62" spans="1:11" ht="21.75">
      <c r="A62" s="2" t="s">
        <v>51</v>
      </c>
      <c r="B62" s="79"/>
      <c r="D62" s="59">
        <f>+SE!P18</f>
        <v>-179980366.90999979</v>
      </c>
      <c r="E62" s="46"/>
      <c r="F62" s="59">
        <f>+SE!P14</f>
        <v>-134306322.50999999</v>
      </c>
      <c r="G62" s="46"/>
    </row>
    <row r="63" spans="1:11" ht="22.5" customHeight="1">
      <c r="A63" s="4" t="s">
        <v>52</v>
      </c>
      <c r="B63" s="79"/>
      <c r="D63" s="35">
        <f>SUM(D57:D62)</f>
        <v>660255697.11000013</v>
      </c>
      <c r="E63" s="48"/>
      <c r="F63" s="35">
        <f>SUM(F57:F62)</f>
        <v>705929741.50999999</v>
      </c>
      <c r="G63" s="48"/>
      <c r="I63" s="30"/>
    </row>
    <row r="64" spans="1:11" ht="22.5" customHeight="1" thickBot="1">
      <c r="A64" s="4" t="s">
        <v>53</v>
      </c>
      <c r="B64" s="79"/>
      <c r="D64" s="55">
        <f>D51+D63</f>
        <v>839578991.58000016</v>
      </c>
      <c r="E64" s="48"/>
      <c r="F64" s="55">
        <f>F51+F63</f>
        <v>897369656.84000003</v>
      </c>
      <c r="G64" s="48"/>
      <c r="I64" s="30">
        <f>+D64-D23</f>
        <v>0</v>
      </c>
      <c r="K64" s="30">
        <f>+F64-F23</f>
        <v>0</v>
      </c>
    </row>
    <row r="65" spans="1:7" ht="22.15" customHeight="1" thickTop="1">
      <c r="A65" s="4"/>
      <c r="B65" s="79"/>
      <c r="D65" s="87"/>
    </row>
    <row r="66" spans="1:7" ht="22.5" customHeight="1">
      <c r="A66" s="2" t="s">
        <v>24</v>
      </c>
      <c r="B66" s="79"/>
      <c r="D66" s="46"/>
      <c r="E66" s="48"/>
      <c r="F66" s="46"/>
      <c r="G66" s="48"/>
    </row>
    <row r="67" spans="1:7" ht="22.5" customHeight="1">
      <c r="B67" s="79"/>
      <c r="D67" s="46"/>
      <c r="E67" s="48"/>
      <c r="F67" s="46"/>
      <c r="G67" s="48"/>
    </row>
    <row r="68" spans="1:7" ht="21.75">
      <c r="B68" s="79"/>
    </row>
    <row r="69" spans="1:7" ht="22.5" customHeight="1">
      <c r="A69" s="2" t="s">
        <v>27</v>
      </c>
      <c r="C69" s="79"/>
      <c r="E69" s="81"/>
      <c r="G69" s="81"/>
    </row>
    <row r="70" spans="1:7" ht="22.5" customHeight="1">
      <c r="A70" s="2" t="s">
        <v>28</v>
      </c>
    </row>
  </sheetData>
  <mergeCells count="6">
    <mergeCell ref="A36:F36"/>
    <mergeCell ref="A37:F37"/>
    <mergeCell ref="A1:F1"/>
    <mergeCell ref="A2:F2"/>
    <mergeCell ref="A3:F3"/>
    <mergeCell ref="A35:F35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93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42578125" defaultRowHeight="21.75"/>
  <cols>
    <col min="1" max="1" width="44.42578125" style="2" customWidth="1"/>
    <col min="2" max="2" width="9.42578125" style="2" customWidth="1"/>
    <col min="3" max="3" width="1.42578125" style="2" customWidth="1"/>
    <col min="4" max="4" width="17.42578125" style="2" customWidth="1"/>
    <col min="5" max="5" width="1.42578125" style="2" customWidth="1"/>
    <col min="6" max="6" width="16.42578125" style="2" customWidth="1"/>
    <col min="7" max="7" width="2.42578125" style="2" customWidth="1"/>
    <col min="8" max="8" width="16.42578125" style="2" customWidth="1"/>
    <col min="9" max="9" width="17.42578125" style="2" customWidth="1"/>
    <col min="10" max="10" width="1.42578125" style="2" customWidth="1"/>
    <col min="11" max="11" width="16.42578125" style="2" customWidth="1"/>
    <col min="12" max="16384" width="10.42578125" style="2"/>
  </cols>
  <sheetData>
    <row r="1" spans="1:14" ht="24" hidden="1" customHeight="1"/>
    <row r="2" spans="1:14" s="5" customFormat="1" ht="24" customHeight="1">
      <c r="A2" s="1" t="s">
        <v>0</v>
      </c>
      <c r="B2" s="12"/>
      <c r="C2" s="13"/>
      <c r="D2" s="13"/>
      <c r="E2" s="13"/>
      <c r="F2" s="13"/>
      <c r="G2" s="14"/>
      <c r="I2" s="13"/>
      <c r="J2" s="13"/>
      <c r="K2" s="13"/>
    </row>
    <row r="3" spans="1:14" s="5" customFormat="1" ht="24" customHeight="1">
      <c r="A3" s="19" t="s">
        <v>54</v>
      </c>
      <c r="B3" s="19"/>
      <c r="C3" s="19"/>
      <c r="D3" s="19"/>
      <c r="E3" s="19"/>
      <c r="F3" s="19"/>
      <c r="G3" s="20"/>
      <c r="I3" s="19"/>
      <c r="J3" s="19"/>
      <c r="K3" s="19"/>
    </row>
    <row r="4" spans="1:14" ht="24" customHeight="1">
      <c r="A4" s="158" t="s">
        <v>55</v>
      </c>
      <c r="B4" s="158"/>
      <c r="C4" s="158"/>
      <c r="D4" s="158"/>
      <c r="E4" s="158"/>
      <c r="F4" s="158"/>
    </row>
    <row r="5" spans="1:14" ht="25.15" customHeight="1">
      <c r="A5" s="159" t="s">
        <v>56</v>
      </c>
      <c r="B5" s="159"/>
      <c r="C5" s="159"/>
      <c r="D5" s="159"/>
      <c r="E5" s="159"/>
      <c r="F5" s="159"/>
      <c r="G5" s="3"/>
    </row>
    <row r="6" spans="1:14" ht="24" customHeight="1">
      <c r="A6" s="3"/>
      <c r="B6" s="3"/>
      <c r="C6" s="3"/>
      <c r="D6" s="3"/>
      <c r="E6" s="3"/>
      <c r="F6" s="3"/>
      <c r="G6" s="4"/>
      <c r="I6" s="3"/>
      <c r="J6" s="3"/>
      <c r="K6" s="3"/>
    </row>
    <row r="7" spans="1:14" ht="24" customHeight="1">
      <c r="A7" s="21"/>
      <c r="B7" s="21"/>
      <c r="C7" s="21"/>
      <c r="D7" s="22"/>
      <c r="E7" s="22"/>
      <c r="F7" s="31" t="s">
        <v>3</v>
      </c>
      <c r="I7" s="22"/>
      <c r="J7" s="22"/>
      <c r="K7" s="31"/>
    </row>
    <row r="8" spans="1:14" ht="24" customHeight="1">
      <c r="A8" s="21"/>
      <c r="B8" s="15" t="s">
        <v>5</v>
      </c>
      <c r="C8" s="16"/>
      <c r="D8" s="32" t="s">
        <v>57</v>
      </c>
      <c r="E8" s="3"/>
      <c r="F8" s="32" t="s">
        <v>58</v>
      </c>
      <c r="I8" s="32"/>
      <c r="J8" s="3"/>
      <c r="K8" s="32"/>
    </row>
    <row r="9" spans="1:14" ht="24.75" customHeight="1">
      <c r="A9" s="21" t="s">
        <v>59</v>
      </c>
      <c r="B9" s="23"/>
      <c r="C9" s="21"/>
      <c r="D9" s="36">
        <v>454428163.00999999</v>
      </c>
      <c r="E9" s="8"/>
      <c r="F9" s="36">
        <v>1077916032.7099986</v>
      </c>
      <c r="I9" s="34"/>
      <c r="J9" s="10"/>
      <c r="K9" s="34"/>
      <c r="N9" s="33"/>
    </row>
    <row r="10" spans="1:14" ht="24.75" customHeight="1">
      <c r="A10" s="24" t="s">
        <v>60</v>
      </c>
      <c r="B10" s="23"/>
      <c r="C10" s="24"/>
      <c r="D10" s="36">
        <v>-177900888.92999995</v>
      </c>
      <c r="E10" s="7"/>
      <c r="F10" s="6">
        <v>-401869431.08999997</v>
      </c>
      <c r="I10" s="6"/>
      <c r="J10" s="7"/>
      <c r="K10" s="6"/>
      <c r="N10" s="33"/>
    </row>
    <row r="11" spans="1:14" ht="24.75" customHeight="1">
      <c r="A11" s="25" t="s">
        <v>61</v>
      </c>
      <c r="B11" s="23"/>
      <c r="C11" s="25"/>
      <c r="D11" s="37">
        <f>SUM(D9:D10)</f>
        <v>276527274.08000004</v>
      </c>
      <c r="E11" s="7"/>
      <c r="F11" s="37">
        <f>SUM(F9:F10)</f>
        <v>676046601.61999869</v>
      </c>
      <c r="I11" s="6"/>
      <c r="J11" s="7"/>
      <c r="K11" s="6"/>
      <c r="N11" s="33"/>
    </row>
    <row r="12" spans="1:14" ht="24.75" customHeight="1">
      <c r="A12" s="24" t="s">
        <v>62</v>
      </c>
      <c r="B12" s="23"/>
      <c r="C12" s="24"/>
      <c r="D12" s="26"/>
      <c r="E12" s="7"/>
      <c r="F12" s="26"/>
      <c r="I12" s="6"/>
      <c r="J12" s="7"/>
      <c r="K12" s="6"/>
      <c r="N12" s="33"/>
    </row>
    <row r="13" spans="1:14" ht="24.75" customHeight="1">
      <c r="A13" s="24" t="s">
        <v>63</v>
      </c>
      <c r="B13" s="23"/>
      <c r="C13" s="24"/>
      <c r="D13" s="36">
        <v>1193108.6100000003</v>
      </c>
      <c r="E13" s="7"/>
      <c r="F13" s="26">
        <v>2492213.3200000003</v>
      </c>
      <c r="I13" s="6"/>
      <c r="J13" s="7"/>
      <c r="K13" s="6"/>
      <c r="N13" s="33"/>
    </row>
    <row r="14" spans="1:14" ht="24.75" customHeight="1">
      <c r="A14" s="24" t="s">
        <v>64</v>
      </c>
      <c r="B14" s="23"/>
      <c r="C14" s="21"/>
      <c r="D14" s="36">
        <v>1354300.5200000023</v>
      </c>
      <c r="E14" s="26"/>
      <c r="F14" s="26">
        <v>1246660.1199999973</v>
      </c>
      <c r="I14" s="6"/>
      <c r="J14" s="6"/>
      <c r="K14" s="6"/>
      <c r="N14" s="33"/>
    </row>
    <row r="15" spans="1:14" ht="24.75" customHeight="1">
      <c r="A15" s="18" t="s">
        <v>65</v>
      </c>
      <c r="B15" s="23"/>
      <c r="C15" s="18"/>
      <c r="D15" s="37">
        <f>SUM(D13:D14)</f>
        <v>2547409.1300000027</v>
      </c>
      <c r="E15" s="17"/>
      <c r="F15" s="37">
        <f>SUM(F13:F14)</f>
        <v>3738873.4399999976</v>
      </c>
      <c r="I15" s="6"/>
      <c r="J15" s="7"/>
      <c r="K15" s="6"/>
      <c r="N15" s="33"/>
    </row>
    <row r="16" spans="1:14" ht="24.75" customHeight="1">
      <c r="A16" s="24" t="s">
        <v>66</v>
      </c>
      <c r="B16" s="23"/>
      <c r="C16" s="24"/>
      <c r="D16" s="36">
        <v>-165356828.05000001</v>
      </c>
      <c r="E16" s="26"/>
      <c r="F16" s="26">
        <v>-208647466.69</v>
      </c>
      <c r="I16" s="6"/>
      <c r="J16" s="6"/>
      <c r="K16" s="6"/>
      <c r="N16" s="33"/>
    </row>
    <row r="17" spans="1:14" ht="24.75" customHeight="1">
      <c r="A17" s="24" t="s">
        <v>67</v>
      </c>
      <c r="B17" s="23"/>
      <c r="C17" s="24"/>
      <c r="D17" s="36">
        <v>-50303505.580000013</v>
      </c>
      <c r="E17" s="26"/>
      <c r="F17" s="26">
        <v>-60637593.729999997</v>
      </c>
      <c r="I17" s="6"/>
      <c r="J17" s="6"/>
      <c r="K17" s="6"/>
      <c r="N17" s="33"/>
    </row>
    <row r="18" spans="1:14" ht="24.75" customHeight="1">
      <c r="A18" s="18" t="s">
        <v>68</v>
      </c>
      <c r="B18" s="23"/>
      <c r="C18" s="18"/>
      <c r="D18" s="38">
        <f>D11+D15+D16+D17</f>
        <v>63414349.580000013</v>
      </c>
      <c r="E18" s="17"/>
      <c r="F18" s="38">
        <f>F11+F15+F16+F17</f>
        <v>410500414.63999873</v>
      </c>
      <c r="I18" s="6"/>
      <c r="J18" s="7"/>
      <c r="K18" s="6"/>
      <c r="N18" s="33"/>
    </row>
    <row r="19" spans="1:14" ht="24.75" customHeight="1">
      <c r="A19" s="21" t="s">
        <v>69</v>
      </c>
      <c r="B19" s="23"/>
      <c r="C19" s="21"/>
      <c r="D19" s="36">
        <v>-12565851.040000003</v>
      </c>
      <c r="E19" s="7"/>
      <c r="F19" s="39">
        <v>-81513689.930000007</v>
      </c>
      <c r="I19" s="6"/>
      <c r="J19" s="7"/>
      <c r="K19" s="6"/>
      <c r="N19" s="33"/>
    </row>
    <row r="20" spans="1:14" ht="24.75" customHeight="1">
      <c r="A20" s="18" t="s">
        <v>70</v>
      </c>
      <c r="B20" s="23"/>
      <c r="C20" s="21"/>
      <c r="D20" s="37">
        <f>D18+D19</f>
        <v>50848498.540000007</v>
      </c>
      <c r="E20" s="7"/>
      <c r="F20" s="37">
        <f>F18+F19</f>
        <v>328986724.70999873</v>
      </c>
      <c r="I20" s="6"/>
      <c r="J20" s="7"/>
      <c r="K20" s="6"/>
      <c r="N20" s="33"/>
    </row>
    <row r="21" spans="1:14" ht="24.75" customHeight="1">
      <c r="A21" s="18" t="s">
        <v>71</v>
      </c>
      <c r="B21" s="23"/>
      <c r="C21" s="21"/>
      <c r="D21" s="6"/>
      <c r="E21" s="7"/>
      <c r="F21" s="6"/>
      <c r="I21" s="6"/>
      <c r="J21" s="7"/>
      <c r="K21" s="6"/>
      <c r="N21" s="33"/>
    </row>
    <row r="22" spans="1:14" ht="24.75" customHeight="1">
      <c r="A22" s="24" t="s">
        <v>72</v>
      </c>
      <c r="B22" s="23"/>
      <c r="C22" s="21"/>
      <c r="D22" s="6"/>
      <c r="E22" s="7"/>
      <c r="F22" s="6"/>
      <c r="I22" s="6"/>
      <c r="J22" s="7"/>
      <c r="K22" s="6"/>
      <c r="N22" s="33"/>
    </row>
    <row r="23" spans="1:14" ht="24.75" customHeight="1">
      <c r="A23" s="21" t="s">
        <v>73</v>
      </c>
      <c r="B23" s="23"/>
      <c r="C23" s="21"/>
      <c r="D23" s="36">
        <v>0</v>
      </c>
      <c r="E23" s="7"/>
      <c r="F23" s="6">
        <v>0</v>
      </c>
      <c r="I23" s="6"/>
      <c r="J23" s="7"/>
      <c r="K23" s="6"/>
      <c r="N23" s="33"/>
    </row>
    <row r="24" spans="1:14" ht="24.75" customHeight="1">
      <c r="A24" s="21" t="s">
        <v>74</v>
      </c>
      <c r="B24" s="23"/>
      <c r="C24" s="21"/>
      <c r="D24" s="36">
        <v>0</v>
      </c>
      <c r="E24" s="7"/>
      <c r="F24" s="6">
        <v>0</v>
      </c>
      <c r="I24" s="6"/>
      <c r="J24" s="7"/>
      <c r="K24" s="6"/>
      <c r="N24" s="33"/>
    </row>
    <row r="25" spans="1:14" ht="24.75" customHeight="1">
      <c r="A25" s="21" t="s">
        <v>75</v>
      </c>
      <c r="B25" s="23"/>
      <c r="C25" s="21"/>
      <c r="D25" s="37">
        <f>SUM(D23:D24)</f>
        <v>0</v>
      </c>
      <c r="E25" s="7"/>
      <c r="F25" s="37">
        <f>SUM(F23:F24)</f>
        <v>0</v>
      </c>
      <c r="I25" s="6"/>
      <c r="J25" s="7"/>
      <c r="K25" s="6"/>
      <c r="N25" s="33"/>
    </row>
    <row r="26" spans="1:14" ht="24.75" customHeight="1" thickBot="1">
      <c r="A26" s="18" t="s">
        <v>76</v>
      </c>
      <c r="B26" s="23"/>
      <c r="C26" s="21"/>
      <c r="D26" s="40">
        <f>D20+D25</f>
        <v>50848498.540000007</v>
      </c>
      <c r="E26" s="7"/>
      <c r="F26" s="40">
        <f>F20+F25</f>
        <v>328986724.70999873</v>
      </c>
      <c r="I26" s="6"/>
      <c r="J26" s="7"/>
      <c r="K26" s="6"/>
      <c r="N26" s="33"/>
    </row>
    <row r="27" spans="1:14" ht="6.75" customHeight="1" thickTop="1">
      <c r="A27" s="21"/>
      <c r="B27" s="23"/>
      <c r="C27" s="21"/>
      <c r="D27" s="6"/>
      <c r="E27" s="7"/>
      <c r="F27" s="6"/>
      <c r="I27" s="6"/>
      <c r="J27" s="7"/>
      <c r="K27" s="6"/>
      <c r="N27" s="33"/>
    </row>
    <row r="28" spans="1:14" ht="24.75" customHeight="1">
      <c r="A28" s="27" t="s">
        <v>77</v>
      </c>
      <c r="B28" s="23"/>
      <c r="C28" s="25"/>
      <c r="D28" s="7"/>
      <c r="E28" s="7"/>
      <c r="F28" s="7"/>
      <c r="I28" s="7"/>
      <c r="J28" s="7"/>
      <c r="K28" s="7"/>
      <c r="N28" s="33"/>
    </row>
    <row r="29" spans="1:14" ht="24.75" customHeight="1">
      <c r="A29" s="24" t="s">
        <v>78</v>
      </c>
      <c r="B29" s="23" t="s">
        <v>79</v>
      </c>
      <c r="C29" s="24"/>
      <c r="D29" s="6">
        <v>0.02</v>
      </c>
      <c r="E29" s="6"/>
      <c r="F29" s="6">
        <v>0.11</v>
      </c>
      <c r="I29" s="6"/>
      <c r="J29" s="6"/>
      <c r="K29" s="6"/>
      <c r="N29" s="33"/>
    </row>
    <row r="30" spans="1:14" ht="24.75" customHeight="1">
      <c r="A30" s="24" t="s">
        <v>80</v>
      </c>
      <c r="B30" s="23" t="s">
        <v>79</v>
      </c>
      <c r="C30" s="24"/>
      <c r="D30" s="6">
        <v>0.02</v>
      </c>
      <c r="E30" s="6"/>
      <c r="F30" s="6">
        <v>0.11</v>
      </c>
      <c r="I30" s="6"/>
      <c r="J30" s="6"/>
      <c r="K30" s="6"/>
      <c r="N30" s="33"/>
    </row>
    <row r="31" spans="1:14">
      <c r="A31" s="24"/>
      <c r="C31" s="24"/>
      <c r="D31" s="28"/>
      <c r="E31" s="28"/>
      <c r="F31" s="28"/>
      <c r="I31" s="28"/>
      <c r="J31" s="28"/>
      <c r="K31" s="28"/>
    </row>
    <row r="32" spans="1:14" ht="25.5" customHeight="1">
      <c r="A32" s="21" t="s">
        <v>24</v>
      </c>
      <c r="D32" s="30"/>
      <c r="F32" s="29"/>
      <c r="I32" s="30"/>
      <c r="K32" s="35"/>
    </row>
    <row r="33" spans="1:10" ht="15.75" customHeight="1"/>
    <row r="34" spans="1:10" ht="13.5" customHeight="1"/>
    <row r="35" spans="1:10" s="5" customFormat="1" ht="25.15" customHeight="1">
      <c r="A35" s="2" t="s">
        <v>81</v>
      </c>
      <c r="C35" s="9"/>
      <c r="E35" s="11"/>
      <c r="G35" s="11"/>
      <c r="J35" s="11"/>
    </row>
    <row r="36" spans="1:10" ht="25.15" customHeight="1">
      <c r="A36" s="2" t="s">
        <v>82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1"/>
  <sheetViews>
    <sheetView view="pageBreakPreview" topLeftCell="A2" zoomScale="96" zoomScaleNormal="85" zoomScaleSheetLayoutView="96" workbookViewId="0">
      <selection activeCell="B18" sqref="B18"/>
    </sheetView>
  </sheetViews>
  <sheetFormatPr defaultColWidth="10.42578125" defaultRowHeight="21.75"/>
  <cols>
    <col min="1" max="1" width="47.71093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42578125" style="2" customWidth="1"/>
    <col min="6" max="6" width="16.5703125" style="2" customWidth="1"/>
    <col min="7" max="7" width="2.42578125" style="2" customWidth="1"/>
    <col min="8" max="8" width="12.42578125" style="2" bestFit="1" customWidth="1"/>
    <col min="9" max="9" width="13.5703125" style="2" bestFit="1" customWidth="1"/>
    <col min="10" max="10" width="10.42578125" style="2" customWidth="1"/>
    <col min="11" max="11" width="12.85546875" style="2" customWidth="1"/>
    <col min="12" max="15" width="10.42578125" style="2"/>
    <col min="16" max="16" width="16" style="2" bestFit="1" customWidth="1"/>
    <col min="17" max="17" width="10.42578125" style="2"/>
    <col min="18" max="18" width="16" style="2" bestFit="1" customWidth="1"/>
    <col min="19" max="16384" width="10.42578125" style="2"/>
  </cols>
  <sheetData>
    <row r="1" spans="1:11" ht="24" hidden="1" customHeight="1"/>
    <row r="2" spans="1:11" s="5" customFormat="1" ht="24" customHeight="1">
      <c r="A2" s="1" t="s">
        <v>0</v>
      </c>
      <c r="B2" s="12"/>
      <c r="C2" s="13"/>
      <c r="D2" s="13"/>
      <c r="E2" s="13"/>
      <c r="F2" s="13"/>
      <c r="G2" s="14"/>
    </row>
    <row r="3" spans="1:11" s="5" customFormat="1" ht="24" customHeight="1">
      <c r="A3" s="19" t="s">
        <v>54</v>
      </c>
      <c r="B3" s="19"/>
      <c r="C3" s="19"/>
      <c r="D3" s="19"/>
      <c r="E3" s="19"/>
      <c r="F3" s="19"/>
      <c r="G3" s="20"/>
    </row>
    <row r="4" spans="1:11" ht="24" customHeight="1">
      <c r="A4" s="158" t="s">
        <v>83</v>
      </c>
      <c r="B4" s="158"/>
      <c r="C4" s="158"/>
      <c r="D4" s="158"/>
      <c r="E4" s="158"/>
      <c r="F4" s="158"/>
    </row>
    <row r="5" spans="1:11" ht="24" customHeight="1">
      <c r="A5" s="3"/>
      <c r="B5" s="3"/>
      <c r="C5" s="3"/>
      <c r="D5" s="3"/>
      <c r="E5" s="3"/>
      <c r="F5" s="154"/>
      <c r="G5" s="4"/>
    </row>
    <row r="6" spans="1:11" ht="24" customHeight="1">
      <c r="A6" s="21"/>
      <c r="B6" s="21"/>
      <c r="C6" s="21"/>
      <c r="D6" s="22"/>
      <c r="E6" s="22"/>
      <c r="F6" s="31" t="s">
        <v>3</v>
      </c>
    </row>
    <row r="7" spans="1:11" ht="24" customHeight="1">
      <c r="A7" s="21"/>
      <c r="B7" s="15" t="s">
        <v>5</v>
      </c>
      <c r="C7" s="16"/>
      <c r="D7" s="32" t="s">
        <v>84</v>
      </c>
      <c r="E7" s="3"/>
      <c r="F7" s="32" t="s">
        <v>85</v>
      </c>
    </row>
    <row r="8" spans="1:11" ht="24" customHeight="1">
      <c r="A8" s="21"/>
      <c r="B8" s="15"/>
      <c r="C8" s="16"/>
      <c r="D8" s="32"/>
      <c r="E8" s="3"/>
      <c r="F8" s="155"/>
    </row>
    <row r="9" spans="1:11" ht="24.75" customHeight="1">
      <c r="A9" s="21" t="s">
        <v>59</v>
      </c>
      <c r="B9" s="23"/>
      <c r="C9" s="21"/>
      <c r="D9" s="36">
        <v>433639543.63000011</v>
      </c>
      <c r="E9" s="8"/>
      <c r="F9" s="36">
        <v>352379425.56</v>
      </c>
      <c r="J9" s="33"/>
      <c r="K9" s="33"/>
    </row>
    <row r="10" spans="1:11" ht="24.75" customHeight="1">
      <c r="A10" s="24" t="s">
        <v>60</v>
      </c>
      <c r="B10" s="23"/>
      <c r="C10" s="24"/>
      <c r="D10" s="6">
        <v>-221665498.06999999</v>
      </c>
      <c r="E10" s="7"/>
      <c r="F10" s="6">
        <v>-177847328.84</v>
      </c>
      <c r="J10" s="33"/>
      <c r="K10" s="33"/>
    </row>
    <row r="11" spans="1:11" ht="24.75" customHeight="1">
      <c r="A11" s="25" t="s">
        <v>61</v>
      </c>
      <c r="B11" s="23"/>
      <c r="C11" s="25"/>
      <c r="D11" s="37">
        <f>SUM(D9:D10)</f>
        <v>211974045.56000012</v>
      </c>
      <c r="E11" s="7"/>
      <c r="F11" s="37">
        <f>SUM(F9:F10)</f>
        <v>174532096.72</v>
      </c>
      <c r="J11" s="33"/>
      <c r="K11" s="33"/>
    </row>
    <row r="12" spans="1:11" ht="24.75" customHeight="1">
      <c r="A12" s="24" t="s">
        <v>86</v>
      </c>
      <c r="B12" s="23"/>
      <c r="C12" s="21"/>
      <c r="D12" s="67">
        <v>2639699.7899999996</v>
      </c>
      <c r="E12" s="26"/>
      <c r="F12" s="26">
        <v>10481920.560000001</v>
      </c>
      <c r="J12" s="33"/>
      <c r="K12" s="33"/>
    </row>
    <row r="13" spans="1:11" ht="24.75" customHeight="1">
      <c r="A13" s="24" t="s">
        <v>66</v>
      </c>
      <c r="B13" s="23"/>
      <c r="C13" s="24"/>
      <c r="D13" s="26">
        <v>-151470916.3499999</v>
      </c>
      <c r="E13" s="42"/>
      <c r="F13" s="26">
        <v>-170230149.06</v>
      </c>
      <c r="J13" s="33"/>
      <c r="K13" s="33"/>
    </row>
    <row r="14" spans="1:11" ht="24.75" customHeight="1">
      <c r="A14" s="24" t="s">
        <v>67</v>
      </c>
      <c r="B14" s="23"/>
      <c r="C14" s="24"/>
      <c r="D14" s="39">
        <v>-96820982.37000002</v>
      </c>
      <c r="E14" s="26"/>
      <c r="F14" s="39">
        <v>-95576000.200000003</v>
      </c>
      <c r="J14" s="33"/>
      <c r="K14" s="33"/>
    </row>
    <row r="15" spans="1:11" ht="24.75" hidden="1" customHeight="1">
      <c r="A15" s="24" t="s">
        <v>87</v>
      </c>
      <c r="B15" s="23"/>
      <c r="C15" s="24"/>
      <c r="D15" s="39">
        <v>0</v>
      </c>
      <c r="E15" s="26"/>
      <c r="F15" s="39">
        <v>0</v>
      </c>
      <c r="J15" s="33"/>
      <c r="K15" s="33"/>
    </row>
    <row r="16" spans="1:11" ht="24.75" customHeight="1">
      <c r="A16" s="25" t="s">
        <v>88</v>
      </c>
      <c r="B16" s="23"/>
      <c r="C16" s="24"/>
      <c r="D16" s="26">
        <f>SUM(D11:D15)</f>
        <v>-33678153.369999811</v>
      </c>
      <c r="E16" s="26"/>
      <c r="F16" s="26">
        <f>SUM(F11:F15)</f>
        <v>-80792131.980000004</v>
      </c>
      <c r="J16" s="33"/>
      <c r="K16" s="33"/>
    </row>
    <row r="17" spans="1:18" ht="24.75" customHeight="1">
      <c r="A17" s="24" t="s">
        <v>89</v>
      </c>
      <c r="B17" s="23"/>
      <c r="C17" s="24"/>
      <c r="D17" s="26">
        <v>4687287.08</v>
      </c>
      <c r="E17" s="7"/>
      <c r="F17" s="26">
        <v>2597097.36</v>
      </c>
      <c r="J17" s="33"/>
      <c r="K17" s="33"/>
    </row>
    <row r="18" spans="1:18" ht="24.75" customHeight="1">
      <c r="A18" s="24" t="s">
        <v>90</v>
      </c>
      <c r="B18" s="156" t="s">
        <v>182</v>
      </c>
      <c r="C18" s="24"/>
      <c r="D18" s="26">
        <v>-7554825.0599999996</v>
      </c>
      <c r="E18" s="26"/>
      <c r="F18" s="26">
        <v>-6094919.4400000004</v>
      </c>
      <c r="I18" s="85"/>
      <c r="J18" s="33"/>
      <c r="K18" s="33"/>
    </row>
    <row r="19" spans="1:18" ht="24.75" customHeight="1">
      <c r="A19" s="18" t="s">
        <v>91</v>
      </c>
      <c r="B19" s="23"/>
      <c r="C19" s="18"/>
      <c r="D19" s="38">
        <f>SUM(D16:D18)</f>
        <v>-36545691.349999815</v>
      </c>
      <c r="E19" s="6"/>
      <c r="F19" s="38">
        <f>SUM(F16:F18)</f>
        <v>-84289954.060000002</v>
      </c>
      <c r="I19" s="85"/>
      <c r="J19" s="33"/>
      <c r="K19" s="33"/>
    </row>
    <row r="20" spans="1:18" ht="24.75" customHeight="1">
      <c r="A20" s="21" t="s">
        <v>92</v>
      </c>
      <c r="B20" s="23" t="s">
        <v>93</v>
      </c>
      <c r="C20" s="21"/>
      <c r="D20" s="39">
        <v>-9128353.0500000007</v>
      </c>
      <c r="E20" s="7"/>
      <c r="F20" s="39">
        <v>16610674.050000001</v>
      </c>
      <c r="J20" s="33"/>
      <c r="K20" s="33"/>
    </row>
    <row r="21" spans="1:18" ht="24.75" customHeight="1" thickBot="1">
      <c r="A21" s="18" t="s">
        <v>94</v>
      </c>
      <c r="B21" s="23"/>
      <c r="C21" s="21"/>
      <c r="D21" s="40">
        <f t="shared" ref="D21" si="0">D19+D20</f>
        <v>-45674044.399999812</v>
      </c>
      <c r="E21" s="6"/>
      <c r="F21" s="40">
        <f t="shared" ref="F21" si="1">F19+F20</f>
        <v>-67679280.010000005</v>
      </c>
      <c r="I21" s="50"/>
      <c r="J21" s="33"/>
      <c r="K21" s="33"/>
    </row>
    <row r="22" spans="1:18" ht="6.75" customHeight="1" thickTop="1">
      <c r="A22" s="21"/>
      <c r="B22" s="23"/>
      <c r="C22" s="21"/>
      <c r="D22" s="60"/>
      <c r="E22" s="7"/>
      <c r="F22" s="60"/>
    </row>
    <row r="23" spans="1:18" ht="24.75" customHeight="1">
      <c r="A23" s="27" t="s">
        <v>95</v>
      </c>
      <c r="B23" s="23"/>
      <c r="C23" s="25"/>
      <c r="D23" s="61"/>
      <c r="E23" s="7"/>
      <c r="F23" s="61"/>
      <c r="P23" s="30"/>
      <c r="R23" s="30"/>
    </row>
    <row r="24" spans="1:18" ht="24.75" customHeight="1">
      <c r="A24" s="24" t="s">
        <v>96</v>
      </c>
      <c r="B24" s="23" t="s">
        <v>97</v>
      </c>
      <c r="C24" s="24"/>
      <c r="D24" s="65">
        <f>+D21/2994193535</f>
        <v>-1.5254205804034578E-2</v>
      </c>
      <c r="E24" s="6"/>
      <c r="F24" s="65">
        <f>+F21/2994193535</f>
        <v>-2.260350883096807E-2</v>
      </c>
      <c r="I24" s="157"/>
    </row>
    <row r="25" spans="1:18" ht="24.75" customHeight="1">
      <c r="A25" s="24"/>
      <c r="B25" s="23"/>
      <c r="C25" s="24"/>
      <c r="D25" s="65"/>
      <c r="E25" s="6"/>
      <c r="F25" s="65"/>
      <c r="I25" s="157"/>
    </row>
    <row r="26" spans="1:18">
      <c r="A26" s="24"/>
      <c r="C26" s="24"/>
      <c r="D26" s="28"/>
      <c r="E26" s="28"/>
      <c r="F26" s="28"/>
    </row>
    <row r="27" spans="1:18" ht="25.5" customHeight="1">
      <c r="A27" s="21" t="s">
        <v>24</v>
      </c>
      <c r="D27" s="30"/>
      <c r="F27" s="29"/>
    </row>
    <row r="28" spans="1:18">
      <c r="A28" s="21"/>
      <c r="D28" s="30"/>
      <c r="F28" s="29"/>
    </row>
    <row r="29" spans="1:18" ht="24.75" customHeight="1"/>
    <row r="30" spans="1:18" s="5" customFormat="1" ht="25.15" customHeight="1">
      <c r="A30" s="2" t="s">
        <v>98</v>
      </c>
      <c r="C30" s="9"/>
      <c r="E30" s="11"/>
      <c r="G30" s="11"/>
    </row>
    <row r="31" spans="1:18" ht="25.15" customHeight="1">
      <c r="A31" s="2" t="s">
        <v>99</v>
      </c>
    </row>
  </sheetData>
  <mergeCells count="1">
    <mergeCell ref="A4:F4"/>
  </mergeCells>
  <pageMargins left="0.82677165354330717" right="0.35433070866141736" top="0.6692913385826772" bottom="0.47244094488188981" header="0.51181102362204722" footer="0.19685039370078741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zoomScale="95" zoomScaleNormal="95" zoomScaleSheetLayoutView="85" workbookViewId="0">
      <selection activeCell="L10" sqref="L10"/>
    </sheetView>
  </sheetViews>
  <sheetFormatPr defaultColWidth="9.42578125" defaultRowHeight="21.75" customHeight="1"/>
  <cols>
    <col min="1" max="1" width="39.140625" style="128" customWidth="1"/>
    <col min="2" max="2" width="7.7109375" style="128" customWidth="1"/>
    <col min="3" max="3" width="1" style="128" customWidth="1"/>
    <col min="4" max="4" width="14" style="128" customWidth="1"/>
    <col min="5" max="5" width="0.85546875" style="128" customWidth="1"/>
    <col min="6" max="6" width="15" style="128" bestFit="1" customWidth="1"/>
    <col min="7" max="7" width="0.85546875" style="128" customWidth="1"/>
    <col min="8" max="8" width="15.42578125" style="128" bestFit="1" customWidth="1"/>
    <col min="9" max="9" width="0.85546875" style="128" customWidth="1"/>
    <col min="10" max="10" width="14" style="128" bestFit="1" customWidth="1"/>
    <col min="11" max="11" width="1" style="128" customWidth="1"/>
    <col min="12" max="12" width="13.42578125" style="128" customWidth="1"/>
    <col min="13" max="13" width="1" style="128" customWidth="1"/>
    <col min="14" max="14" width="15.42578125" style="128" bestFit="1" customWidth="1"/>
    <col min="15" max="15" width="1" style="128" customWidth="1"/>
    <col min="16" max="16" width="15" style="128" customWidth="1"/>
    <col min="17" max="17" width="1" style="128" customWidth="1"/>
    <col min="18" max="18" width="14.7109375" style="128" customWidth="1"/>
    <col min="19" max="19" width="1.42578125" style="128" customWidth="1"/>
    <col min="20" max="16384" width="9.42578125" style="128"/>
  </cols>
  <sheetData>
    <row r="1" spans="1:19" ht="21.7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9" ht="21.75" customHeight="1">
      <c r="A2" s="127" t="s">
        <v>100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19" s="130" customFormat="1" ht="21.75" customHeight="1">
      <c r="A3" s="127" t="s">
        <v>83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9"/>
    </row>
    <row r="4" spans="1:19" s="130" customFormat="1" ht="21.75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9"/>
    </row>
    <row r="5" spans="1:19" ht="21.75" customHeight="1">
      <c r="A5" s="131"/>
      <c r="B5" s="131"/>
      <c r="C5" s="131"/>
      <c r="D5" s="132"/>
      <c r="E5" s="133"/>
      <c r="F5" s="133"/>
      <c r="G5" s="133"/>
      <c r="H5" s="134"/>
      <c r="I5" s="134"/>
      <c r="J5" s="134"/>
      <c r="K5" s="134"/>
      <c r="L5" s="133"/>
      <c r="M5" s="133"/>
      <c r="N5" s="133"/>
      <c r="O5" s="133"/>
      <c r="P5" s="133"/>
      <c r="Q5" s="133"/>
      <c r="R5" s="135" t="s">
        <v>3</v>
      </c>
    </row>
    <row r="6" spans="1:19" ht="21.75" customHeight="1">
      <c r="A6" s="131"/>
      <c r="B6" s="131"/>
      <c r="C6" s="131"/>
      <c r="D6" s="136"/>
      <c r="E6" s="137"/>
      <c r="F6" s="138"/>
      <c r="G6" s="138"/>
      <c r="H6" s="138"/>
      <c r="I6" s="131"/>
      <c r="J6" s="131"/>
      <c r="K6" s="131"/>
      <c r="L6" s="161" t="s">
        <v>101</v>
      </c>
      <c r="M6" s="161"/>
      <c r="N6" s="161"/>
      <c r="O6" s="161"/>
      <c r="P6" s="161"/>
      <c r="Q6" s="131"/>
      <c r="R6" s="139"/>
    </row>
    <row r="7" spans="1:19" ht="21.75" customHeight="1">
      <c r="A7" s="131"/>
      <c r="B7" s="131"/>
      <c r="C7" s="131"/>
      <c r="D7" s="136"/>
      <c r="E7" s="138"/>
      <c r="F7" s="138"/>
      <c r="G7" s="138"/>
      <c r="H7" s="138"/>
      <c r="I7" s="131"/>
      <c r="J7" s="131"/>
      <c r="K7" s="131"/>
      <c r="L7" s="160" t="s">
        <v>102</v>
      </c>
      <c r="M7" s="160"/>
      <c r="N7" s="160"/>
      <c r="O7" s="131"/>
      <c r="P7" s="131"/>
      <c r="Q7" s="131"/>
      <c r="R7" s="139"/>
    </row>
    <row r="8" spans="1:19" s="140" customFormat="1" ht="21.75" customHeight="1">
      <c r="B8" s="141"/>
      <c r="D8" s="131" t="s">
        <v>103</v>
      </c>
      <c r="E8" s="128"/>
      <c r="F8" s="131" t="s">
        <v>104</v>
      </c>
      <c r="G8" s="128"/>
      <c r="H8" s="131" t="s">
        <v>105</v>
      </c>
      <c r="I8" s="138"/>
      <c r="J8" s="131"/>
      <c r="K8" s="138"/>
      <c r="L8" s="131" t="s">
        <v>106</v>
      </c>
      <c r="N8" s="131" t="s">
        <v>107</v>
      </c>
      <c r="O8" s="128"/>
      <c r="P8" s="128"/>
      <c r="Q8" s="128"/>
      <c r="R8" s="131" t="s">
        <v>108</v>
      </c>
    </row>
    <row r="9" spans="1:19" s="140" customFormat="1" ht="21.75" customHeight="1">
      <c r="B9" s="142" t="s">
        <v>5</v>
      </c>
      <c r="D9" s="133" t="s">
        <v>109</v>
      </c>
      <c r="E9" s="128"/>
      <c r="F9" s="133" t="s">
        <v>110</v>
      </c>
      <c r="G9" s="128"/>
      <c r="H9" s="133" t="s">
        <v>111</v>
      </c>
      <c r="I9" s="128"/>
      <c r="J9" s="133" t="s">
        <v>112</v>
      </c>
      <c r="K9" s="128"/>
      <c r="L9" s="133" t="s">
        <v>113</v>
      </c>
      <c r="M9" s="128"/>
      <c r="N9" s="133" t="s">
        <v>114</v>
      </c>
      <c r="O9" s="128"/>
      <c r="P9" s="133" t="s">
        <v>115</v>
      </c>
      <c r="Q9" s="128"/>
      <c r="R9" s="133" t="s">
        <v>116</v>
      </c>
    </row>
    <row r="10" spans="1:19" ht="21.75" customHeight="1">
      <c r="A10" s="128" t="s">
        <v>117</v>
      </c>
      <c r="B10" s="143"/>
      <c r="C10" s="144"/>
      <c r="D10" s="145">
        <v>300686853.5</v>
      </c>
      <c r="E10" s="145"/>
      <c r="F10" s="145">
        <v>609013286.93999994</v>
      </c>
      <c r="G10" s="145"/>
      <c r="H10" s="145">
        <v>0</v>
      </c>
      <c r="I10" s="145"/>
      <c r="J10" s="145">
        <v>-99690176.420000002</v>
      </c>
      <c r="K10" s="145"/>
      <c r="L10" s="145">
        <v>30226100</v>
      </c>
      <c r="M10" s="145"/>
      <c r="N10" s="145">
        <v>99690176.420000002</v>
      </c>
      <c r="O10" s="145"/>
      <c r="P10" s="145">
        <v>-166317218.91999999</v>
      </c>
      <c r="Q10" s="145"/>
      <c r="R10" s="145">
        <f>+D10+F10+H10+J10+L10+N10+P10</f>
        <v>773609021.51999998</v>
      </c>
      <c r="S10" s="146"/>
    </row>
    <row r="11" spans="1:19" ht="21.75" customHeight="1">
      <c r="A11" s="128" t="s">
        <v>118</v>
      </c>
      <c r="B11" s="147"/>
      <c r="C11" s="144"/>
      <c r="D11" s="145">
        <v>0</v>
      </c>
      <c r="E11" s="145"/>
      <c r="F11" s="145">
        <v>0</v>
      </c>
      <c r="G11" s="145"/>
      <c r="H11" s="145">
        <v>0</v>
      </c>
      <c r="I11" s="145"/>
      <c r="J11" s="145">
        <v>0</v>
      </c>
      <c r="K11" s="145"/>
      <c r="L11" s="145">
        <v>0</v>
      </c>
      <c r="M11" s="145"/>
      <c r="N11" s="145">
        <v>0</v>
      </c>
      <c r="O11" s="145"/>
      <c r="P11" s="145">
        <f>+PL!F21</f>
        <v>-67679280.010000005</v>
      </c>
      <c r="Q11" s="145"/>
      <c r="R11" s="145">
        <f>SUM(D11:P11)</f>
        <v>-67679280.010000005</v>
      </c>
      <c r="S11" s="146"/>
    </row>
    <row r="12" spans="1:19" ht="21.75" customHeight="1">
      <c r="A12" s="128" t="s">
        <v>119</v>
      </c>
      <c r="B12" s="148" t="s">
        <v>120</v>
      </c>
      <c r="C12" s="149"/>
      <c r="D12" s="145">
        <v>-1267500</v>
      </c>
      <c r="E12" s="145"/>
      <c r="F12" s="145">
        <v>-98422676.420000002</v>
      </c>
      <c r="G12" s="145"/>
      <c r="H12" s="145"/>
      <c r="I12" s="145"/>
      <c r="J12" s="145">
        <v>99690176.420000002</v>
      </c>
      <c r="K12" s="145"/>
      <c r="L12" s="145">
        <v>0</v>
      </c>
      <c r="M12" s="145"/>
      <c r="N12" s="145">
        <v>0</v>
      </c>
      <c r="O12" s="145"/>
      <c r="P12" s="145">
        <v>0</v>
      </c>
      <c r="Q12" s="145"/>
      <c r="R12" s="145">
        <v>0</v>
      </c>
      <c r="S12" s="146"/>
    </row>
    <row r="13" spans="1:19" ht="21.75" customHeight="1">
      <c r="A13" s="150" t="s">
        <v>121</v>
      </c>
      <c r="B13" s="147"/>
      <c r="C13" s="149"/>
      <c r="D13" s="145">
        <v>0</v>
      </c>
      <c r="E13" s="145"/>
      <c r="F13" s="145">
        <v>0</v>
      </c>
      <c r="G13" s="145"/>
      <c r="H13" s="145">
        <v>0</v>
      </c>
      <c r="I13" s="145"/>
      <c r="J13" s="145">
        <v>0</v>
      </c>
      <c r="K13" s="145"/>
      <c r="L13" s="145">
        <v>0</v>
      </c>
      <c r="M13" s="145"/>
      <c r="N13" s="145">
        <v>-99690176.420000002</v>
      </c>
      <c r="O13" s="145"/>
      <c r="P13" s="145">
        <v>99690176.420000002</v>
      </c>
      <c r="Q13" s="145"/>
      <c r="R13" s="145">
        <f>SUM(D13:P13)</f>
        <v>0</v>
      </c>
      <c r="S13" s="146"/>
    </row>
    <row r="14" spans="1:19" ht="21.75" customHeight="1" thickBot="1">
      <c r="A14" s="128" t="s">
        <v>122</v>
      </c>
      <c r="B14" s="143"/>
      <c r="C14" s="144"/>
      <c r="D14" s="151">
        <f>SUM(D10:D13)</f>
        <v>299419353.5</v>
      </c>
      <c r="E14" s="145"/>
      <c r="F14" s="151">
        <f>SUM(F10:F13)</f>
        <v>510590610.51999992</v>
      </c>
      <c r="G14" s="145"/>
      <c r="H14" s="151">
        <f>SUM(H10:H13)</f>
        <v>0</v>
      </c>
      <c r="I14" s="145"/>
      <c r="J14" s="151">
        <f>SUM(J10:J13)</f>
        <v>0</v>
      </c>
      <c r="K14" s="145"/>
      <c r="L14" s="151">
        <f>SUM(L10:L13)</f>
        <v>30226100</v>
      </c>
      <c r="M14" s="145"/>
      <c r="N14" s="151">
        <f>SUM(N10:N13)</f>
        <v>0</v>
      </c>
      <c r="O14" s="145"/>
      <c r="P14" s="151">
        <f>SUM(P10:P13)</f>
        <v>-134306322.50999999</v>
      </c>
      <c r="Q14" s="145"/>
      <c r="R14" s="151">
        <f>+R10+R11+R12+R13</f>
        <v>705929741.50999999</v>
      </c>
      <c r="S14" s="146"/>
    </row>
    <row r="15" spans="1:19" ht="11.25" customHeight="1" thickTop="1">
      <c r="B15" s="143"/>
      <c r="C15" s="144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6"/>
    </row>
    <row r="16" spans="1:19" ht="21.75" customHeight="1">
      <c r="A16" s="128" t="s">
        <v>123</v>
      </c>
      <c r="B16" s="147"/>
      <c r="C16" s="144"/>
      <c r="D16" s="145">
        <f>+D14</f>
        <v>299419353.5</v>
      </c>
      <c r="E16" s="145"/>
      <c r="F16" s="145">
        <v>510590610.51999992</v>
      </c>
      <c r="G16" s="145"/>
      <c r="H16" s="145">
        <v>0</v>
      </c>
      <c r="I16" s="145"/>
      <c r="J16" s="145">
        <v>0</v>
      </c>
      <c r="K16" s="145"/>
      <c r="L16" s="145">
        <v>30226100</v>
      </c>
      <c r="M16" s="145"/>
      <c r="N16" s="145">
        <v>0</v>
      </c>
      <c r="O16" s="145"/>
      <c r="P16" s="145">
        <v>-134306322.50999999</v>
      </c>
      <c r="Q16" s="145"/>
      <c r="R16" s="145">
        <f>+D16+F16+H16+J16+L16+N16+P16</f>
        <v>705929741.50999999</v>
      </c>
      <c r="S16" s="146"/>
    </row>
    <row r="17" spans="1:19" ht="21.75" customHeight="1">
      <c r="A17" s="128" t="s">
        <v>118</v>
      </c>
      <c r="B17" s="147"/>
      <c r="C17" s="144"/>
      <c r="D17" s="145">
        <v>0</v>
      </c>
      <c r="E17" s="145"/>
      <c r="F17" s="145">
        <v>0</v>
      </c>
      <c r="G17" s="145"/>
      <c r="H17" s="145">
        <v>0</v>
      </c>
      <c r="I17" s="145"/>
      <c r="J17" s="145">
        <v>0</v>
      </c>
      <c r="K17" s="145"/>
      <c r="L17" s="145">
        <v>0</v>
      </c>
      <c r="M17" s="145"/>
      <c r="N17" s="145">
        <v>0</v>
      </c>
      <c r="O17" s="145"/>
      <c r="P17" s="145">
        <f>+PL!D21</f>
        <v>-45674044.399999812</v>
      </c>
      <c r="Q17" s="145"/>
      <c r="R17" s="145">
        <f>SUM(D17:P17)</f>
        <v>-45674044.399999812</v>
      </c>
      <c r="S17" s="146"/>
    </row>
    <row r="18" spans="1:19" ht="21.75" customHeight="1" thickBot="1">
      <c r="A18" s="128" t="s">
        <v>124</v>
      </c>
      <c r="B18" s="143"/>
      <c r="C18" s="144"/>
      <c r="D18" s="151">
        <f>SUM(D16:D17)</f>
        <v>299419353.5</v>
      </c>
      <c r="E18" s="145"/>
      <c r="F18" s="151">
        <f>SUM(F16:F17)</f>
        <v>510590610.51999992</v>
      </c>
      <c r="G18" s="145"/>
      <c r="H18" s="151">
        <f>SUM(H16:H17)</f>
        <v>0</v>
      </c>
      <c r="I18" s="145"/>
      <c r="J18" s="151">
        <f>SUM(J16:J17)</f>
        <v>0</v>
      </c>
      <c r="K18" s="145"/>
      <c r="L18" s="151">
        <f>SUM(L16:L17)</f>
        <v>30226100</v>
      </c>
      <c r="M18" s="145"/>
      <c r="N18" s="151">
        <f>SUM(N16:N17)</f>
        <v>0</v>
      </c>
      <c r="O18" s="145"/>
      <c r="P18" s="151">
        <f>SUM(P16:P17)</f>
        <v>-179980366.90999979</v>
      </c>
      <c r="Q18" s="145"/>
      <c r="R18" s="151">
        <f>SUM(R16:R17)</f>
        <v>660255697.11000013</v>
      </c>
      <c r="S18" s="146"/>
    </row>
    <row r="19" spans="1:19" ht="15" customHeight="1" thickTop="1">
      <c r="B19" s="143"/>
      <c r="C19" s="144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6"/>
    </row>
    <row r="20" spans="1:19" ht="21.75" customHeight="1">
      <c r="A20" s="152" t="s">
        <v>24</v>
      </c>
      <c r="H20" s="153"/>
      <c r="L20" s="153"/>
      <c r="P20" s="153"/>
      <c r="R20" s="153"/>
    </row>
    <row r="21" spans="1:19" ht="15" customHeight="1">
      <c r="A21" s="152"/>
      <c r="L21" s="153"/>
      <c r="R21" s="153"/>
    </row>
    <row r="22" spans="1:19" ht="15.75" customHeight="1"/>
    <row r="23" spans="1:19" ht="21.75" customHeight="1">
      <c r="B23" s="131"/>
      <c r="C23" s="131"/>
      <c r="D23" s="138" t="s">
        <v>125</v>
      </c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</row>
    <row r="24" spans="1:19" ht="21.75" customHeight="1">
      <c r="D24" s="128" t="s">
        <v>126</v>
      </c>
    </row>
  </sheetData>
  <mergeCells count="2">
    <mergeCell ref="L7:N7"/>
    <mergeCell ref="L6:P6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7"/>
  <sheetViews>
    <sheetView tabSelected="1" view="pageBreakPreview" topLeftCell="A50" zoomScale="85" zoomScaleNormal="85" zoomScaleSheetLayoutView="85" workbookViewId="0">
      <selection activeCell="A62" sqref="A62"/>
    </sheetView>
  </sheetViews>
  <sheetFormatPr defaultColWidth="9.42578125" defaultRowHeight="24" customHeight="1"/>
  <cols>
    <col min="1" max="1" width="48.42578125" style="115" customWidth="1"/>
    <col min="2" max="2" width="10" style="115" customWidth="1"/>
    <col min="3" max="3" width="1.42578125" style="115" customWidth="1"/>
    <col min="4" max="4" width="17.42578125" style="126" customWidth="1"/>
    <col min="5" max="5" width="1.42578125" style="115" customWidth="1"/>
    <col min="6" max="6" width="17.42578125" style="115" customWidth="1"/>
    <col min="7" max="7" width="2.42578125" style="115" customWidth="1"/>
    <col min="8" max="8" width="9.42578125" style="115" customWidth="1"/>
    <col min="9" max="9" width="14.28515625" style="115" bestFit="1" customWidth="1"/>
    <col min="10" max="10" width="9.42578125" style="115" customWidth="1"/>
    <col min="11" max="11" width="13.140625" style="115" bestFit="1" customWidth="1"/>
    <col min="12" max="12" width="9.42578125" style="115"/>
    <col min="13" max="13" width="11.85546875" style="115" bestFit="1" customWidth="1"/>
    <col min="14" max="16384" width="9.42578125" style="115"/>
  </cols>
  <sheetData>
    <row r="1" spans="1:9" s="88" customFormat="1" ht="22.5" customHeight="1">
      <c r="A1" s="162" t="s">
        <v>0</v>
      </c>
      <c r="B1" s="162"/>
      <c r="C1" s="162"/>
      <c r="D1" s="162"/>
      <c r="E1" s="162"/>
      <c r="F1" s="162"/>
    </row>
    <row r="2" spans="1:9" s="88" customFormat="1" ht="22.5" customHeight="1">
      <c r="A2" s="162" t="s">
        <v>127</v>
      </c>
      <c r="B2" s="162"/>
      <c r="C2" s="162"/>
      <c r="D2" s="162"/>
      <c r="E2" s="162"/>
      <c r="F2" s="162"/>
    </row>
    <row r="3" spans="1:9" s="89" customFormat="1" ht="22.5" customHeight="1">
      <c r="A3" s="162" t="s">
        <v>83</v>
      </c>
      <c r="B3" s="162"/>
      <c r="C3" s="162"/>
      <c r="D3" s="162"/>
      <c r="E3" s="162"/>
      <c r="F3" s="162"/>
    </row>
    <row r="4" spans="1:9" s="2" customFormat="1" ht="13.5" customHeight="1">
      <c r="A4" s="90"/>
      <c r="B4" s="90"/>
      <c r="C4" s="90"/>
      <c r="D4" s="90"/>
      <c r="E4" s="90"/>
      <c r="F4" s="90"/>
    </row>
    <row r="5" spans="1:9" s="88" customFormat="1" ht="22.5" customHeight="1">
      <c r="D5" s="91"/>
      <c r="E5" s="92"/>
      <c r="F5" s="93" t="s">
        <v>3</v>
      </c>
    </row>
    <row r="6" spans="1:9" s="88" customFormat="1" ht="22.5" customHeight="1">
      <c r="D6" s="94">
        <v>2566</v>
      </c>
      <c r="E6" s="3"/>
      <c r="F6" s="94">
        <v>2565</v>
      </c>
    </row>
    <row r="7" spans="1:9" s="88" customFormat="1" ht="22.5" customHeight="1">
      <c r="A7" s="95" t="s">
        <v>128</v>
      </c>
      <c r="B7" s="95"/>
      <c r="C7" s="95"/>
      <c r="D7" s="96"/>
      <c r="E7" s="97"/>
      <c r="F7" s="96"/>
    </row>
    <row r="8" spans="1:9" s="88" customFormat="1" ht="22.5" customHeight="1">
      <c r="A8" s="88" t="s">
        <v>129</v>
      </c>
      <c r="D8" s="62">
        <f>+PL!D21</f>
        <v>-45674044.399999812</v>
      </c>
      <c r="E8" s="48"/>
      <c r="F8" s="62">
        <f>+PL!F21</f>
        <v>-67679280.010000005</v>
      </c>
    </row>
    <row r="9" spans="1:9" s="88" customFormat="1" ht="22.5" customHeight="1">
      <c r="A9" s="88" t="s">
        <v>130</v>
      </c>
      <c r="D9" s="63"/>
      <c r="E9" s="48"/>
      <c r="F9" s="63"/>
    </row>
    <row r="10" spans="1:9" s="88" customFormat="1" ht="22.5" customHeight="1">
      <c r="A10" s="88" t="s">
        <v>131</v>
      </c>
      <c r="D10" s="63"/>
      <c r="E10" s="48"/>
      <c r="F10" s="63"/>
    </row>
    <row r="11" spans="1:9" s="88" customFormat="1" ht="22.5" customHeight="1">
      <c r="A11" s="88" t="s">
        <v>132</v>
      </c>
      <c r="D11" s="64">
        <v>51504911.810000002</v>
      </c>
      <c r="E11" s="48"/>
      <c r="F11" s="64">
        <v>60819183.880000003</v>
      </c>
    </row>
    <row r="12" spans="1:9" s="88" customFormat="1" ht="22.5" customHeight="1">
      <c r="A12" s="98" t="s">
        <v>133</v>
      </c>
      <c r="D12" s="99">
        <v>0</v>
      </c>
      <c r="E12" s="48"/>
      <c r="F12" s="99">
        <v>396658.22999999992</v>
      </c>
      <c r="I12" s="66"/>
    </row>
    <row r="13" spans="1:9" s="88" customFormat="1" ht="22.5" customHeight="1">
      <c r="A13" s="98" t="s">
        <v>134</v>
      </c>
      <c r="D13" s="99">
        <v>-3611686.28</v>
      </c>
      <c r="E13" s="48"/>
      <c r="F13" s="99">
        <v>-12824562.050000004</v>
      </c>
    </row>
    <row r="14" spans="1:9" s="100" customFormat="1" ht="24" customHeight="1">
      <c r="A14" s="100" t="s">
        <v>135</v>
      </c>
      <c r="D14" s="101">
        <v>14792288.82</v>
      </c>
      <c r="E14" s="17"/>
      <c r="F14" s="101">
        <v>12145155.870000005</v>
      </c>
      <c r="G14" s="101"/>
      <c r="I14" s="102"/>
    </row>
    <row r="15" spans="1:9" s="88" customFormat="1" ht="22.5" customHeight="1">
      <c r="A15" s="88" t="s">
        <v>136</v>
      </c>
      <c r="D15" s="99">
        <v>-9816.77</v>
      </c>
      <c r="E15" s="48"/>
      <c r="F15" s="99">
        <v>-15701.57</v>
      </c>
    </row>
    <row r="16" spans="1:9" s="88" customFormat="1" ht="22.5" customHeight="1">
      <c r="A16" s="88" t="s">
        <v>137</v>
      </c>
      <c r="D16" s="103">
        <v>0</v>
      </c>
      <c r="E16" s="48"/>
      <c r="F16" s="63">
        <v>44810.57</v>
      </c>
    </row>
    <row r="17" spans="1:11" s="88" customFormat="1" ht="22.5" customHeight="1">
      <c r="A17" s="98" t="s">
        <v>138</v>
      </c>
      <c r="D17" s="101">
        <v>0</v>
      </c>
      <c r="E17" s="48"/>
      <c r="F17" s="101">
        <v>-2774623.62</v>
      </c>
      <c r="J17" s="104"/>
      <c r="K17" s="104"/>
    </row>
    <row r="18" spans="1:11" s="88" customFormat="1" ht="22.5" customHeight="1">
      <c r="A18" s="88" t="s">
        <v>139</v>
      </c>
      <c r="D18" s="99">
        <v>279556.79000000015</v>
      </c>
      <c r="E18" s="48"/>
      <c r="F18" s="99">
        <v>-4047786.2799999993</v>
      </c>
      <c r="J18" s="104"/>
      <c r="K18" s="104"/>
    </row>
    <row r="19" spans="1:11" s="88" customFormat="1" ht="22.5" customHeight="1">
      <c r="A19" s="88" t="s">
        <v>140</v>
      </c>
      <c r="D19" s="63">
        <v>1195156.5</v>
      </c>
      <c r="E19" s="48"/>
      <c r="F19" s="63">
        <v>2108387.17</v>
      </c>
      <c r="J19" s="104"/>
      <c r="K19" s="104"/>
    </row>
    <row r="20" spans="1:11" s="88" customFormat="1" ht="22.5" customHeight="1">
      <c r="A20" s="88" t="s">
        <v>141</v>
      </c>
      <c r="D20" s="99">
        <v>-4687287.08</v>
      </c>
      <c r="E20" s="48"/>
      <c r="F20" s="99">
        <f>+-PL!F17</f>
        <v>-2597097.36</v>
      </c>
      <c r="J20" s="104"/>
      <c r="K20" s="104"/>
    </row>
    <row r="21" spans="1:11" s="88" customFormat="1" ht="22.5" customHeight="1">
      <c r="A21" s="88" t="s">
        <v>142</v>
      </c>
      <c r="D21" s="63">
        <v>7422320.0599999996</v>
      </c>
      <c r="E21" s="48"/>
      <c r="F21" s="63">
        <f>-PL!F18</f>
        <v>6094919.4400000004</v>
      </c>
      <c r="J21" s="104"/>
      <c r="K21" s="104"/>
    </row>
    <row r="22" spans="1:11" s="88" customFormat="1" ht="22.5" customHeight="1">
      <c r="A22" s="88" t="s">
        <v>143</v>
      </c>
      <c r="D22" s="99">
        <v>9128353.0500000007</v>
      </c>
      <c r="E22" s="43"/>
      <c r="F22" s="99">
        <v>-16610674.050000001</v>
      </c>
      <c r="J22" s="104"/>
      <c r="K22" s="104"/>
    </row>
    <row r="23" spans="1:11" s="88" customFormat="1" ht="22.5" customHeight="1">
      <c r="A23" s="88" t="s">
        <v>144</v>
      </c>
      <c r="D23" s="105"/>
      <c r="E23" s="106"/>
      <c r="F23" s="105"/>
      <c r="J23" s="104"/>
      <c r="K23" s="104"/>
    </row>
    <row r="24" spans="1:11" s="88" customFormat="1" ht="22.5" customHeight="1">
      <c r="A24" s="88" t="s">
        <v>145</v>
      </c>
      <c r="D24" s="99">
        <f>SUM(D8:D22)</f>
        <v>30339752.50000019</v>
      </c>
      <c r="E24" s="107"/>
      <c r="F24" s="99">
        <f>SUM(F8:F22)</f>
        <v>-24940609.780000001</v>
      </c>
      <c r="J24" s="104"/>
      <c r="K24" s="104"/>
    </row>
    <row r="25" spans="1:11" s="88" customFormat="1" ht="22.5" customHeight="1">
      <c r="A25" s="88" t="s">
        <v>181</v>
      </c>
      <c r="D25" s="99"/>
      <c r="E25" s="106"/>
      <c r="F25" s="99"/>
    </row>
    <row r="26" spans="1:11" s="88" customFormat="1" ht="22.5" customHeight="1">
      <c r="A26" s="88" t="s">
        <v>146</v>
      </c>
      <c r="D26" s="108">
        <v>-1546776.8699999605</v>
      </c>
      <c r="E26" s="48"/>
      <c r="F26" s="108">
        <v>7634301.3199999528</v>
      </c>
      <c r="I26" s="109"/>
    </row>
    <row r="27" spans="1:11" s="88" customFormat="1" ht="22.5" customHeight="1">
      <c r="A27" s="88" t="s">
        <v>147</v>
      </c>
      <c r="D27" s="108">
        <v>-21769459.223206155</v>
      </c>
      <c r="E27" s="48"/>
      <c r="F27" s="108">
        <v>23344440.060000092</v>
      </c>
    </row>
    <row r="28" spans="1:11" s="88" customFormat="1" ht="22.5" customHeight="1">
      <c r="A28" s="88" t="s">
        <v>148</v>
      </c>
      <c r="D28" s="108">
        <v>1103882.25</v>
      </c>
      <c r="E28" s="48"/>
      <c r="F28" s="108">
        <v>22112353.240000002</v>
      </c>
    </row>
    <row r="29" spans="1:11" s="88" customFormat="1" ht="22.5" customHeight="1">
      <c r="A29" s="88" t="s">
        <v>149</v>
      </c>
      <c r="D29" s="110">
        <f>SUM(D26:D28)</f>
        <v>-22212353.843206115</v>
      </c>
      <c r="E29" s="106"/>
      <c r="F29" s="110">
        <f>SUM(F26:F28)</f>
        <v>53091094.620000049</v>
      </c>
    </row>
    <row r="30" spans="1:11" s="88" customFormat="1" ht="21.75">
      <c r="A30" s="95"/>
      <c r="D30" s="99"/>
      <c r="E30" s="106"/>
      <c r="F30" s="107"/>
    </row>
    <row r="31" spans="1:11" s="88" customFormat="1" ht="22.5" customHeight="1">
      <c r="A31" s="88" t="s">
        <v>24</v>
      </c>
      <c r="D31" s="51"/>
      <c r="E31" s="106"/>
      <c r="F31" s="107"/>
    </row>
    <row r="32" spans="1:11" s="88" customFormat="1" ht="22.5" customHeight="1">
      <c r="D32" s="51"/>
      <c r="E32" s="106"/>
      <c r="F32" s="107"/>
    </row>
    <row r="33" spans="1:6" s="88" customFormat="1" ht="22.5" customHeight="1">
      <c r="D33" s="51"/>
      <c r="E33" s="106"/>
      <c r="F33" s="107"/>
    </row>
    <row r="34" spans="1:6" s="2" customFormat="1" ht="22.5" customHeight="1">
      <c r="A34" s="2" t="s">
        <v>150</v>
      </c>
      <c r="C34" s="79"/>
      <c r="D34" s="111"/>
      <c r="E34" s="81"/>
    </row>
    <row r="35" spans="1:6" s="2" customFormat="1" ht="22.5" customHeight="1">
      <c r="A35" s="2" t="s">
        <v>151</v>
      </c>
      <c r="D35" s="111"/>
    </row>
    <row r="36" spans="1:6" s="88" customFormat="1" ht="23.25" customHeight="1">
      <c r="A36" s="162" t="s">
        <v>0</v>
      </c>
      <c r="B36" s="162"/>
      <c r="C36" s="162"/>
      <c r="D36" s="162"/>
      <c r="E36" s="162"/>
      <c r="F36" s="162"/>
    </row>
    <row r="37" spans="1:6" s="88" customFormat="1" ht="23.25" customHeight="1">
      <c r="A37" s="162" t="s">
        <v>152</v>
      </c>
      <c r="B37" s="162"/>
      <c r="C37" s="162"/>
      <c r="D37" s="162"/>
      <c r="E37" s="162"/>
      <c r="F37" s="162"/>
    </row>
    <row r="38" spans="1:6" s="89" customFormat="1" ht="23.25" customHeight="1">
      <c r="A38" s="162" t="str">
        <f>A3</f>
        <v>สำหรับปี สิ้นสุดวันที่ 31 ธันวาคม 2566</v>
      </c>
      <c r="B38" s="162"/>
      <c r="C38" s="162"/>
      <c r="D38" s="162"/>
      <c r="E38" s="162"/>
      <c r="F38" s="162"/>
    </row>
    <row r="39" spans="1:6" s="2" customFormat="1" ht="23.25" customHeight="1">
      <c r="A39" s="90"/>
      <c r="B39" s="90"/>
      <c r="C39" s="90"/>
      <c r="D39" s="90"/>
      <c r="E39" s="90"/>
      <c r="F39" s="90"/>
    </row>
    <row r="40" spans="1:6" s="88" customFormat="1" ht="23.25" customHeight="1">
      <c r="A40" s="112"/>
      <c r="B40" s="112"/>
      <c r="C40" s="112"/>
      <c r="D40" s="113"/>
      <c r="E40" s="114"/>
      <c r="F40" s="93" t="s">
        <v>3</v>
      </c>
    </row>
    <row r="41" spans="1:6" s="88" customFormat="1" ht="23.25" customHeight="1">
      <c r="A41" s="112"/>
      <c r="B41" s="112"/>
      <c r="C41" s="112"/>
      <c r="D41" s="94">
        <f>D6</f>
        <v>2566</v>
      </c>
      <c r="E41" s="3"/>
      <c r="F41" s="94">
        <f>F6</f>
        <v>2565</v>
      </c>
    </row>
    <row r="42" spans="1:6" s="88" customFormat="1" ht="23.25" customHeight="1">
      <c r="A42" s="88" t="s">
        <v>153</v>
      </c>
      <c r="D42" s="96"/>
      <c r="E42" s="106"/>
      <c r="F42" s="96"/>
    </row>
    <row r="43" spans="1:6" s="88" customFormat="1" ht="23.25" customHeight="1">
      <c r="A43" s="88" t="s">
        <v>154</v>
      </c>
      <c r="D43" s="108">
        <v>2740064.1899999883</v>
      </c>
      <c r="E43" s="48"/>
      <c r="F43" s="108">
        <v>-7836027.8400000166</v>
      </c>
    </row>
    <row r="44" spans="1:6" s="88" customFormat="1" ht="23.25" customHeight="1">
      <c r="A44" s="88" t="s">
        <v>155</v>
      </c>
      <c r="D44" s="108">
        <v>-74000</v>
      </c>
      <c r="E44" s="48"/>
      <c r="F44" s="108">
        <v>-39250</v>
      </c>
    </row>
    <row r="45" spans="1:6" ht="23.25" customHeight="1">
      <c r="A45" s="88" t="s">
        <v>156</v>
      </c>
      <c r="B45" s="88"/>
      <c r="C45" s="88"/>
      <c r="D45" s="110">
        <f>SUM(D43:D44)</f>
        <v>2666064.1899999883</v>
      </c>
      <c r="E45" s="106"/>
      <c r="F45" s="110">
        <f>SUM(F43:F44)</f>
        <v>-7875277.8400000166</v>
      </c>
    </row>
    <row r="46" spans="1:6" ht="23.25" customHeight="1">
      <c r="A46" s="88" t="s">
        <v>157</v>
      </c>
      <c r="B46" s="88"/>
      <c r="C46" s="88"/>
      <c r="D46" s="99">
        <f>D24+D29+D45</f>
        <v>10793462.846794063</v>
      </c>
      <c r="E46" s="107"/>
      <c r="F46" s="99">
        <f>F24+F29+F45</f>
        <v>20275207.00000003</v>
      </c>
    </row>
    <row r="47" spans="1:6" ht="23.25" customHeight="1">
      <c r="A47" s="88" t="s">
        <v>158</v>
      </c>
      <c r="B47" s="88"/>
      <c r="C47" s="88"/>
      <c r="D47" s="99">
        <v>-3650281.8</v>
      </c>
      <c r="E47" s="107"/>
      <c r="F47" s="99">
        <v>-718650.55</v>
      </c>
    </row>
    <row r="48" spans="1:6" ht="23.25" customHeight="1">
      <c r="A48" s="88" t="s">
        <v>159</v>
      </c>
      <c r="B48" s="88"/>
      <c r="C48" s="88"/>
      <c r="D48" s="99">
        <v>-7422320.0599999996</v>
      </c>
      <c r="E48" s="107"/>
      <c r="F48" s="99">
        <v>-6094919.4399999995</v>
      </c>
    </row>
    <row r="49" spans="1:11" ht="23.25" customHeight="1">
      <c r="A49" s="88" t="s">
        <v>160</v>
      </c>
      <c r="B49" s="88"/>
      <c r="C49" s="88"/>
      <c r="D49" s="99">
        <v>0</v>
      </c>
      <c r="E49" s="107"/>
      <c r="F49" s="99">
        <v>-90283.12999999999</v>
      </c>
    </row>
    <row r="50" spans="1:11" s="88" customFormat="1" ht="23.25" customHeight="1">
      <c r="A50" s="95" t="s">
        <v>161</v>
      </c>
      <c r="D50" s="110">
        <f>SUM(D46:D49)</f>
        <v>-279139.01320593618</v>
      </c>
      <c r="E50" s="106"/>
      <c r="F50" s="110">
        <f>SUM(F46:F49)</f>
        <v>13371353.880000029</v>
      </c>
    </row>
    <row r="51" spans="1:11" s="88" customFormat="1" ht="22.9" customHeight="1">
      <c r="A51" s="95" t="s">
        <v>162</v>
      </c>
      <c r="B51" s="95"/>
      <c r="C51" s="95"/>
      <c r="D51" s="99"/>
      <c r="F51" s="99"/>
    </row>
    <row r="52" spans="1:11" s="88" customFormat="1" ht="23.25" customHeight="1">
      <c r="A52" s="88" t="s">
        <v>163</v>
      </c>
      <c r="D52" s="99">
        <v>1028288.0800000005</v>
      </c>
      <c r="E52" s="106"/>
      <c r="F52" s="99">
        <v>2649665.52</v>
      </c>
    </row>
    <row r="53" spans="1:11" s="88" customFormat="1" ht="23.25" customHeight="1">
      <c r="A53" s="88" t="s">
        <v>164</v>
      </c>
      <c r="B53" s="95"/>
      <c r="C53" s="95"/>
      <c r="D53" s="99">
        <v>60000000</v>
      </c>
      <c r="F53" s="99">
        <v>270000000</v>
      </c>
    </row>
    <row r="54" spans="1:11" s="88" customFormat="1" ht="23.25" customHeight="1">
      <c r="A54" s="88" t="s">
        <v>165</v>
      </c>
      <c r="B54" s="95"/>
      <c r="C54" s="95"/>
      <c r="D54" s="99">
        <v>0</v>
      </c>
      <c r="F54" s="99">
        <v>-220000000</v>
      </c>
    </row>
    <row r="55" spans="1:11" s="88" customFormat="1" ht="23.25" customHeight="1">
      <c r="A55" s="88" t="s">
        <v>166</v>
      </c>
      <c r="D55" s="99">
        <v>-6574658.5</v>
      </c>
      <c r="E55" s="106"/>
      <c r="F55" s="99">
        <v>-14866243.810000001</v>
      </c>
    </row>
    <row r="56" spans="1:11" s="88" customFormat="1" ht="23.25" customHeight="1">
      <c r="A56" s="88" t="s">
        <v>167</v>
      </c>
      <c r="D56" s="99">
        <v>344675.15999999241</v>
      </c>
      <c r="E56" s="106"/>
      <c r="F56" s="99">
        <v>266486.98</v>
      </c>
    </row>
    <row r="57" spans="1:11" s="88" customFormat="1" ht="23.25" customHeight="1">
      <c r="A57" s="88" t="s">
        <v>168</v>
      </c>
      <c r="D57" s="99">
        <v>-125177.5</v>
      </c>
      <c r="E57" s="106"/>
      <c r="F57" s="99">
        <v>-1471510.0000000075</v>
      </c>
    </row>
    <row r="58" spans="1:11" s="88" customFormat="1" ht="23.25" customHeight="1">
      <c r="A58" s="95" t="s">
        <v>169</v>
      </c>
      <c r="D58" s="110">
        <f>SUM(D52:D57)</f>
        <v>54673127.239999987</v>
      </c>
      <c r="E58" s="106"/>
      <c r="F58" s="110">
        <f>SUM(F52:F57)</f>
        <v>36578398.689999968</v>
      </c>
    </row>
    <row r="59" spans="1:11" s="88" customFormat="1" ht="23.25" customHeight="1">
      <c r="A59" s="95" t="s">
        <v>170</v>
      </c>
      <c r="B59" s="95"/>
      <c r="C59" s="95"/>
      <c r="D59" s="116"/>
      <c r="E59" s="117"/>
      <c r="F59" s="116"/>
    </row>
    <row r="60" spans="1:11" s="88" customFormat="1" ht="23.25" customHeight="1">
      <c r="A60" s="88" t="s">
        <v>171</v>
      </c>
      <c r="D60" s="99">
        <v>-14387.22</v>
      </c>
      <c r="E60" s="106"/>
      <c r="F60" s="99">
        <v>0</v>
      </c>
    </row>
    <row r="61" spans="1:11" s="88" customFormat="1" ht="23.25" customHeight="1">
      <c r="A61" s="88" t="s">
        <v>172</v>
      </c>
      <c r="D61" s="99">
        <v>-30815204.57</v>
      </c>
      <c r="E61" s="106"/>
      <c r="F61" s="99">
        <v>-44421580.090000004</v>
      </c>
    </row>
    <row r="62" spans="1:11" s="88" customFormat="1" ht="23.25" customHeight="1">
      <c r="A62" s="95" t="s">
        <v>173</v>
      </c>
      <c r="D62" s="110">
        <f>SUM(D60:D61)</f>
        <v>-30829591.789999999</v>
      </c>
      <c r="E62" s="106"/>
      <c r="F62" s="110">
        <f>SUM(F60:F61)</f>
        <v>-44421580.090000004</v>
      </c>
    </row>
    <row r="63" spans="1:11" s="88" customFormat="1" ht="23.25" customHeight="1">
      <c r="A63" s="95" t="s">
        <v>174</v>
      </c>
      <c r="D63" s="99">
        <f>D50+D58+D62</f>
        <v>23564396.43679405</v>
      </c>
      <c r="E63" s="107"/>
      <c r="F63" s="99">
        <f>F50+F58+F62</f>
        <v>5528172.4799999893</v>
      </c>
    </row>
    <row r="64" spans="1:11" s="88" customFormat="1" ht="23.25" customHeight="1">
      <c r="A64" s="88" t="s">
        <v>175</v>
      </c>
      <c r="D64" s="118">
        <f>+BS!F9</f>
        <v>63505300.910000019</v>
      </c>
      <c r="E64" s="106"/>
      <c r="F64" s="118">
        <v>57977128.43</v>
      </c>
      <c r="I64" s="88">
        <f>+D65-D64-D63</f>
        <v>3.2059401273727417E-3</v>
      </c>
      <c r="K64" s="88">
        <f>+F65-F64-F63</f>
        <v>2.9802322387695313E-8</v>
      </c>
    </row>
    <row r="65" spans="1:11" s="88" customFormat="1" ht="23.25" customHeight="1" thickBot="1">
      <c r="A65" s="95" t="s">
        <v>176</v>
      </c>
      <c r="D65" s="119">
        <f>+BS!D9</f>
        <v>87069697.350000009</v>
      </c>
      <c r="E65" s="106"/>
      <c r="F65" s="119">
        <f>+BS!F9</f>
        <v>63505300.910000019</v>
      </c>
      <c r="I65" s="29"/>
      <c r="K65" s="66"/>
    </row>
    <row r="66" spans="1:11" s="88" customFormat="1" ht="9" customHeight="1" thickTop="1">
      <c r="D66" s="52"/>
      <c r="E66" s="106"/>
      <c r="F66" s="107"/>
    </row>
    <row r="67" spans="1:11" s="88" customFormat="1" ht="23.25" customHeight="1">
      <c r="A67" s="88" t="s">
        <v>24</v>
      </c>
      <c r="D67" s="41"/>
      <c r="E67" s="120"/>
      <c r="F67" s="41"/>
    </row>
    <row r="68" spans="1:11" s="88" customFormat="1" ht="5.25" customHeight="1">
      <c r="D68" s="41"/>
      <c r="E68" s="120"/>
      <c r="F68" s="41"/>
    </row>
    <row r="69" spans="1:11" s="98" customFormat="1" ht="22.5" customHeight="1">
      <c r="A69" s="98" t="s">
        <v>177</v>
      </c>
      <c r="D69" s="41"/>
      <c r="E69" s="121"/>
      <c r="F69" s="41"/>
    </row>
    <row r="70" spans="1:11" s="98" customFormat="1" ht="9" customHeight="1">
      <c r="A70" s="122"/>
      <c r="D70" s="41"/>
      <c r="E70" s="121"/>
      <c r="F70" s="41"/>
    </row>
    <row r="71" spans="1:11" s="98" customFormat="1" ht="22.5" customHeight="1">
      <c r="A71" s="98" t="s">
        <v>178</v>
      </c>
      <c r="D71" s="41"/>
      <c r="E71" s="121"/>
      <c r="F71" s="41"/>
    </row>
    <row r="72" spans="1:11" s="98" customFormat="1" ht="22.5" customHeight="1">
      <c r="A72" s="98" t="s">
        <v>179</v>
      </c>
      <c r="D72" s="123">
        <v>30845741.129999984</v>
      </c>
      <c r="E72" s="121"/>
      <c r="F72" s="123">
        <v>46347143.159999996</v>
      </c>
    </row>
    <row r="73" spans="1:11" s="98" customFormat="1" ht="22.5" customHeight="1">
      <c r="A73" s="98" t="s">
        <v>180</v>
      </c>
      <c r="D73" s="63">
        <v>15757695.029999999</v>
      </c>
      <c r="E73" s="124"/>
      <c r="F73" s="125">
        <v>0</v>
      </c>
    </row>
    <row r="74" spans="1:11" s="98" customFormat="1" ht="8.25" customHeight="1">
      <c r="D74" s="63"/>
      <c r="E74" s="124"/>
      <c r="F74" s="125"/>
    </row>
    <row r="75" spans="1:11" s="98" customFormat="1" ht="22.5" customHeight="1">
      <c r="D75" s="63"/>
      <c r="E75" s="124"/>
      <c r="F75" s="125"/>
    </row>
    <row r="76" spans="1:11" s="2" customFormat="1" ht="23.25" customHeight="1">
      <c r="A76" s="2" t="s">
        <v>150</v>
      </c>
      <c r="C76" s="79"/>
      <c r="D76" s="111"/>
      <c r="E76" s="81"/>
    </row>
    <row r="77" spans="1:11" s="2" customFormat="1" ht="23.25" customHeight="1">
      <c r="A77" s="2" t="s">
        <v>151</v>
      </c>
      <c r="D77" s="111"/>
    </row>
  </sheetData>
  <mergeCells count="6">
    <mergeCell ref="A38:F38"/>
    <mergeCell ref="A1:F1"/>
    <mergeCell ref="A2:F2"/>
    <mergeCell ref="A3:F3"/>
    <mergeCell ref="A36:F36"/>
    <mergeCell ref="A37:F37"/>
  </mergeCells>
  <phoneticPr fontId="3" type="noConversion"/>
  <pageMargins left="0.70866141732283472" right="0.31496062992125984" top="0.47244094488188981" bottom="0.35433070866141736" header="0.35433070866141736" footer="0.19685039370078741"/>
  <pageSetup paperSize="9" scale="89" orientation="portrait" r:id="rId1"/>
  <headerFooter alignWithMargins="0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0287a4d-1954-4d44-8d0f-da5faf0974d2" xsi:nil="true"/>
    <Preparer_x0020_Sign_x002d_off xmlns="40287a4d-1954-4d44-8d0f-da5faf0974d2" xsi:nil="true"/>
    <lcf76f155ced4ddcb4097134ff3c332f xmlns="40287a4d-1954-4d44-8d0f-da5faf0974d2">
      <Terms xmlns="http://schemas.microsoft.com/office/infopath/2007/PartnerControls"/>
    </lcf76f155ced4ddcb4097134ff3c332f>
    <TaxCatchAll xmlns="49e7809e-2f8c-4877-b5e6-05c08f864bf3" xsi:nil="true"/>
    <MediaLengthInSeconds xmlns="40287a4d-1954-4d44-8d0f-da5faf0974d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BCBD5E18F8BF44A8AC0E245C3022AA" ma:contentTypeVersion="15" ma:contentTypeDescription="สร้างเอกสารใหม่" ma:contentTypeScope="" ma:versionID="320031a6ebda238cb2dc556e971fc308">
  <xsd:schema xmlns:xsd="http://www.w3.org/2001/XMLSchema" xmlns:xs="http://www.w3.org/2001/XMLSchema" xmlns:p="http://schemas.microsoft.com/office/2006/metadata/properties" xmlns:ns2="40287a4d-1954-4d44-8d0f-da5faf0974d2" xmlns:ns3="49e7809e-2f8c-4877-b5e6-05c08f864bf3" targetNamespace="http://schemas.microsoft.com/office/2006/metadata/properties" ma:root="true" ma:fieldsID="72adc14368c90fdeee2d222fb95f8410" ns2:_="" ns3:_="">
    <xsd:import namespace="40287a4d-1954-4d44-8d0f-da5faf0974d2"/>
    <xsd:import namespace="49e7809e-2f8c-4877-b5e6-05c08f864bf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287a4d-1954-4d44-8d0f-da5faf0974d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7809e-2f8c-4877-b5e6-05c08f864bf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32a741c-6f0a-4633-a2c9-bf3b86f8ccd5}" ma:internalName="TaxCatchAll" ma:showField="CatchAllData" ma:web="49e7809e-2f8c-4877-b5e6-05c08f864b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5F1464-E897-4C0B-B8EC-40416861E756}">
  <ds:schemaRefs>
    <ds:schemaRef ds:uri="40287a4d-1954-4d44-8d0f-da5faf0974d2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9e7809e-2f8c-4877-b5e6-05c08f864bf3"/>
  </ds:schemaRefs>
</ds:datastoreItem>
</file>

<file path=customXml/itemProps2.xml><?xml version="1.0" encoding="utf-8"?>
<ds:datastoreItem xmlns:ds="http://schemas.openxmlformats.org/officeDocument/2006/customXml" ds:itemID="{359715EA-92CE-454E-8538-E801EEBAA869}"/>
</file>

<file path=customXml/itemProps3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BS</vt:lpstr>
      <vt:lpstr>PL  (งวดสามเดือน)</vt:lpstr>
      <vt:lpstr>PL</vt:lpstr>
      <vt:lpstr>SE</vt:lpstr>
      <vt:lpstr>CF</vt:lpstr>
      <vt:lpstr>CF!Print_Area</vt:lpstr>
      <vt:lpstr>'PL  (งวดสามเดือน)'!Print_Area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User3 Lastname</cp:lastModifiedBy>
  <cp:revision/>
  <cp:lastPrinted>2024-02-27T03:18:09Z</cp:lastPrinted>
  <dcterms:created xsi:type="dcterms:W3CDTF">2009-05-06T06:32:45Z</dcterms:created>
  <dcterms:modified xsi:type="dcterms:W3CDTF">2024-02-27T03:18:26Z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0x010100CBBCBD5E18F8BF44A8AC0E245C3022AA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