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vhP2c4LgqQMtBewkrusnM86y18eAJElF\G.More YE'66\MORE\FS - ส่งลูกค้า\TH\"/>
    </mc:Choice>
  </mc:AlternateContent>
  <xr:revisionPtr revIDLastSave="0" documentId="13_ncr:1_{ABBE528A-1F1C-4CF8-B841-B53D7576D2A0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1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BS!$K$32:$K$33</definedName>
    <definedName name="_xlnm.Print_Area" localSheetId="2">BS!$A$1:$M$67</definedName>
    <definedName name="_xlnm.Print_Area" localSheetId="6">'CF '!$A$1:$M$76</definedName>
    <definedName name="_xlnm.Print_Area" localSheetId="5">'company '!$A$1:$R$19</definedName>
    <definedName name="_xlnm.Print_Area" localSheetId="4">'conso '!$A$1:$W$22</definedName>
    <definedName name="_xlnm.Print_Area" localSheetId="3">PL!$A$1:$N$68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6" l="1"/>
  <c r="L31" i="21"/>
  <c r="H31" i="21"/>
  <c r="L23" i="21"/>
  <c r="J23" i="21"/>
  <c r="H23" i="21"/>
  <c r="H52" i="21" l="1"/>
  <c r="J52" i="21"/>
  <c r="L52" i="21"/>
  <c r="N52" i="21"/>
  <c r="K64" i="9" l="1"/>
  <c r="R17" i="15" l="1"/>
  <c r="K62" i="16" l="1"/>
  <c r="K71" i="16"/>
  <c r="S20" i="14" l="1"/>
  <c r="W20" i="14" s="1"/>
  <c r="H16" i="21"/>
  <c r="J16" i="21" l="1"/>
  <c r="K15" i="9" l="1"/>
  <c r="K32" i="9" l="1"/>
  <c r="R14" i="15" l="1"/>
  <c r="R13" i="15"/>
  <c r="R12" i="15"/>
  <c r="L16" i="21"/>
  <c r="R15" i="15" l="1"/>
  <c r="L25" i="21" l="1"/>
  <c r="N16" i="21"/>
  <c r="K46" i="9"/>
  <c r="K33" i="9"/>
  <c r="O18" i="14"/>
  <c r="O21" i="14" s="1"/>
  <c r="I62" i="16" l="1"/>
  <c r="N5" i="21"/>
  <c r="W5" i="14" s="1"/>
  <c r="R5" i="15" s="1"/>
  <c r="M5" i="16" s="1"/>
  <c r="M44" i="16" s="1"/>
  <c r="U18" i="14"/>
  <c r="U21" i="14" s="1"/>
  <c r="S15" i="14"/>
  <c r="Q18" i="14"/>
  <c r="Q21" i="14" s="1"/>
  <c r="M18" i="14"/>
  <c r="S17" i="14"/>
  <c r="W17" i="14" s="1"/>
  <c r="K18" i="14" l="1"/>
  <c r="K21" i="14" s="1"/>
  <c r="I18" i="14"/>
  <c r="I21" i="14" s="1"/>
  <c r="G18" i="14"/>
  <c r="G21" i="14" s="1"/>
  <c r="S16" i="14"/>
  <c r="W15" i="14"/>
  <c r="S13" i="14"/>
  <c r="M51" i="9"/>
  <c r="K51" i="9"/>
  <c r="I51" i="9"/>
  <c r="G51" i="9"/>
  <c r="G46" i="9"/>
  <c r="I46" i="9"/>
  <c r="I32" i="9"/>
  <c r="G32" i="9"/>
  <c r="S18" i="14" l="1"/>
  <c r="G52" i="9"/>
  <c r="W13" i="14"/>
  <c r="W16" i="14"/>
  <c r="W18" i="14" l="1"/>
  <c r="M71" i="16"/>
  <c r="M62" i="16"/>
  <c r="G62" i="16"/>
  <c r="G64" i="9" l="1"/>
  <c r="G66" i="9" l="1"/>
  <c r="G67" i="9" s="1"/>
  <c r="F15" i="15" l="1"/>
  <c r="F18" i="15" s="1"/>
  <c r="A3" i="14" l="1"/>
  <c r="I71" i="16" l="1"/>
  <c r="G15" i="9" l="1"/>
  <c r="G33" i="9" l="1"/>
  <c r="N23" i="21" l="1"/>
  <c r="P15" i="15" l="1"/>
  <c r="P18" i="15" s="1"/>
  <c r="N15" i="15"/>
  <c r="N18" i="15" s="1"/>
  <c r="N25" i="21" l="1"/>
  <c r="N27" i="21" s="1"/>
  <c r="N29" i="21" s="1"/>
  <c r="N31" i="21" s="1"/>
  <c r="N53" i="21" s="1"/>
  <c r="J25" i="21"/>
  <c r="J27" i="21" s="1"/>
  <c r="J29" i="21" s="1"/>
  <c r="J31" i="21" s="1"/>
  <c r="J58" i="21" l="1"/>
  <c r="J53" i="21"/>
  <c r="J63" i="21" s="1"/>
  <c r="I34" i="16"/>
  <c r="I39" i="16" s="1"/>
  <c r="M34" i="16"/>
  <c r="M39" i="16" s="1"/>
  <c r="M72" i="16" s="1"/>
  <c r="M75" i="16" s="1"/>
  <c r="H25" i="21"/>
  <c r="H27" i="21" s="1"/>
  <c r="H29" i="21" s="1"/>
  <c r="L27" i="21"/>
  <c r="L29" i="21" s="1"/>
  <c r="L53" i="21" s="1"/>
  <c r="N66" i="21"/>
  <c r="J66" i="21"/>
  <c r="L66" i="21" l="1"/>
  <c r="I72" i="16"/>
  <c r="I75" i="16" s="1"/>
  <c r="G34" i="16"/>
  <c r="G39" i="16" s="1"/>
  <c r="K34" i="16"/>
  <c r="G46" i="16"/>
  <c r="I46" i="16"/>
  <c r="K46" i="16"/>
  <c r="M46" i="16"/>
  <c r="H15" i="15"/>
  <c r="H18" i="15" s="1"/>
  <c r="J15" i="15"/>
  <c r="J18" i="15" s="1"/>
  <c r="H58" i="21" l="1"/>
  <c r="S19" i="14" s="1"/>
  <c r="H53" i="21"/>
  <c r="H63" i="21" s="1"/>
  <c r="R16" i="15"/>
  <c r="R18" i="15" s="1"/>
  <c r="K39" i="16"/>
  <c r="K72" i="16" s="1"/>
  <c r="K75" i="16" s="1"/>
  <c r="G72" i="16"/>
  <c r="G75" i="16" s="1"/>
  <c r="M21" i="14" l="1"/>
  <c r="S21" i="14"/>
  <c r="W19" i="14"/>
  <c r="W21" i="14" s="1"/>
  <c r="H66" i="21"/>
  <c r="L15" i="15"/>
  <c r="L18" i="15" s="1"/>
  <c r="K66" i="9" l="1"/>
  <c r="M46" i="9"/>
  <c r="M52" i="9" s="1"/>
  <c r="I64" i="9" l="1"/>
  <c r="I15" i="9"/>
  <c r="I33" i="9" s="1"/>
  <c r="I66" i="9" l="1"/>
  <c r="M32" i="9" l="1"/>
  <c r="M64" i="9" l="1"/>
  <c r="M15" i="9" l="1"/>
  <c r="M33" i="9" s="1"/>
  <c r="M66" i="9" l="1"/>
  <c r="K52" i="9" l="1"/>
  <c r="K67" i="9" l="1"/>
  <c r="I52" i="9"/>
  <c r="I67" i="9" s="1"/>
  <c r="M67" i="9"/>
  <c r="F632" i="15" l="1"/>
  <c r="F626" i="15"/>
  <c r="F609" i="15"/>
  <c r="F599" i="15"/>
  <c r="F601" i="15" s="1"/>
  <c r="A3" i="15"/>
  <c r="A3" i="16" s="1"/>
  <c r="A42" i="16" s="1"/>
  <c r="F610" i="15" l="1"/>
  <c r="F611" i="15" s="1"/>
  <c r="F633" i="15"/>
  <c r="F639" i="15" s="1"/>
  <c r="F636" i="15" l="1"/>
</calcChain>
</file>

<file path=xl/sharedStrings.xml><?xml version="1.0" encoding="utf-8"?>
<sst xmlns="http://schemas.openxmlformats.org/spreadsheetml/2006/main" count="333" uniqueCount="246">
  <si>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</si>
  <si>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</si>
  <si>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</si>
  <si>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</si>
  <si>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</si>
  <si>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</si>
  <si>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</si>
  <si>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</si>
  <si>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</si>
  <si>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</si>
  <si>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</si>
  <si>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</si>
  <si>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</si>
  <si>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</si>
  <si>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</si>
  <si>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</si>
  <si>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</si>
  <si>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</si>
  <si>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</si>
  <si>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</si>
  <si>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</si>
  <si>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</si>
  <si>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</si>
  <si>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</si>
  <si>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</si>
  <si>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</si>
  <si>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</si>
  <si>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</si>
  <si>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</si>
  <si>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</si>
  <si>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</si>
  <si>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</si>
  <si>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</si>
  <si>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</si>
  <si>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</si>
  <si>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</si>
  <si>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</si>
  <si>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</si>
  <si>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</si>
  <si>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</si>
  <si>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</si>
  <si>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</si>
  <si>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</si>
  <si>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</si>
  <si>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</si>
  <si>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</si>
  <si>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</si>
  <si>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</si>
  <si>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</si>
  <si>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</si>
  <si>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</si>
  <si>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</si>
  <si>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</si>
  <si>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</si>
  <si>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</si>
  <si>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</si>
  <si>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</si>
  <si>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</si>
  <si>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</si>
  <si>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</si>
  <si>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</si>
  <si>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</si>
  <si>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</si>
  <si>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</si>
  <si>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</si>
  <si>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</si>
  <si>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</si>
  <si>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</si>
  <si>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</si>
  <si>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</si>
  <si>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</si>
  <si>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</si>
  <si>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</si>
  <si>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</si>
  <si>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</si>
  <si>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</si>
  <si>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</si>
  <si>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</si>
  <si>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</si>
  <si>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</si>
  <si>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</si>
  <si>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</si>
  <si>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</si>
  <si>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</si>
  <si>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</si>
  <si>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</si>
  <si>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</si>
  <si>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</si>
  <si>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</si>
  <si>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</si>
  <si>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</si>
  <si>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</si>
  <si>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</si>
  <si>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</si>
  <si>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</si>
  <si>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</si>
  <si>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</si>
  <si>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</si>
  <si>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</si>
  <si>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</si>
  <si>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</si>
  <si>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</si>
  <si>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</si>
  <si>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</si>
  <si>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</si>
  <si>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</si>
  <si>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</si>
  <si>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</si>
  <si>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</si>
  <si>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</si>
  <si>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</si>
  <si>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</si>
  <si>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</si>
  <si>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</si>
  <si>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</si>
  <si>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</si>
  <si>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</si>
  <si>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</si>
  <si>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</si>
  <si>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หนี้สินตามสัญญาเช่า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</si>
  <si>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</si>
  <si>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</si>
  <si>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</si>
  <si>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</si>
  <si>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</si>
  <si>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</si>
  <si>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</si>
  <si>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</si>
  <si>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</si>
  <si>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</si>
  <si>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</si>
  <si>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</si>
  <si>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</si>
  <si>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</si>
  <si>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</si>
  <si>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</si>
  <si>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</si>
  <si>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</si>
  <si>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</si>
  <si>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</si>
  <si>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</si>
  <si>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</si>
  <si>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</si>
  <si>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เงินสดรับเงินมัดจำจากการขายเงินลงทุนในบริษัทย่อย</t>
  </si>
  <si>
    <t xml:space="preserve">   การปรับปรุงด้วยสินค้าคงเหลือลดลง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</si>
  <si>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</si>
  <si>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</si>
  <si>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</si>
  <si>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</si>
  <si>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</si>
  <si>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</si>
  <si>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</si>
  <si>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</si>
  <si>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</si>
  <si>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</si>
  <si>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31 ธันวาคม 2565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</si>
  <si>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</si>
  <si>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</si>
  <si>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</si>
  <si>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</si>
  <si>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หุ้นสามัญ 7,375,871,595 หุ้น มูลค่าหุ้นละ 0.05 บาท</t>
  </si>
  <si>
    <t>หุ้นสามัญ 7,176,748,440 หุ้น มูลค่าหุ้นละ 0.05 บาท</t>
  </si>
  <si>
    <t>ยอดคงเหลือ ณ วันที่ 1 มกราคม 2565</t>
  </si>
  <si>
    <t xml:space="preserve">              หลักคณิตศาสตร์ประกันภัย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</si>
  <si>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</si>
  <si>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</si>
  <si>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</si>
  <si>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</si>
  <si>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กำไรจากการวัดมูลค่าใบสำคัญแสดงสิทธิที่จะซื้อหุ้นสามัญ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</si>
  <si>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</si>
  <si>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</si>
  <si>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>เงินสดรับเงินกู้ยืมระยะสั้นจากกิจการและบุคคลที่เกี่ยวข้องกัน</t>
  </si>
  <si>
    <t>เงินสดจ่ายคืนเงินกู้ยืมระยะสั้นจากกิจการและบุคคลที่เกี่ยวข้องกัน</t>
  </si>
  <si>
    <t>เงินสดรับจากส่วนของผู้ถือหุ้นส่วนน้อย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</si>
  <si>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</si>
  <si>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</si>
  <si>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</si>
  <si>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</si>
  <si>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</si>
  <si>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</si>
  <si>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สินทรัพย์ทางการเงินไม่หมุนเวียนอื่น (ลดลง)</t>
  </si>
  <si>
    <t>เงินสดจ่ายเงินลงทุนในหลักทรัพย์เพื่อค้า</t>
  </si>
  <si>
    <t xml:space="preserve">   การปรับปรุงสินทรัพย์ไม่หมุนเวียนอื่นเพิ่มขึ้น (ลดลง)</t>
  </si>
  <si>
    <t>เงินสดจ่ายคืนเงินกู้ยืมระยะสั้นจากบุคคลอื่น</t>
  </si>
  <si>
    <t>เงินสดจ่ายค่าหุ้นล่วงหน้า</t>
  </si>
  <si>
    <t>กำไรจากการขายหลักทรัพย์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</si>
  <si>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</si>
  <si>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</si>
  <si>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ต้นทุนในการจัดจำหน่าย</t>
  </si>
  <si>
    <t>เงินสดจ่ายซื้อเงินลงทุนในบริษัทร่วม</t>
  </si>
  <si>
    <t>เงินสดจ่ายซื้อสินทรัพย์ไม่มีตัวตน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</si>
  <si>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</si>
  <si>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</si>
  <si>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</si>
  <si>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เงินสดจากการซื้อบริษัทย่อย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</si>
  <si>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</si>
  <si>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</si>
  <si>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(หน่วย: บาท)</t>
  </si>
  <si>
    <t>31 ธันวาคม 2566</t>
  </si>
  <si>
    <t>สินค้าคงเหลือ - สุทธิ</t>
  </si>
  <si>
    <t>ลิขสิทธิ์ภาพยนตร์ - สุทธิ</t>
  </si>
  <si>
    <t>สำหรับปีสิ้นสุดวันที่ 31 ธันวาคม 2566</t>
  </si>
  <si>
    <t>กำไร (ขาดทุน) เบ็ดเสร็จอื่นสำหรับปี</t>
  </si>
  <si>
    <t>(ขาดทุน) เบ็ดเสร็จอื่นสำหรับปี</t>
  </si>
  <si>
    <t>(ขาดทุน) เบ็ดเสร็จรวมสำหรับปี</t>
  </si>
  <si>
    <t>กำไร (ขาดทุน) สำหรับปี</t>
  </si>
  <si>
    <t>ผลกำไร (ขาดทุน)</t>
  </si>
  <si>
    <t xml:space="preserve">ผลกำไร (ขาดทุน) </t>
  </si>
  <si>
    <t>กำไร (ขาดทุน) เบ็ดเสร็จรวมสำหรับปี</t>
  </si>
  <si>
    <t>ยอดคงเหลือ ณ วันที่ 31 ธันวาคม 2566</t>
  </si>
  <si>
    <t>ยอดคงเหลือ ณ วันที่ 31 ธันวาคม 2565</t>
  </si>
  <si>
    <t xml:space="preserve">   เงินสดรับจากการรับเงินประกันการลงทุน</t>
  </si>
  <si>
    <t xml:space="preserve">   เงินสดจ่ายคืนจากการรับเงินประกันการลงทุน</t>
  </si>
  <si>
    <t xml:space="preserve">   การปรับปรุงด้วยประมาณการหนี้สินจากภาระค้ำประกัน (กลับรายการ)</t>
  </si>
  <si>
    <t>สินทรัพย์ที่ต้องโอนเมื่อสิ้นสุดอายุสัญญาฯของบริษัทย่อย</t>
  </si>
  <si>
    <t>เงินสดรับจากการขายหุ้นเพิ่มทุน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</si>
  <si>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</si>
  <si>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</si>
  <si>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เพิ่มทุนจดทะเบียน</t>
  </si>
  <si>
    <t>กำไรเบ็ดเสร็จรวมสำหรับปี</t>
  </si>
  <si>
    <t>5,7</t>
  </si>
  <si>
    <t>.=</t>
  </si>
  <si>
    <t xml:space="preserve">   การปรับปรุงส่วนแบ่งขาดทุนจากเงินลงทุนในบริษัทร่วม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</si>
  <si>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</si>
  <si>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</si>
  <si>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</si>
  <si>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 (กำไร) จากการเปลี่ยนแปลงมูลค่ายุติธรรมของหลักทรัพย์</t>
  </si>
  <si>
    <t xml:space="preserve">   การปรับปรุง (กำไร) จากการวัดมูลค่าใบสำคัญแสดงสิทธิที่จะซื้อหุ้นสามัญ</t>
  </si>
  <si>
    <t xml:space="preserve">   การปรับปรุง (กำไร) ขาดทุนจากการวัดมูลค่าอสังหาริมทรัพย์เพื่อการลงทุน</t>
  </si>
  <si>
    <t xml:space="preserve">   การปรับปรุงค่าใช้จ่ายผลประโยชน์ระยะยาวของพนักงาน (กลับรายการ)</t>
  </si>
  <si>
    <t xml:space="preserve">   การปรับปรุงด้วยลูกหนี้การค้าและลูกหนี้ไม่หมุนเวียนอื่น (เพิ่มขึ้น) ลดลง</t>
  </si>
  <si>
    <t>เงินสดจ่ายเงินลงทุน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</si>
  <si>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</si>
  <si>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</si>
  <si>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</si>
  <si>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</si>
  <si>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</si>
  <si>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</si>
  <si>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 xml:space="preserve">   การปรับปรุงค่าเผื่อผลขาดทุนด้านเครดิต</t>
  </si>
  <si>
    <t>ค่าเผื่อผลขาดทุนด้านเครดิต</t>
  </si>
  <si>
    <t>29.1</t>
  </si>
  <si>
    <t>รายการที่ต้องจัดประเภทรายการใหม่</t>
  </si>
  <si>
    <t>โอนไปกำไร (ขาดทุน) สะสม</t>
  </si>
  <si>
    <t>กำไรจากการเปลี่ยนแปลงมูลค่ายุติธรรม</t>
  </si>
  <si>
    <t>รายได้ (ค่าใช้จ่าย) ภาษีเงินได้</t>
  </si>
  <si>
    <t>กำไรจากการปรับมูลค่ายุติธรรม - หลักทรัพย์จดทะเบียนในตลาดหลักทรัพย์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</si>
</sst>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[Red]\-#,##0.0"/>
  </numFmts>
  <fonts count="3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3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1" fillId="0" borderId="0" xfId="1" applyNumberFormat="1" applyFont="1" applyFill="1" applyBorder="1" applyAlignment="1"/>
    <xf numFmtId="3" fontId="15" fillId="0" borderId="0" xfId="1" applyNumberFormat="1" applyFont="1" applyFill="1" applyBorder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Alignment="1"/>
    <xf numFmtId="187" fontId="11" fillId="0" borderId="0" xfId="1" applyNumberFormat="1" applyFont="1" applyFill="1" applyAlignment="1">
      <alignment horizontal="right"/>
    </xf>
    <xf numFmtId="187" fontId="15" fillId="0" borderId="0" xfId="1" applyNumberFormat="1" applyFont="1" applyFill="1" applyBorder="1" applyAlignment="1">
      <alignment horizontal="centerContinuous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Alignment="1">
      <alignment horizontal="centerContinuous"/>
    </xf>
    <xf numFmtId="187" fontId="13" fillId="0" borderId="0" xfId="1" applyNumberFormat="1" applyFont="1" applyFill="1" applyAlignment="1"/>
    <xf numFmtId="187" fontId="14" fillId="0" borderId="0" xfId="1" applyNumberFormat="1" applyFont="1" applyFill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0" fontId="15" fillId="0" borderId="8" xfId="1" applyNumberFormat="1" applyFont="1" applyFill="1" applyBorder="1" applyAlignment="1">
      <alignment horizontal="centerContinuous"/>
    </xf>
    <xf numFmtId="187" fontId="15" fillId="0" borderId="0" xfId="1" applyNumberFormat="1" applyFont="1" applyFill="1" applyBorder="1" applyAlignment="1">
      <alignment horizontal="centerContinuous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5" fillId="0" borderId="0" xfId="1" applyNumberFormat="1" applyFont="1" applyAlignment="1">
      <alignment vertical="center"/>
    </xf>
    <xf numFmtId="187" fontId="11" fillId="0" borderId="0" xfId="1" applyNumberFormat="1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 applyAlignment="1">
      <alignment horizontal="left"/>
    </xf>
    <xf numFmtId="0" fontId="11" fillId="0" borderId="0" xfId="15" applyFont="1"/>
    <xf numFmtId="38" fontId="11" fillId="0" borderId="0" xfId="0" applyNumberFormat="1" applyFont="1"/>
    <xf numFmtId="40" fontId="11" fillId="0" borderId="0" xfId="0" applyNumberFormat="1" applyFont="1"/>
    <xf numFmtId="38" fontId="14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Continuous"/>
    </xf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40" fontId="26" fillId="0" borderId="0" xfId="0" applyNumberFormat="1" applyFont="1"/>
    <xf numFmtId="38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8" xfId="1" applyNumberFormat="1" applyFont="1" applyFill="1" applyBorder="1" applyAlignment="1">
      <alignment horizontal="right"/>
    </xf>
    <xf numFmtId="187" fontId="11" fillId="0" borderId="7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88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8" fontId="11" fillId="0" borderId="3" xfId="0" applyNumberFormat="1" applyFont="1" applyBorder="1" applyAlignment="1">
      <alignment horizontal="center"/>
    </xf>
    <xf numFmtId="187" fontId="13" fillId="0" borderId="4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4" fontId="11" fillId="0" borderId="0" xfId="1" applyFont="1" applyFill="1" applyAlignment="1">
      <alignment horizontal="left" vertical="center"/>
    </xf>
    <xf numFmtId="187" fontId="13" fillId="0" borderId="7" xfId="1" applyNumberFormat="1" applyFont="1" applyFill="1" applyBorder="1" applyAlignment="1">
      <alignment horizontal="right" vertical="center"/>
    </xf>
    <xf numFmtId="37" fontId="11" fillId="0" borderId="3" xfId="0" applyNumberFormat="1" applyFont="1" applyBorder="1" applyAlignment="1">
      <alignment horizont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Alignment="1">
      <alignment vertical="center"/>
    </xf>
    <xf numFmtId="41" fontId="13" fillId="0" borderId="4" xfId="1" applyNumberFormat="1" applyFont="1" applyFill="1" applyBorder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3" xfId="0" quotePrefix="1" applyNumberFormat="1" applyFont="1" applyBorder="1" applyAlignment="1">
      <alignment horizontal="center"/>
    </xf>
    <xf numFmtId="37" fontId="11" fillId="0" borderId="0" xfId="12" applyNumberFormat="1" applyFont="1" applyAlignment="1">
      <alignment horizontal="center" vertical="center"/>
    </xf>
    <xf numFmtId="187" fontId="13" fillId="0" borderId="8" xfId="12" applyNumberFormat="1" applyFont="1" applyBorder="1" applyAlignment="1">
      <alignment vertical="center"/>
    </xf>
    <xf numFmtId="38" fontId="28" fillId="0" borderId="0" xfId="0" applyNumberFormat="1" applyFont="1" applyAlignment="1">
      <alignment horizontal="centerContinuous" vertical="center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7" fontId="11" fillId="0" borderId="0" xfId="0" applyNumberFormat="1" applyFont="1"/>
    <xf numFmtId="187" fontId="28" fillId="0" borderId="0" xfId="1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38" fontId="11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right"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/>
    <xf numFmtId="37" fontId="28" fillId="0" borderId="0" xfId="0" applyNumberFormat="1" applyFont="1"/>
    <xf numFmtId="37" fontId="13" fillId="0" borderId="0" xfId="0" applyNumberFormat="1" applyFont="1"/>
    <xf numFmtId="0" fontId="11" fillId="0" borderId="0" xfId="0" applyFont="1" applyAlignment="1">
      <alignment horizontal="left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quotePrefix="1" applyNumberFormat="1" applyFont="1" applyAlignment="1">
      <alignment horizontal="left" vertical="center"/>
    </xf>
    <xf numFmtId="195" fontId="11" fillId="0" borderId="0" xfId="0" applyNumberFormat="1" applyFont="1" applyAlignment="1">
      <alignment horizontal="center" vertical="center"/>
    </xf>
    <xf numFmtId="37" fontId="11" fillId="0" borderId="0" xfId="12" quotePrefix="1" applyNumberFormat="1" applyFont="1" applyAlignment="1">
      <alignment horizontal="center" vertical="center"/>
    </xf>
    <xf numFmtId="188" fontId="11" fillId="0" borderId="0" xfId="12" applyNumberFormat="1" applyFont="1" applyAlignment="1">
      <alignment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202" fontId="11" fillId="0" borderId="0" xfId="0" applyNumberFormat="1" applyFont="1" applyAlignment="1">
      <alignment horizontal="center"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4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Percent" xfId="60" builtinId="5"/>
    <cellStyle name="Percent [2]" xfId="13" xr:uid="{00000000-0005-0000-0000-000056000000}"/>
    <cellStyle name="Percent 2" xfId="26" xr:uid="{00000000-0005-0000-0000-000057000000}"/>
    <cellStyle name="Percent 3" xfId="59" xr:uid="{00000000-0005-0000-0000-000058000000}"/>
    <cellStyle name="Percent 4" xfId="57" xr:uid="{00000000-0005-0000-0000-000059000000}"/>
    <cellStyle name="Percent 4 10 2" xfId="38" xr:uid="{00000000-0005-0000-0000-00005A000000}"/>
    <cellStyle name="Percent 4 2" xfId="91" xr:uid="{00000000-0005-0000-0000-00005B000000}"/>
    <cellStyle name="Quantity" xfId="14" xr:uid="{00000000-0005-0000-0000-00005C000000}"/>
    <cellStyle name="ปกติ 10 2 2" xfId="19" xr:uid="{00000000-0005-0000-0000-00005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66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1"/>
  <sheetViews>
    <sheetView tabSelected="1" view="pageBreakPreview" zoomScaleNormal="100" zoomScaleSheetLayoutView="100" zoomScalePageLayoutView="110" workbookViewId="0">
      <selection activeCell="G8" sqref="G8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2" customWidth="1"/>
    <col min="6" max="6" width="1.5546875" style="12" customWidth="1"/>
    <col min="7" max="7" width="14.21875" style="14" customWidth="1"/>
    <col min="8" max="8" width="1.5546875" style="14" customWidth="1"/>
    <col min="9" max="9" width="14.21875" style="14" customWidth="1"/>
    <col min="10" max="10" width="1.5546875" style="14" customWidth="1"/>
    <col min="11" max="11" width="14.21875" style="13" customWidth="1"/>
    <col min="12" max="12" width="1.5546875" style="14" customWidth="1"/>
    <col min="13" max="13" width="14.21875" style="13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102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83</v>
      </c>
      <c r="B2" s="1"/>
      <c r="C2" s="218"/>
      <c r="D2" s="218"/>
      <c r="E2" s="4"/>
      <c r="F2" s="4"/>
      <c r="G2" s="5"/>
      <c r="H2" s="5"/>
      <c r="I2" s="5"/>
      <c r="J2" s="5"/>
      <c r="K2" s="6"/>
      <c r="L2" s="5"/>
      <c r="M2" s="6"/>
    </row>
    <row r="3" spans="1:13" ht="21" customHeight="1">
      <c r="A3" s="7"/>
      <c r="B3" s="7"/>
      <c r="C3" s="7"/>
      <c r="D3" s="7"/>
      <c r="E3" s="8"/>
      <c r="F3" s="8"/>
      <c r="G3" s="73"/>
      <c r="H3" s="73"/>
      <c r="I3" s="73"/>
      <c r="J3" s="73"/>
      <c r="K3" s="74"/>
      <c r="L3" s="126"/>
      <c r="M3" s="128" t="s">
        <v>197</v>
      </c>
    </row>
    <row r="4" spans="1:13" ht="21" customHeight="1">
      <c r="A4" s="7"/>
      <c r="B4" s="7"/>
      <c r="C4" s="7"/>
      <c r="D4" s="7"/>
      <c r="E4" s="8"/>
      <c r="F4" s="8"/>
      <c r="G4" s="227" t="s">
        <v>19</v>
      </c>
      <c r="H4" s="227"/>
      <c r="I4" s="227"/>
      <c r="J4" s="10"/>
      <c r="K4" s="227" t="s">
        <v>23</v>
      </c>
      <c r="L4" s="227"/>
      <c r="M4" s="227"/>
    </row>
    <row r="5" spans="1:13" ht="21" customHeight="1">
      <c r="A5" s="7"/>
      <c r="B5" s="7"/>
      <c r="C5" s="7"/>
      <c r="D5" s="7"/>
      <c r="E5" s="109" t="s">
        <v>0</v>
      </c>
      <c r="F5" s="8"/>
      <c r="G5" s="190" t="s">
        <v>198</v>
      </c>
      <c r="H5" s="10"/>
      <c r="I5" s="183" t="s">
        <v>155</v>
      </c>
      <c r="J5" s="10"/>
      <c r="K5" s="190" t="s">
        <v>198</v>
      </c>
      <c r="L5" s="10"/>
      <c r="M5" s="183" t="s">
        <v>155</v>
      </c>
    </row>
    <row r="6" spans="1:13" ht="21" customHeight="1">
      <c r="A6" s="1" t="s">
        <v>1</v>
      </c>
      <c r="B6" s="1"/>
      <c r="C6" s="1"/>
      <c r="G6" s="13"/>
      <c r="I6" s="13"/>
      <c r="J6" s="13"/>
    </row>
    <row r="7" spans="1:13" ht="21" customHeight="1">
      <c r="A7" s="1" t="s">
        <v>2</v>
      </c>
      <c r="B7" s="1"/>
      <c r="C7" s="1"/>
      <c r="E7" s="15"/>
      <c r="F7" s="15"/>
      <c r="G7" s="11"/>
      <c r="H7" s="16"/>
      <c r="I7" s="11"/>
      <c r="J7" s="11"/>
      <c r="K7" s="11"/>
      <c r="L7" s="16"/>
    </row>
    <row r="8" spans="1:13" ht="21" customHeight="1">
      <c r="A8" s="17"/>
      <c r="B8" s="17" t="s">
        <v>24</v>
      </c>
      <c r="E8" s="77">
        <v>6</v>
      </c>
      <c r="F8" s="15"/>
      <c r="G8" s="18">
        <v>214600145</v>
      </c>
      <c r="H8" s="18"/>
      <c r="I8" s="18">
        <v>687503580</v>
      </c>
      <c r="J8" s="18"/>
      <c r="K8" s="18">
        <v>98711976</v>
      </c>
      <c r="L8" s="18"/>
      <c r="M8" s="18">
        <v>655611814</v>
      </c>
    </row>
    <row r="9" spans="1:13" ht="21" customHeight="1">
      <c r="A9" s="17"/>
      <c r="B9" s="17" t="s">
        <v>104</v>
      </c>
      <c r="E9" s="77" t="s">
        <v>220</v>
      </c>
      <c r="F9" s="15"/>
      <c r="G9" s="18">
        <v>220221343</v>
      </c>
      <c r="H9" s="18"/>
      <c r="I9" s="18">
        <v>87234522</v>
      </c>
      <c r="J9" s="18"/>
      <c r="K9" s="18">
        <v>229252036</v>
      </c>
      <c r="L9" s="18"/>
      <c r="M9" s="18">
        <v>79688934</v>
      </c>
    </row>
    <row r="10" spans="1:13" ht="21" customHeight="1">
      <c r="A10" s="17"/>
      <c r="B10" s="17" t="s">
        <v>105</v>
      </c>
      <c r="E10" s="136">
        <v>5</v>
      </c>
      <c r="F10" s="15"/>
      <c r="G10" s="18">
        <v>0</v>
      </c>
      <c r="H10" s="18"/>
      <c r="I10" s="18">
        <v>0</v>
      </c>
      <c r="J10" s="18"/>
      <c r="K10" s="18">
        <v>145919400</v>
      </c>
      <c r="L10" s="18"/>
      <c r="M10" s="18">
        <v>162817259</v>
      </c>
    </row>
    <row r="11" spans="1:13" ht="21" customHeight="1">
      <c r="A11" s="17"/>
      <c r="B11" s="17" t="s">
        <v>145</v>
      </c>
      <c r="E11" s="136">
        <v>8</v>
      </c>
      <c r="F11" s="15"/>
      <c r="G11" s="18">
        <v>0</v>
      </c>
      <c r="H11" s="18"/>
      <c r="I11" s="18">
        <v>0</v>
      </c>
      <c r="J11" s="18"/>
      <c r="K11" s="18">
        <v>0</v>
      </c>
      <c r="L11" s="18"/>
      <c r="M11" s="18">
        <v>0</v>
      </c>
    </row>
    <row r="12" spans="1:13" ht="21" customHeight="1">
      <c r="A12" s="17"/>
      <c r="B12" s="17" t="s">
        <v>199</v>
      </c>
      <c r="E12" s="136">
        <v>9</v>
      </c>
      <c r="F12" s="15"/>
      <c r="G12" s="18">
        <v>0</v>
      </c>
      <c r="H12" s="18"/>
      <c r="I12" s="18">
        <v>0</v>
      </c>
      <c r="J12" s="18"/>
      <c r="K12" s="18">
        <v>0</v>
      </c>
      <c r="L12" s="18"/>
      <c r="M12" s="18">
        <v>0</v>
      </c>
    </row>
    <row r="13" spans="1:13" ht="21" customHeight="1">
      <c r="A13" s="17"/>
      <c r="B13" s="17" t="s">
        <v>115</v>
      </c>
      <c r="E13" s="77">
        <v>10</v>
      </c>
      <c r="F13" s="15"/>
      <c r="G13" s="18">
        <v>78346044</v>
      </c>
      <c r="H13" s="18"/>
      <c r="I13" s="18">
        <v>80116</v>
      </c>
      <c r="J13" s="18"/>
      <c r="K13" s="18">
        <v>78342231</v>
      </c>
      <c r="L13" s="18"/>
      <c r="M13" s="18">
        <v>76368</v>
      </c>
    </row>
    <row r="14" spans="1:13" ht="21" customHeight="1">
      <c r="B14" s="3" t="s">
        <v>25</v>
      </c>
      <c r="E14" s="77"/>
      <c r="G14" s="124">
        <v>5007846</v>
      </c>
      <c r="H14" s="18"/>
      <c r="I14" s="124">
        <v>8584290</v>
      </c>
      <c r="J14" s="22"/>
      <c r="K14" s="124">
        <v>2104558</v>
      </c>
      <c r="L14" s="18"/>
      <c r="M14" s="124">
        <v>3203743</v>
      </c>
    </row>
    <row r="15" spans="1:13" ht="21" customHeight="1">
      <c r="A15" s="219" t="s">
        <v>3</v>
      </c>
      <c r="B15" s="219"/>
      <c r="G15" s="98">
        <f>SUM(G8:G14)</f>
        <v>518175378</v>
      </c>
      <c r="H15" s="101"/>
      <c r="I15" s="98">
        <f>SUM(I8:I14)</f>
        <v>783402508</v>
      </c>
      <c r="J15" s="102"/>
      <c r="K15" s="98">
        <f>SUM(K8:K14)</f>
        <v>554330201</v>
      </c>
      <c r="L15" s="101"/>
      <c r="M15" s="98">
        <f>SUM(M8:M14)</f>
        <v>901398118</v>
      </c>
    </row>
    <row r="16" spans="1:13" ht="21" customHeight="1">
      <c r="A16" s="1" t="s">
        <v>12</v>
      </c>
      <c r="B16" s="1"/>
      <c r="G16" s="19"/>
      <c r="H16" s="19"/>
      <c r="I16" s="19"/>
      <c r="J16" s="19"/>
      <c r="K16" s="19"/>
      <c r="L16" s="19"/>
      <c r="M16" s="19"/>
    </row>
    <row r="17" spans="1:15" ht="21" customHeight="1">
      <c r="A17" s="1"/>
      <c r="B17" s="3" t="s">
        <v>116</v>
      </c>
      <c r="E17" s="77">
        <v>11</v>
      </c>
      <c r="G17" s="18">
        <v>255572524</v>
      </c>
      <c r="H17" s="19"/>
      <c r="I17" s="18">
        <v>582133998</v>
      </c>
      <c r="J17" s="18"/>
      <c r="K17" s="18">
        <v>255572524</v>
      </c>
      <c r="L17" s="19"/>
      <c r="M17" s="18">
        <v>582133998</v>
      </c>
      <c r="O17" s="223"/>
    </row>
    <row r="18" spans="1:15" ht="21" customHeight="1">
      <c r="B18" s="3" t="s">
        <v>152</v>
      </c>
      <c r="E18" s="77">
        <v>12</v>
      </c>
      <c r="G18" s="18">
        <v>0</v>
      </c>
      <c r="H18" s="19"/>
      <c r="I18" s="18">
        <v>0</v>
      </c>
      <c r="J18" s="18"/>
      <c r="K18" s="18">
        <v>0</v>
      </c>
      <c r="L18" s="19"/>
      <c r="M18" s="18">
        <v>0</v>
      </c>
    </row>
    <row r="19" spans="1:15" ht="21" customHeight="1">
      <c r="B19" s="3" t="s">
        <v>103</v>
      </c>
      <c r="E19" s="77">
        <v>13</v>
      </c>
      <c r="G19" s="18">
        <v>0</v>
      </c>
      <c r="H19" s="19"/>
      <c r="I19" s="18">
        <v>0</v>
      </c>
      <c r="J19" s="18"/>
      <c r="K19" s="18">
        <v>422549900</v>
      </c>
      <c r="L19" s="19"/>
      <c r="M19" s="18">
        <v>322549900</v>
      </c>
      <c r="O19" s="223"/>
    </row>
    <row r="20" spans="1:15" ht="21" customHeight="1">
      <c r="B20" s="3" t="s">
        <v>92</v>
      </c>
      <c r="E20" s="77">
        <v>14</v>
      </c>
      <c r="G20" s="18">
        <v>261922000</v>
      </c>
      <c r="H20" s="19"/>
      <c r="I20" s="18">
        <v>257626092</v>
      </c>
      <c r="J20" s="19"/>
      <c r="K20" s="18">
        <v>19979000</v>
      </c>
      <c r="L20" s="19"/>
      <c r="M20" s="18">
        <v>19979000</v>
      </c>
    </row>
    <row r="21" spans="1:15" ht="21" customHeight="1">
      <c r="A21" s="17"/>
      <c r="B21" s="17" t="s">
        <v>136</v>
      </c>
      <c r="E21" s="77">
        <v>15</v>
      </c>
      <c r="F21" s="15"/>
      <c r="G21" s="18">
        <v>41180001</v>
      </c>
      <c r="H21" s="19"/>
      <c r="I21" s="18">
        <v>44200597</v>
      </c>
      <c r="J21" s="19"/>
      <c r="K21" s="18">
        <v>2914573</v>
      </c>
      <c r="L21" s="19"/>
      <c r="M21" s="18">
        <v>4662198</v>
      </c>
    </row>
    <row r="22" spans="1:15" ht="21" customHeight="1">
      <c r="A22" s="17"/>
      <c r="B22" s="17" t="s">
        <v>147</v>
      </c>
      <c r="E22" s="77">
        <v>16</v>
      </c>
      <c r="F22" s="15"/>
      <c r="G22" s="18">
        <v>27689510</v>
      </c>
      <c r="H22" s="19"/>
      <c r="I22" s="18">
        <v>28688510</v>
      </c>
      <c r="J22" s="19"/>
      <c r="K22" s="18">
        <v>0</v>
      </c>
      <c r="L22" s="19"/>
      <c r="M22" s="18">
        <v>0</v>
      </c>
    </row>
    <row r="23" spans="1:15" ht="21" customHeight="1">
      <c r="A23" s="17"/>
      <c r="B23" s="17" t="s">
        <v>234</v>
      </c>
      <c r="E23" s="77"/>
      <c r="F23" s="15"/>
      <c r="H23" s="19"/>
      <c r="J23" s="19"/>
      <c r="K23" s="18"/>
      <c r="L23" s="19"/>
      <c r="M23" s="18"/>
    </row>
    <row r="24" spans="1:15" ht="21" customHeight="1">
      <c r="A24" s="17"/>
      <c r="B24" s="17" t="s">
        <v>146</v>
      </c>
      <c r="E24" s="77">
        <v>17</v>
      </c>
      <c r="F24" s="15"/>
      <c r="G24" s="18">
        <v>140111667</v>
      </c>
      <c r="H24" s="19"/>
      <c r="I24" s="18">
        <v>139471212</v>
      </c>
      <c r="J24" s="19"/>
      <c r="K24" s="18">
        <v>0</v>
      </c>
      <c r="L24" s="19"/>
      <c r="M24" s="18">
        <v>0</v>
      </c>
      <c r="N24" s="117"/>
      <c r="O24" s="117"/>
    </row>
    <row r="25" spans="1:15" ht="21" customHeight="1">
      <c r="A25" s="17"/>
      <c r="B25" s="17" t="s">
        <v>235</v>
      </c>
      <c r="E25" s="77"/>
      <c r="F25" s="15"/>
      <c r="G25" s="18"/>
      <c r="H25" s="19"/>
      <c r="I25" s="18"/>
      <c r="J25" s="19"/>
      <c r="K25" s="18"/>
      <c r="L25" s="19"/>
      <c r="M25" s="18"/>
      <c r="N25" s="117"/>
      <c r="O25" s="117"/>
    </row>
    <row r="26" spans="1:15" ht="21" customHeight="1">
      <c r="A26" s="17"/>
      <c r="B26" s="17" t="s">
        <v>146</v>
      </c>
      <c r="E26" s="136">
        <v>18</v>
      </c>
      <c r="F26" s="15"/>
      <c r="G26" s="18">
        <v>1773203</v>
      </c>
      <c r="H26" s="19"/>
      <c r="I26" s="18">
        <v>0</v>
      </c>
      <c r="J26" s="19"/>
      <c r="K26" s="18">
        <v>0</v>
      </c>
      <c r="L26" s="19"/>
      <c r="M26" s="22">
        <v>0</v>
      </c>
      <c r="N26" s="117"/>
      <c r="O26" s="117"/>
    </row>
    <row r="27" spans="1:15" ht="21" customHeight="1">
      <c r="A27" s="17"/>
      <c r="B27" s="17" t="s">
        <v>148</v>
      </c>
      <c r="E27" s="136">
        <v>19</v>
      </c>
      <c r="F27" s="15"/>
      <c r="G27" s="22">
        <v>22245989</v>
      </c>
      <c r="H27" s="19"/>
      <c r="I27" s="22">
        <v>22245989</v>
      </c>
      <c r="J27" s="19"/>
      <c r="K27" s="22">
        <v>0</v>
      </c>
      <c r="L27" s="19"/>
      <c r="M27" s="22">
        <v>0</v>
      </c>
    </row>
    <row r="28" spans="1:15" ht="21" customHeight="1">
      <c r="A28" s="17"/>
      <c r="B28" s="17" t="s">
        <v>200</v>
      </c>
      <c r="E28" s="77">
        <v>20</v>
      </c>
      <c r="F28" s="15"/>
      <c r="G28" s="22">
        <v>0</v>
      </c>
      <c r="H28" s="19"/>
      <c r="I28" s="22">
        <v>0</v>
      </c>
      <c r="J28" s="19"/>
      <c r="K28" s="22">
        <v>0</v>
      </c>
      <c r="L28" s="19"/>
      <c r="M28" s="22">
        <v>0</v>
      </c>
    </row>
    <row r="29" spans="1:15" ht="21" customHeight="1">
      <c r="A29" s="17"/>
      <c r="B29" s="17" t="s">
        <v>106</v>
      </c>
      <c r="E29" s="77">
        <v>21</v>
      </c>
      <c r="F29" s="15"/>
      <c r="G29" s="18">
        <v>95248</v>
      </c>
      <c r="H29" s="19"/>
      <c r="I29" s="18">
        <v>341042</v>
      </c>
      <c r="J29" s="19"/>
      <c r="K29" s="18">
        <v>60072</v>
      </c>
      <c r="L29" s="26"/>
      <c r="M29" s="18">
        <v>115552</v>
      </c>
    </row>
    <row r="30" spans="1:15" ht="21" customHeight="1">
      <c r="A30" s="17"/>
      <c r="B30" s="17" t="s">
        <v>237</v>
      </c>
      <c r="E30" s="137">
        <v>22</v>
      </c>
      <c r="F30" s="15"/>
      <c r="G30" s="18">
        <v>170764624</v>
      </c>
      <c r="H30" s="19"/>
      <c r="I30" s="18">
        <v>105452329</v>
      </c>
      <c r="J30" s="19"/>
      <c r="K30" s="18">
        <v>170402217</v>
      </c>
      <c r="L30" s="26"/>
      <c r="M30" s="18">
        <v>105089922</v>
      </c>
    </row>
    <row r="31" spans="1:15" ht="21" customHeight="1">
      <c r="A31" s="17"/>
      <c r="B31" s="17" t="s">
        <v>100</v>
      </c>
      <c r="E31" s="77">
        <v>23</v>
      </c>
      <c r="F31" s="15"/>
      <c r="G31" s="18">
        <v>46306860</v>
      </c>
      <c r="H31" s="26"/>
      <c r="I31" s="18">
        <v>38637684</v>
      </c>
      <c r="J31" s="26"/>
      <c r="K31" s="18">
        <v>40000000</v>
      </c>
      <c r="L31" s="26"/>
      <c r="M31" s="18">
        <v>20000000</v>
      </c>
    </row>
    <row r="32" spans="1:15" ht="21" customHeight="1">
      <c r="A32" s="1" t="s">
        <v>13</v>
      </c>
      <c r="B32" s="1"/>
      <c r="E32" s="15"/>
      <c r="F32" s="15"/>
      <c r="G32" s="98">
        <f>SUM(G17:G31)</f>
        <v>967661626</v>
      </c>
      <c r="H32" s="102"/>
      <c r="I32" s="98">
        <f>SUM(I17:I31)</f>
        <v>1218797453</v>
      </c>
      <c r="J32" s="102"/>
      <c r="K32" s="98">
        <f>SUM(K17:K31)</f>
        <v>911478286</v>
      </c>
      <c r="L32" s="102"/>
      <c r="M32" s="98">
        <f>SUM(M17:M31)</f>
        <v>1054530570</v>
      </c>
    </row>
    <row r="33" spans="1:13" ht="21" customHeight="1" thickBot="1">
      <c r="A33" s="1" t="s">
        <v>4</v>
      </c>
      <c r="B33" s="1"/>
      <c r="E33" s="15"/>
      <c r="F33" s="15"/>
      <c r="G33" s="113">
        <f>G32+G15</f>
        <v>1485837004</v>
      </c>
      <c r="H33" s="102"/>
      <c r="I33" s="113">
        <f>I15+I32</f>
        <v>2002199961</v>
      </c>
      <c r="J33" s="102"/>
      <c r="K33" s="113">
        <f>K32+K15</f>
        <v>1465808487</v>
      </c>
      <c r="L33" s="102"/>
      <c r="M33" s="113">
        <f>M32+M15</f>
        <v>1955928688</v>
      </c>
    </row>
    <row r="34" spans="1:13" ht="21" customHeight="1" thickTop="1">
      <c r="A34" s="1" t="s">
        <v>102</v>
      </c>
      <c r="B34" s="1"/>
      <c r="C34" s="1"/>
      <c r="D34" s="1"/>
      <c r="E34" s="1"/>
      <c r="F34" s="1"/>
      <c r="G34" s="2"/>
      <c r="H34" s="2"/>
      <c r="I34" s="2"/>
      <c r="J34" s="2"/>
      <c r="K34" s="2"/>
      <c r="L34" s="2"/>
      <c r="M34" s="2"/>
    </row>
    <row r="35" spans="1:13" ht="21" customHeight="1">
      <c r="A35" s="1" t="s">
        <v>84</v>
      </c>
      <c r="B35" s="1"/>
      <c r="C35" s="218"/>
      <c r="D35" s="218"/>
      <c r="E35" s="4"/>
      <c r="F35" s="4"/>
      <c r="G35" s="75"/>
      <c r="H35" s="75"/>
      <c r="I35" s="75"/>
      <c r="J35" s="75"/>
      <c r="K35" s="76"/>
      <c r="L35" s="75"/>
      <c r="M35" s="76"/>
    </row>
    <row r="36" spans="1:13" ht="21" customHeight="1">
      <c r="A36" s="7"/>
      <c r="B36" s="7"/>
      <c r="C36" s="7"/>
      <c r="D36" s="7"/>
      <c r="E36" s="8"/>
      <c r="F36" s="8"/>
      <c r="G36" s="73"/>
      <c r="H36" s="73"/>
      <c r="I36" s="73"/>
      <c r="J36" s="73"/>
      <c r="K36" s="74"/>
      <c r="L36" s="126"/>
      <c r="M36" s="128" t="s">
        <v>197</v>
      </c>
    </row>
    <row r="37" spans="1:13" ht="21" customHeight="1">
      <c r="A37" s="7"/>
      <c r="B37" s="7"/>
      <c r="C37" s="7"/>
      <c r="D37" s="7"/>
      <c r="E37" s="8"/>
      <c r="F37" s="8"/>
      <c r="G37" s="227" t="s">
        <v>19</v>
      </c>
      <c r="H37" s="227"/>
      <c r="I37" s="227"/>
      <c r="J37" s="10"/>
      <c r="K37" s="227" t="s">
        <v>23</v>
      </c>
      <c r="L37" s="227"/>
      <c r="M37" s="227"/>
    </row>
    <row r="38" spans="1:13" ht="21" customHeight="1">
      <c r="A38" s="7"/>
      <c r="B38" s="7"/>
      <c r="C38" s="7"/>
      <c r="D38" s="7"/>
      <c r="E38" s="109" t="s">
        <v>0</v>
      </c>
      <c r="F38" s="8"/>
      <c r="G38" s="183" t="s">
        <v>198</v>
      </c>
      <c r="H38" s="10"/>
      <c r="I38" s="183" t="s">
        <v>155</v>
      </c>
      <c r="J38" s="10"/>
      <c r="K38" s="183" t="s">
        <v>198</v>
      </c>
      <c r="L38" s="10"/>
      <c r="M38" s="183" t="s">
        <v>155</v>
      </c>
    </row>
    <row r="39" spans="1:13" ht="21" customHeight="1">
      <c r="A39" s="216" t="s">
        <v>26</v>
      </c>
      <c r="B39" s="216"/>
    </row>
    <row r="40" spans="1:13" ht="21" customHeight="1">
      <c r="A40" s="1" t="s">
        <v>7</v>
      </c>
      <c r="B40" s="1"/>
      <c r="E40" s="15"/>
      <c r="F40" s="15"/>
      <c r="G40" s="16"/>
      <c r="H40" s="16"/>
      <c r="I40" s="16"/>
      <c r="J40" s="16"/>
      <c r="K40" s="11"/>
      <c r="L40" s="16"/>
    </row>
    <row r="41" spans="1:13" ht="21" customHeight="1">
      <c r="B41" s="17" t="s">
        <v>107</v>
      </c>
      <c r="E41" s="77">
        <v>24</v>
      </c>
      <c r="F41" s="15"/>
      <c r="G41" s="18">
        <v>39695303</v>
      </c>
      <c r="H41" s="21"/>
      <c r="I41" s="18">
        <v>65011827</v>
      </c>
      <c r="J41" s="18"/>
      <c r="K41" s="18">
        <v>11929587</v>
      </c>
      <c r="L41" s="21"/>
      <c r="M41" s="18">
        <v>25239249</v>
      </c>
    </row>
    <row r="42" spans="1:13" ht="21" customHeight="1">
      <c r="B42" s="17" t="s">
        <v>117</v>
      </c>
      <c r="E42" s="77">
        <v>25</v>
      </c>
      <c r="F42" s="15"/>
      <c r="G42" s="18">
        <v>0</v>
      </c>
      <c r="H42" s="21"/>
      <c r="I42" s="18">
        <v>3700000</v>
      </c>
      <c r="J42" s="18"/>
      <c r="K42" s="18">
        <v>0</v>
      </c>
      <c r="L42" s="21"/>
      <c r="M42" s="18">
        <v>0</v>
      </c>
    </row>
    <row r="43" spans="1:13" ht="21" customHeight="1">
      <c r="A43" s="17"/>
      <c r="B43" s="17" t="s">
        <v>195</v>
      </c>
      <c r="C43" s="17"/>
      <c r="E43" s="77">
        <v>26</v>
      </c>
      <c r="F43" s="15"/>
      <c r="G43" s="18">
        <v>86956</v>
      </c>
      <c r="H43" s="21"/>
      <c r="I43" s="18">
        <v>236307</v>
      </c>
      <c r="J43" s="18"/>
      <c r="K43" s="18">
        <v>0</v>
      </c>
      <c r="L43" s="21"/>
      <c r="M43" s="18">
        <v>95693</v>
      </c>
    </row>
    <row r="44" spans="1:13" ht="21" customHeight="1">
      <c r="A44" s="17"/>
      <c r="B44" s="3" t="s">
        <v>118</v>
      </c>
      <c r="E44" s="138"/>
      <c r="F44" s="15"/>
      <c r="G44" s="22">
        <v>2468642</v>
      </c>
      <c r="H44" s="21"/>
      <c r="I44" s="22">
        <v>325687</v>
      </c>
      <c r="J44" s="22"/>
      <c r="K44" s="22">
        <v>1700327</v>
      </c>
      <c r="L44" s="23"/>
      <c r="M44" s="22">
        <v>0</v>
      </c>
    </row>
    <row r="45" spans="1:13" ht="21" customHeight="1">
      <c r="B45" s="17" t="s">
        <v>27</v>
      </c>
      <c r="E45" s="11">
        <v>27</v>
      </c>
      <c r="F45" s="15"/>
      <c r="G45" s="124">
        <v>51533197</v>
      </c>
      <c r="H45" s="21"/>
      <c r="I45" s="124">
        <v>51523765</v>
      </c>
      <c r="J45" s="22"/>
      <c r="K45" s="124">
        <v>50841579</v>
      </c>
      <c r="L45" s="21"/>
      <c r="M45" s="124">
        <v>50753673</v>
      </c>
    </row>
    <row r="46" spans="1:13" ht="21" customHeight="1">
      <c r="A46" s="1" t="s">
        <v>8</v>
      </c>
      <c r="B46" s="1"/>
      <c r="E46" s="15"/>
      <c r="F46" s="15"/>
      <c r="G46" s="98">
        <f>SUM(G41:G45)</f>
        <v>93784098</v>
      </c>
      <c r="H46" s="94"/>
      <c r="I46" s="98">
        <f>SUM(I41:I45)</f>
        <v>120797586</v>
      </c>
      <c r="J46" s="92"/>
      <c r="K46" s="98">
        <f>SUM(K41:K45)</f>
        <v>64471493</v>
      </c>
      <c r="L46" s="94"/>
      <c r="M46" s="98">
        <f>SUM(M41:M45)</f>
        <v>76088615</v>
      </c>
    </row>
    <row r="47" spans="1:13" ht="21" customHeight="1">
      <c r="A47" s="1" t="s">
        <v>16</v>
      </c>
      <c r="B47" s="1"/>
      <c r="E47" s="15"/>
      <c r="F47" s="15"/>
      <c r="G47" s="22"/>
      <c r="H47" s="21"/>
      <c r="I47" s="22"/>
      <c r="J47" s="22"/>
      <c r="K47" s="22"/>
      <c r="L47" s="23"/>
      <c r="M47" s="22"/>
    </row>
    <row r="48" spans="1:13" ht="21" customHeight="1">
      <c r="B48" s="3" t="s">
        <v>119</v>
      </c>
      <c r="E48" s="77">
        <v>26</v>
      </c>
      <c r="F48" s="15"/>
      <c r="G48" s="22">
        <v>0</v>
      </c>
      <c r="H48" s="21"/>
      <c r="I48" s="22">
        <v>86427</v>
      </c>
      <c r="J48" s="22"/>
      <c r="K48" s="22">
        <v>0</v>
      </c>
      <c r="L48" s="23"/>
      <c r="M48" s="22">
        <v>0</v>
      </c>
    </row>
    <row r="49" spans="1:13" ht="21" customHeight="1">
      <c r="B49" s="3" t="s">
        <v>236</v>
      </c>
      <c r="E49" s="77">
        <v>28</v>
      </c>
      <c r="F49" s="15"/>
      <c r="G49" s="22">
        <v>80418</v>
      </c>
      <c r="H49" s="21"/>
      <c r="I49" s="22">
        <v>336038</v>
      </c>
      <c r="J49" s="22"/>
      <c r="K49" s="22">
        <v>80418</v>
      </c>
      <c r="L49" s="23"/>
      <c r="M49" s="22">
        <v>336038</v>
      </c>
    </row>
    <row r="50" spans="1:13" ht="21" customHeight="1">
      <c r="B50" s="3" t="s">
        <v>28</v>
      </c>
      <c r="E50" s="15"/>
      <c r="F50" s="15"/>
      <c r="G50" s="39">
        <v>6274914</v>
      </c>
      <c r="H50" s="21"/>
      <c r="I50" s="39">
        <v>5968919</v>
      </c>
      <c r="J50" s="22"/>
      <c r="K50" s="22">
        <v>0</v>
      </c>
      <c r="L50" s="21"/>
      <c r="M50" s="22">
        <v>0</v>
      </c>
    </row>
    <row r="51" spans="1:13" ht="21" customHeight="1">
      <c r="A51" s="1" t="s">
        <v>17</v>
      </c>
      <c r="B51" s="1"/>
      <c r="E51" s="15"/>
      <c r="F51" s="15"/>
      <c r="G51" s="98">
        <f>SUM(G48:G50)</f>
        <v>6355332</v>
      </c>
      <c r="H51" s="94"/>
      <c r="I51" s="98">
        <f>SUM(I48:I50)</f>
        <v>6391384</v>
      </c>
      <c r="J51" s="92"/>
      <c r="K51" s="98">
        <f>SUM(K48:K50)</f>
        <v>80418</v>
      </c>
      <c r="L51" s="94"/>
      <c r="M51" s="98">
        <f>SUM(M48:M50)</f>
        <v>336038</v>
      </c>
    </row>
    <row r="52" spans="1:13" ht="21" customHeight="1">
      <c r="A52" s="1" t="s">
        <v>9</v>
      </c>
      <c r="B52" s="1"/>
      <c r="E52" s="15"/>
      <c r="F52" s="15"/>
      <c r="G52" s="93">
        <f>G51+G46</f>
        <v>100139430</v>
      </c>
      <c r="H52" s="94"/>
      <c r="I52" s="93">
        <f>SUM(I46:I50)</f>
        <v>127188970</v>
      </c>
      <c r="J52" s="92"/>
      <c r="K52" s="93">
        <f>SUM(K46:K50)</f>
        <v>64551911</v>
      </c>
      <c r="L52" s="94"/>
      <c r="M52" s="93">
        <f>SUM(M46:M50)</f>
        <v>76424653</v>
      </c>
    </row>
    <row r="53" spans="1:13" ht="21" customHeight="1">
      <c r="A53" s="1" t="s">
        <v>10</v>
      </c>
      <c r="B53" s="1"/>
      <c r="E53" s="15"/>
      <c r="F53" s="15"/>
      <c r="G53" s="13"/>
      <c r="H53" s="16"/>
      <c r="I53" s="13"/>
      <c r="J53" s="13"/>
      <c r="L53" s="16"/>
    </row>
    <row r="54" spans="1:13" ht="21" customHeight="1">
      <c r="B54" s="3" t="s">
        <v>29</v>
      </c>
      <c r="E54" s="77"/>
      <c r="F54" s="15"/>
      <c r="G54" s="13"/>
      <c r="H54" s="16"/>
      <c r="I54" s="13"/>
      <c r="J54" s="13"/>
      <c r="L54" s="16"/>
    </row>
    <row r="55" spans="1:13" ht="21" customHeight="1">
      <c r="B55" s="3" t="s">
        <v>30</v>
      </c>
      <c r="E55" s="77"/>
      <c r="F55" s="15"/>
      <c r="G55" s="13"/>
      <c r="H55" s="16"/>
      <c r="I55" s="13"/>
      <c r="J55" s="13"/>
      <c r="L55" s="16"/>
    </row>
    <row r="56" spans="1:13" ht="21" customHeight="1" thickBot="1">
      <c r="B56" s="17"/>
      <c r="C56" s="3" t="s">
        <v>160</v>
      </c>
      <c r="E56" s="226">
        <v>29.1</v>
      </c>
      <c r="F56" s="15"/>
      <c r="G56" s="36">
        <v>368793580</v>
      </c>
      <c r="H56" s="16"/>
      <c r="I56" s="36">
        <v>368793580</v>
      </c>
      <c r="J56" s="13"/>
      <c r="K56" s="36">
        <v>368793580</v>
      </c>
      <c r="L56" s="16"/>
      <c r="M56" s="36">
        <v>368793580</v>
      </c>
    </row>
    <row r="57" spans="1:13" ht="21" customHeight="1" thickTop="1">
      <c r="B57" s="3" t="s">
        <v>88</v>
      </c>
      <c r="E57" s="15"/>
      <c r="F57" s="15"/>
      <c r="G57" s="19"/>
      <c r="H57" s="24"/>
      <c r="I57" s="19"/>
      <c r="J57" s="26"/>
      <c r="K57" s="19"/>
      <c r="L57" s="24"/>
      <c r="M57" s="19"/>
    </row>
    <row r="58" spans="1:13" ht="21" customHeight="1">
      <c r="B58" s="17"/>
      <c r="C58" s="3" t="s">
        <v>161</v>
      </c>
      <c r="E58" s="226">
        <v>29.1</v>
      </c>
      <c r="F58" s="15"/>
      <c r="G58" s="18">
        <v>358837422</v>
      </c>
      <c r="H58" s="24"/>
      <c r="I58" s="18">
        <v>358837422</v>
      </c>
      <c r="J58" s="19"/>
      <c r="K58" s="18">
        <v>358837422</v>
      </c>
      <c r="L58" s="24"/>
      <c r="M58" s="18">
        <v>358837422</v>
      </c>
    </row>
    <row r="59" spans="1:13" ht="21" customHeight="1">
      <c r="B59" s="17" t="s">
        <v>31</v>
      </c>
      <c r="E59" s="226">
        <v>29.2</v>
      </c>
      <c r="F59" s="15"/>
      <c r="G59" s="18">
        <v>1695946653</v>
      </c>
      <c r="H59" s="24"/>
      <c r="I59" s="18">
        <v>1695946653</v>
      </c>
      <c r="J59" s="19"/>
      <c r="K59" s="18">
        <v>1695946653</v>
      </c>
      <c r="L59" s="24"/>
      <c r="M59" s="18">
        <v>1695946653</v>
      </c>
    </row>
    <row r="60" spans="1:13" ht="21" customHeight="1">
      <c r="B60" s="25" t="s">
        <v>97</v>
      </c>
      <c r="E60" s="15"/>
      <c r="F60" s="15"/>
      <c r="G60" s="19"/>
      <c r="H60" s="24"/>
      <c r="I60" s="18"/>
      <c r="J60" s="19"/>
      <c r="K60" s="19"/>
      <c r="L60" s="24"/>
      <c r="M60" s="18"/>
    </row>
    <row r="61" spans="1:13" ht="21" customHeight="1">
      <c r="B61" s="17" t="s">
        <v>32</v>
      </c>
      <c r="E61" s="77">
        <v>30</v>
      </c>
      <c r="F61" s="15"/>
      <c r="G61" s="22">
        <v>5991811</v>
      </c>
      <c r="H61" s="24"/>
      <c r="I61" s="18">
        <v>5991811</v>
      </c>
      <c r="J61" s="19"/>
      <c r="K61" s="22">
        <v>5991811</v>
      </c>
      <c r="L61" s="24"/>
      <c r="M61" s="18">
        <v>5991811</v>
      </c>
    </row>
    <row r="62" spans="1:13" ht="21" customHeight="1">
      <c r="B62" s="25" t="s">
        <v>79</v>
      </c>
      <c r="E62" s="15"/>
      <c r="F62" s="15"/>
      <c r="G62" s="22">
        <v>76674534</v>
      </c>
      <c r="H62" s="27"/>
      <c r="I62" s="18">
        <v>214176031</v>
      </c>
      <c r="J62" s="26"/>
      <c r="K62" s="22">
        <v>21978024</v>
      </c>
      <c r="L62" s="27"/>
      <c r="M62" s="18">
        <v>239087838</v>
      </c>
    </row>
    <row r="63" spans="1:13" ht="21" customHeight="1">
      <c r="B63" s="25" t="s">
        <v>91</v>
      </c>
      <c r="E63" s="15"/>
      <c r="F63" s="15" t="s">
        <v>114</v>
      </c>
      <c r="G63" s="124">
        <v>-681497334</v>
      </c>
      <c r="H63" s="27"/>
      <c r="I63" s="124">
        <v>-420359689</v>
      </c>
      <c r="J63" s="28"/>
      <c r="K63" s="124">
        <v>-681497334</v>
      </c>
      <c r="L63" s="27"/>
      <c r="M63" s="124">
        <v>-420359689</v>
      </c>
    </row>
    <row r="64" spans="1:13" ht="21" customHeight="1">
      <c r="B64" s="25" t="s">
        <v>80</v>
      </c>
      <c r="E64" s="15"/>
      <c r="F64" s="15"/>
      <c r="G64" s="22">
        <f>SUM(G58:G63)</f>
        <v>1455953086</v>
      </c>
      <c r="H64" s="24"/>
      <c r="I64" s="22">
        <f>SUM(I58:I63)</f>
        <v>1854592228</v>
      </c>
      <c r="J64" s="26"/>
      <c r="K64" s="22">
        <f>SUM(K58:K63)</f>
        <v>1401256576</v>
      </c>
      <c r="L64" s="24"/>
      <c r="M64" s="18">
        <f>SUM(M58:M63)</f>
        <v>1879504035</v>
      </c>
    </row>
    <row r="65" spans="1:13" ht="21" customHeight="1">
      <c r="B65" s="25" t="s">
        <v>122</v>
      </c>
      <c r="E65" s="15"/>
      <c r="F65" s="15"/>
      <c r="G65" s="22">
        <v>-70255512</v>
      </c>
      <c r="H65" s="27"/>
      <c r="I65" s="22">
        <v>20418763</v>
      </c>
      <c r="J65" s="26"/>
      <c r="K65" s="22">
        <v>0</v>
      </c>
      <c r="L65" s="26"/>
      <c r="M65" s="22">
        <v>0</v>
      </c>
    </row>
    <row r="66" spans="1:13" ht="21" customHeight="1">
      <c r="A66" s="216" t="s">
        <v>15</v>
      </c>
      <c r="B66" s="216"/>
      <c r="E66" s="15"/>
      <c r="F66" s="15"/>
      <c r="G66" s="98">
        <f>SUM(G64:G65)</f>
        <v>1385697574</v>
      </c>
      <c r="H66" s="103"/>
      <c r="I66" s="98">
        <f>SUM(I64:I65)</f>
        <v>1875010991</v>
      </c>
      <c r="J66" s="102"/>
      <c r="K66" s="98">
        <f>SUM(K64:K65)</f>
        <v>1401256576</v>
      </c>
      <c r="L66" s="103"/>
      <c r="M66" s="98">
        <f>SUM(M64:M65)</f>
        <v>1879504035</v>
      </c>
    </row>
    <row r="67" spans="1:13" ht="21" customHeight="1" thickBot="1">
      <c r="A67" s="1" t="s">
        <v>11</v>
      </c>
      <c r="B67" s="1"/>
      <c r="E67" s="15"/>
      <c r="F67" s="15"/>
      <c r="G67" s="113">
        <f>SUM(G52,G66)</f>
        <v>1485837004</v>
      </c>
      <c r="H67" s="103"/>
      <c r="I67" s="113">
        <f>SUM(I52,I66)</f>
        <v>2002199961</v>
      </c>
      <c r="J67" s="102"/>
      <c r="K67" s="113">
        <f>SUM(K52,K66)</f>
        <v>1465808487</v>
      </c>
      <c r="L67" s="103"/>
      <c r="M67" s="113">
        <f>SUM(M52,M66)</f>
        <v>1955928688</v>
      </c>
    </row>
    <row r="68" spans="1:13" s="29" customFormat="1" ht="21" customHeight="1" thickTop="1">
      <c r="E68" s="30"/>
      <c r="F68" s="30"/>
      <c r="G68" s="31"/>
      <c r="H68" s="32"/>
      <c r="I68" s="31"/>
      <c r="J68" s="31"/>
      <c r="K68" s="31"/>
      <c r="L68" s="32"/>
      <c r="M68" s="31"/>
    </row>
    <row r="69" spans="1:13" ht="21" customHeight="1">
      <c r="G69" s="18"/>
      <c r="H69" s="18"/>
      <c r="I69" s="18"/>
      <c r="J69" s="18"/>
      <c r="K69" s="18"/>
      <c r="L69" s="18"/>
      <c r="M69" s="18"/>
    </row>
    <row r="70" spans="1:13" ht="21" customHeight="1">
      <c r="G70" s="18"/>
      <c r="K70" s="18"/>
    </row>
    <row r="71" spans="1:13" ht="21" customHeight="1">
      <c r="K71" s="167"/>
    </row>
  </sheetData>
  <mergeCells count="4">
    <mergeCell ref="G4:I4"/>
    <mergeCell ref="K4:M4"/>
    <mergeCell ref="G37:I37"/>
    <mergeCell ref="K37:M37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3" max="12" man="1"/>
  </rowBreaks>
  <colBreaks count="1" manualBreakCount="1">
    <brk id="6" max="1048575" man="1"/>
  </colBreaks>
  <ignoredErrors>
    <ignoredError sqref="M6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76"/>
  <sheetViews>
    <sheetView view="pageBreakPreview" zoomScaleNormal="85" zoomScaleSheetLayoutView="100" workbookViewId="0">
      <selection activeCell="J9" sqref="J9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5.44140625" style="3" customWidth="1"/>
    <col min="5" max="5" width="9" style="3" customWidth="1"/>
    <col min="6" max="6" width="8.21875" style="12" hidden="1" customWidth="1"/>
    <col min="7" max="7" width="1.77734375" style="12" customWidth="1"/>
    <col min="8" max="8" width="15.21875" style="14" customWidth="1"/>
    <col min="9" max="9" width="1.21875" style="14" customWidth="1"/>
    <col min="10" max="10" width="15.21875" style="14" customWidth="1"/>
    <col min="11" max="11" width="1.21875" style="14" customWidth="1"/>
    <col min="12" max="12" width="15.21875" style="13" customWidth="1"/>
    <col min="13" max="13" width="1.21875" style="14" customWidth="1"/>
    <col min="14" max="14" width="15.21875" style="13" customWidth="1"/>
    <col min="15" max="15" width="14.21875" style="3" customWidth="1"/>
    <col min="16" max="16" width="14.6640625" style="3" customWidth="1"/>
    <col min="17" max="16384" width="12.77734375" style="3"/>
  </cols>
  <sheetData>
    <row r="1" spans="1:14" ht="21" customHeight="1">
      <c r="A1" s="1" t="s">
        <v>102</v>
      </c>
      <c r="B1" s="1"/>
      <c r="C1" s="1"/>
      <c r="D1" s="1"/>
      <c r="E1" s="1"/>
      <c r="F1" s="1"/>
      <c r="G1" s="1"/>
      <c r="H1" s="81"/>
      <c r="I1" s="81"/>
      <c r="J1" s="81"/>
      <c r="K1" s="81"/>
      <c r="L1" s="28"/>
      <c r="M1" s="82"/>
      <c r="N1" s="185"/>
    </row>
    <row r="2" spans="1:14" ht="21" customHeight="1">
      <c r="A2" s="1" t="s">
        <v>85</v>
      </c>
      <c r="B2" s="1"/>
      <c r="C2" s="1"/>
      <c r="D2" s="1"/>
      <c r="E2" s="1"/>
      <c r="F2" s="84"/>
      <c r="G2" s="84"/>
      <c r="H2" s="85"/>
      <c r="I2" s="85"/>
      <c r="J2" s="85"/>
      <c r="K2" s="85"/>
      <c r="L2" s="28"/>
      <c r="M2" s="82"/>
      <c r="N2" s="185"/>
    </row>
    <row r="3" spans="1:14" ht="21" customHeight="1">
      <c r="A3" s="1" t="s">
        <v>201</v>
      </c>
      <c r="B3" s="1"/>
      <c r="C3" s="1"/>
      <c r="D3" s="1"/>
      <c r="E3" s="1"/>
      <c r="F3" s="84"/>
      <c r="G3" s="84"/>
      <c r="H3" s="85"/>
      <c r="I3" s="85"/>
      <c r="J3" s="85"/>
      <c r="K3" s="85"/>
      <c r="L3" s="81"/>
      <c r="M3" s="85"/>
      <c r="N3" s="81"/>
    </row>
    <row r="4" spans="1:14" ht="21" customHeight="1">
      <c r="A4" s="1"/>
      <c r="B4" s="1"/>
      <c r="C4" s="1"/>
      <c r="D4" s="1"/>
      <c r="E4" s="1"/>
      <c r="F4" s="84"/>
      <c r="G4" s="84"/>
      <c r="H4" s="85"/>
      <c r="I4" s="85"/>
      <c r="J4" s="85"/>
      <c r="K4" s="85"/>
      <c r="L4" s="81"/>
      <c r="M4" s="85"/>
      <c r="N4" s="81"/>
    </row>
    <row r="5" spans="1:14" ht="21" customHeight="1">
      <c r="A5" s="77"/>
      <c r="B5" s="77"/>
      <c r="C5" s="77"/>
      <c r="D5" s="77"/>
      <c r="E5" s="77"/>
      <c r="F5" s="15"/>
      <c r="G5" s="15"/>
      <c r="H5" s="104"/>
      <c r="I5" s="104"/>
      <c r="J5" s="184"/>
      <c r="K5" s="104"/>
      <c r="L5" s="126"/>
      <c r="M5" s="126"/>
      <c r="N5" s="128" t="str">
        <f>BS!M3</f>
        <v>(หน่วย: บาท)</v>
      </c>
    </row>
    <row r="6" spans="1:14" ht="21" customHeight="1">
      <c r="A6" s="77"/>
      <c r="B6" s="77"/>
      <c r="C6" s="77"/>
      <c r="D6" s="77"/>
      <c r="E6" s="77"/>
      <c r="F6" s="15"/>
      <c r="G6" s="20"/>
      <c r="H6" s="227" t="s">
        <v>19</v>
      </c>
      <c r="I6" s="227"/>
      <c r="J6" s="227"/>
      <c r="K6" s="20"/>
      <c r="L6" s="227" t="s">
        <v>23</v>
      </c>
      <c r="M6" s="227"/>
      <c r="N6" s="227"/>
    </row>
    <row r="7" spans="1:14" ht="21" customHeight="1">
      <c r="A7" s="77"/>
      <c r="B7" s="77"/>
      <c r="C7" s="77"/>
      <c r="D7" s="77"/>
      <c r="E7" s="139" t="s">
        <v>0</v>
      </c>
      <c r="F7" s="139" t="s">
        <v>0</v>
      </c>
      <c r="G7" s="15"/>
      <c r="H7" s="106">
        <v>2566</v>
      </c>
      <c r="I7" s="105"/>
      <c r="J7" s="106">
        <v>2565</v>
      </c>
      <c r="K7" s="15"/>
      <c r="L7" s="106">
        <v>2566</v>
      </c>
      <c r="M7" s="105"/>
      <c r="N7" s="106">
        <v>2565</v>
      </c>
    </row>
    <row r="8" spans="1:14" ht="21" customHeight="1">
      <c r="A8" s="1" t="s">
        <v>33</v>
      </c>
      <c r="B8" s="1"/>
      <c r="E8" s="77"/>
      <c r="F8" s="15"/>
      <c r="G8" s="15"/>
      <c r="H8" s="16"/>
      <c r="I8" s="16"/>
      <c r="J8" s="16"/>
      <c r="K8" s="16"/>
      <c r="L8" s="11"/>
      <c r="M8" s="16"/>
    </row>
    <row r="9" spans="1:14" ht="21" customHeight="1">
      <c r="B9" s="17" t="s">
        <v>93</v>
      </c>
      <c r="E9" s="77">
        <v>34</v>
      </c>
      <c r="F9" s="15"/>
      <c r="G9" s="15"/>
      <c r="H9" s="18">
        <v>60996174</v>
      </c>
      <c r="I9" s="21"/>
      <c r="J9" s="18">
        <v>67119895</v>
      </c>
      <c r="K9" s="21"/>
      <c r="L9" s="18">
        <v>0</v>
      </c>
      <c r="M9" s="34"/>
      <c r="N9" s="18">
        <v>21000000</v>
      </c>
    </row>
    <row r="10" spans="1:14" ht="21" customHeight="1">
      <c r="B10" s="17" t="s">
        <v>94</v>
      </c>
      <c r="E10" s="77">
        <v>34</v>
      </c>
      <c r="F10" s="15"/>
      <c r="G10" s="15"/>
      <c r="H10" s="18">
        <v>1400000</v>
      </c>
      <c r="I10" s="21"/>
      <c r="J10" s="18">
        <v>34144485</v>
      </c>
      <c r="K10" s="21"/>
      <c r="L10" s="18">
        <v>0</v>
      </c>
      <c r="M10" s="34"/>
      <c r="N10" s="18">
        <v>84469</v>
      </c>
    </row>
    <row r="11" spans="1:14" ht="21" customHeight="1">
      <c r="B11" s="17" t="s">
        <v>34</v>
      </c>
      <c r="E11" s="220"/>
      <c r="F11" s="138"/>
      <c r="G11" s="15"/>
      <c r="H11" s="22">
        <v>15986545</v>
      </c>
      <c r="I11" s="23"/>
      <c r="J11" s="18">
        <v>13286723</v>
      </c>
      <c r="K11" s="23"/>
      <c r="L11" s="22">
        <v>25788744</v>
      </c>
      <c r="M11" s="34"/>
      <c r="N11" s="22">
        <v>15272883</v>
      </c>
    </row>
    <row r="12" spans="1:14" ht="21" customHeight="1">
      <c r="B12" s="17" t="s">
        <v>168</v>
      </c>
      <c r="E12" s="220"/>
      <c r="F12" s="138"/>
      <c r="G12" s="15"/>
      <c r="H12" s="22">
        <v>0</v>
      </c>
      <c r="I12" s="23"/>
      <c r="J12" s="18">
        <v>25662984</v>
      </c>
      <c r="K12" s="23"/>
      <c r="L12" s="22">
        <v>0</v>
      </c>
      <c r="M12" s="34"/>
      <c r="N12" s="22">
        <v>25662984</v>
      </c>
    </row>
    <row r="13" spans="1:14" ht="21" customHeight="1">
      <c r="B13" s="17" t="s">
        <v>243</v>
      </c>
      <c r="E13" s="220"/>
      <c r="F13" s="138"/>
      <c r="G13" s="15"/>
      <c r="H13" s="22">
        <v>4295908</v>
      </c>
      <c r="I13" s="23"/>
      <c r="J13" s="18">
        <v>0</v>
      </c>
      <c r="K13" s="23"/>
      <c r="L13" s="22">
        <v>0</v>
      </c>
      <c r="M13" s="34"/>
      <c r="N13" s="22">
        <v>0</v>
      </c>
    </row>
    <row r="14" spans="1:14" ht="21" customHeight="1">
      <c r="B14" s="17" t="s">
        <v>185</v>
      </c>
      <c r="E14" s="77"/>
      <c r="F14" s="138"/>
      <c r="G14" s="15"/>
      <c r="H14" s="22">
        <v>3655506</v>
      </c>
      <c r="I14" s="23"/>
      <c r="J14" s="22">
        <v>0</v>
      </c>
      <c r="K14" s="23"/>
      <c r="L14" s="22">
        <v>3655506</v>
      </c>
      <c r="M14" s="34"/>
      <c r="N14" s="22">
        <v>0</v>
      </c>
    </row>
    <row r="15" spans="1:14" ht="21" customHeight="1">
      <c r="B15" s="17" t="s">
        <v>245</v>
      </c>
      <c r="E15" s="77"/>
      <c r="F15" s="138"/>
      <c r="G15" s="15"/>
      <c r="H15" s="22">
        <v>2767915</v>
      </c>
      <c r="I15" s="23"/>
      <c r="J15" s="22">
        <v>0</v>
      </c>
      <c r="K15" s="23"/>
      <c r="L15" s="22">
        <v>2767915</v>
      </c>
      <c r="M15" s="34"/>
      <c r="N15" s="22">
        <v>0</v>
      </c>
    </row>
    <row r="16" spans="1:14" ht="21" customHeight="1">
      <c r="A16" s="1" t="s">
        <v>35</v>
      </c>
      <c r="B16" s="1"/>
      <c r="E16" s="77"/>
      <c r="F16" s="15"/>
      <c r="G16" s="15"/>
      <c r="H16" s="98">
        <f>SUM(H9:H15)</f>
        <v>89102048</v>
      </c>
      <c r="I16" s="94"/>
      <c r="J16" s="98">
        <f>SUM(J9:J15)</f>
        <v>140214087</v>
      </c>
      <c r="K16" s="95"/>
      <c r="L16" s="98">
        <f>SUM(L9:L15)</f>
        <v>32212165</v>
      </c>
      <c r="M16" s="95"/>
      <c r="N16" s="98">
        <f>SUM(N9:N15)</f>
        <v>62020336</v>
      </c>
    </row>
    <row r="17" spans="1:16" ht="21" customHeight="1">
      <c r="A17" s="1" t="s">
        <v>36</v>
      </c>
      <c r="B17" s="1"/>
      <c r="E17" s="77"/>
      <c r="F17" s="15"/>
      <c r="G17" s="15"/>
      <c r="H17" s="18"/>
      <c r="I17" s="21"/>
      <c r="J17" s="18"/>
      <c r="K17" s="34"/>
      <c r="L17" s="18"/>
      <c r="M17" s="34"/>
      <c r="N17" s="18"/>
    </row>
    <row r="18" spans="1:16" ht="21" customHeight="1">
      <c r="B18" s="17" t="s">
        <v>95</v>
      </c>
      <c r="E18" s="77"/>
      <c r="F18" s="15"/>
      <c r="G18" s="15"/>
      <c r="H18" s="18">
        <v>40164986</v>
      </c>
      <c r="I18" s="21"/>
      <c r="J18" s="18">
        <v>44721230</v>
      </c>
      <c r="K18" s="21"/>
      <c r="L18" s="18">
        <v>0</v>
      </c>
      <c r="M18" s="34"/>
      <c r="N18" s="18">
        <v>11070567</v>
      </c>
    </row>
    <row r="19" spans="1:16" ht="21" customHeight="1">
      <c r="B19" s="17" t="s">
        <v>96</v>
      </c>
      <c r="E19" s="77"/>
      <c r="F19" s="15"/>
      <c r="G19" s="15"/>
      <c r="H19" s="18">
        <v>540000</v>
      </c>
      <c r="I19" s="21"/>
      <c r="J19" s="18">
        <v>29743932</v>
      </c>
      <c r="K19" s="21"/>
      <c r="L19" s="18">
        <v>0</v>
      </c>
      <c r="M19" s="34"/>
      <c r="N19" s="18">
        <v>0</v>
      </c>
    </row>
    <row r="20" spans="1:16" ht="21" customHeight="1">
      <c r="B20" s="17" t="s">
        <v>188</v>
      </c>
      <c r="E20" s="77"/>
      <c r="F20" s="15"/>
      <c r="G20" s="15"/>
      <c r="H20" s="18">
        <v>0</v>
      </c>
      <c r="I20" s="21"/>
      <c r="J20" s="18">
        <v>1307188</v>
      </c>
      <c r="K20" s="21"/>
      <c r="L20" s="18">
        <v>0</v>
      </c>
      <c r="M20" s="34"/>
      <c r="N20" s="18">
        <v>0</v>
      </c>
    </row>
    <row r="21" spans="1:16">
      <c r="B21" s="17" t="s">
        <v>101</v>
      </c>
      <c r="E21" s="77"/>
      <c r="F21" s="15"/>
      <c r="G21" s="15"/>
      <c r="H21" s="18">
        <v>41674503</v>
      </c>
      <c r="I21" s="23"/>
      <c r="J21" s="18">
        <v>43512613</v>
      </c>
      <c r="K21" s="23"/>
      <c r="L21" s="22">
        <v>22612576</v>
      </c>
      <c r="M21" s="35"/>
      <c r="N21" s="22">
        <v>28344121</v>
      </c>
    </row>
    <row r="22" spans="1:16">
      <c r="B22" s="17" t="s">
        <v>239</v>
      </c>
      <c r="E22" s="77"/>
      <c r="F22" s="15"/>
      <c r="G22" s="15"/>
      <c r="H22" s="18">
        <v>231718258</v>
      </c>
      <c r="I22" s="23"/>
      <c r="J22" s="18">
        <v>0</v>
      </c>
      <c r="K22" s="23"/>
      <c r="L22" s="22">
        <v>225094288</v>
      </c>
      <c r="M22" s="35"/>
      <c r="N22" s="22">
        <v>0</v>
      </c>
    </row>
    <row r="23" spans="1:16" ht="20.399999999999999">
      <c r="A23" s="1" t="s">
        <v>37</v>
      </c>
      <c r="B23" s="1"/>
      <c r="E23" s="77"/>
      <c r="F23" s="15"/>
      <c r="G23" s="15"/>
      <c r="H23" s="98">
        <f>SUM(H18:H22)</f>
        <v>314097747</v>
      </c>
      <c r="I23" s="94"/>
      <c r="J23" s="98">
        <f>SUM(J18:J22)</f>
        <v>119284963</v>
      </c>
      <c r="K23" s="95"/>
      <c r="L23" s="98">
        <f>SUM(L18:L22)</f>
        <v>247706864</v>
      </c>
      <c r="M23" s="95"/>
      <c r="N23" s="98">
        <f>SUM(N18:N22)</f>
        <v>39414688</v>
      </c>
    </row>
    <row r="24" spans="1:16" ht="21" customHeight="1">
      <c r="A24" s="1" t="s">
        <v>174</v>
      </c>
      <c r="B24" s="1"/>
      <c r="E24" s="77"/>
      <c r="F24" s="15"/>
      <c r="G24" s="15"/>
      <c r="H24" s="22"/>
      <c r="I24" s="21"/>
      <c r="J24" s="22"/>
      <c r="K24" s="34"/>
      <c r="L24" s="22"/>
      <c r="M24" s="34"/>
      <c r="N24" s="22"/>
    </row>
    <row r="25" spans="1:16" ht="21" customHeight="1">
      <c r="A25" s="1" t="s">
        <v>135</v>
      </c>
      <c r="B25" s="1"/>
      <c r="E25" s="77"/>
      <c r="F25" s="15"/>
      <c r="G25" s="15"/>
      <c r="H25" s="92">
        <f>+H16-H23</f>
        <v>-224995699</v>
      </c>
      <c r="I25" s="94"/>
      <c r="J25" s="92">
        <f>+J16-J23</f>
        <v>20929124</v>
      </c>
      <c r="K25" s="95"/>
      <c r="L25" s="92">
        <f>SUM(L16-L23)</f>
        <v>-215494699</v>
      </c>
      <c r="M25" s="95"/>
      <c r="N25" s="92">
        <f>+N16-N23</f>
        <v>22605648</v>
      </c>
    </row>
    <row r="26" spans="1:16" ht="21" customHeight="1">
      <c r="B26" s="17" t="s">
        <v>196</v>
      </c>
      <c r="E26" s="77"/>
      <c r="F26" s="15"/>
      <c r="G26" s="15"/>
      <c r="H26" s="124">
        <v>0</v>
      </c>
      <c r="I26" s="21"/>
      <c r="J26" s="124">
        <v>-2499900</v>
      </c>
      <c r="K26" s="21"/>
      <c r="L26" s="124">
        <v>0</v>
      </c>
      <c r="M26" s="34"/>
      <c r="N26" s="124">
        <v>0</v>
      </c>
    </row>
    <row r="27" spans="1:16" ht="21" customHeight="1">
      <c r="A27" s="1" t="s">
        <v>175</v>
      </c>
      <c r="B27" s="1"/>
      <c r="E27" s="77"/>
      <c r="F27" s="15"/>
      <c r="G27" s="15"/>
      <c r="H27" s="92">
        <f>SUM(H25:H26)</f>
        <v>-224995699</v>
      </c>
      <c r="I27" s="96"/>
      <c r="J27" s="92">
        <f>SUM(J25:J26)</f>
        <v>18429224</v>
      </c>
      <c r="K27" s="97"/>
      <c r="L27" s="92">
        <f>SUM(L25:L26)</f>
        <v>-215494699</v>
      </c>
      <c r="M27" s="97"/>
      <c r="N27" s="92">
        <f>SUM(N25:N26)</f>
        <v>22605648</v>
      </c>
    </row>
    <row r="28" spans="1:16" ht="21" customHeight="1">
      <c r="B28" s="17" t="s">
        <v>120</v>
      </c>
      <c r="E28" s="77"/>
      <c r="F28" s="15"/>
      <c r="G28" s="15"/>
      <c r="H28" s="124">
        <v>15351</v>
      </c>
      <c r="I28" s="23"/>
      <c r="J28" s="124">
        <v>4464110</v>
      </c>
      <c r="K28" s="23"/>
      <c r="L28" s="124">
        <v>635</v>
      </c>
      <c r="M28" s="35"/>
      <c r="N28" s="124">
        <v>3611028</v>
      </c>
      <c r="P28" s="111"/>
    </row>
    <row r="29" spans="1:16" ht="21" customHeight="1">
      <c r="A29" s="215" t="s">
        <v>176</v>
      </c>
      <c r="B29" s="1"/>
      <c r="E29" s="77"/>
      <c r="F29" s="15"/>
      <c r="G29" s="15"/>
      <c r="H29" s="92">
        <f>H27-H28</f>
        <v>-225011050</v>
      </c>
      <c r="I29" s="94"/>
      <c r="J29" s="92">
        <f>J27-J28</f>
        <v>13965114</v>
      </c>
      <c r="K29" s="95"/>
      <c r="L29" s="92">
        <f>L27-L28</f>
        <v>-215495334</v>
      </c>
      <c r="M29" s="95"/>
      <c r="N29" s="92">
        <f>N27-N28</f>
        <v>18994620</v>
      </c>
      <c r="P29" s="110"/>
    </row>
    <row r="30" spans="1:16" ht="21" customHeight="1">
      <c r="B30" s="17" t="s">
        <v>244</v>
      </c>
      <c r="E30" s="77">
        <v>32</v>
      </c>
      <c r="F30" s="77"/>
      <c r="G30" s="15"/>
      <c r="H30" s="124">
        <v>-3331577</v>
      </c>
      <c r="I30" s="21"/>
      <c r="J30" s="124">
        <v>1956430</v>
      </c>
      <c r="K30" s="21"/>
      <c r="L30" s="124">
        <v>-1781335</v>
      </c>
      <c r="M30" s="34"/>
      <c r="N30" s="124">
        <v>0</v>
      </c>
    </row>
    <row r="31" spans="1:16" ht="21" customHeight="1">
      <c r="A31" s="216" t="s">
        <v>202</v>
      </c>
      <c r="B31" s="216"/>
      <c r="E31" s="77"/>
      <c r="F31" s="77"/>
      <c r="G31" s="15"/>
      <c r="H31" s="98">
        <f>H29+H30</f>
        <v>-228342627</v>
      </c>
      <c r="I31" s="94"/>
      <c r="J31" s="98">
        <f>J29-J30</f>
        <v>12008684</v>
      </c>
      <c r="K31" s="95"/>
      <c r="L31" s="98">
        <f>L29+L30</f>
        <v>-217276669</v>
      </c>
      <c r="M31" s="95"/>
      <c r="N31" s="98">
        <f>N29-N30</f>
        <v>18994620</v>
      </c>
    </row>
    <row r="32" spans="1:16" ht="21" customHeight="1">
      <c r="A32" s="216"/>
      <c r="B32" s="216"/>
      <c r="E32" s="77"/>
      <c r="F32" s="77"/>
      <c r="G32" s="15"/>
      <c r="H32" s="92"/>
      <c r="I32" s="94"/>
      <c r="J32" s="92"/>
      <c r="K32" s="95"/>
      <c r="L32" s="92"/>
      <c r="M32" s="95"/>
      <c r="N32" s="92"/>
    </row>
    <row r="33" spans="1:14" ht="21" hidden="1" customHeight="1">
      <c r="A33" s="216" t="s">
        <v>156</v>
      </c>
      <c r="B33" s="216"/>
      <c r="E33" s="77"/>
      <c r="F33" s="77"/>
      <c r="G33" s="15"/>
      <c r="H33" s="18"/>
      <c r="I33" s="21"/>
      <c r="J33" s="18"/>
      <c r="K33" s="140"/>
      <c r="L33" s="18"/>
      <c r="M33" s="34"/>
      <c r="N33" s="18"/>
    </row>
    <row r="34" spans="1:14" ht="21" hidden="1" customHeight="1">
      <c r="A34" s="216"/>
      <c r="B34" s="17" t="s">
        <v>157</v>
      </c>
      <c r="E34" s="77"/>
      <c r="F34" s="77">
        <v>14</v>
      </c>
      <c r="G34" s="15"/>
      <c r="H34" s="124"/>
      <c r="I34" s="21"/>
      <c r="J34" s="124">
        <v>0</v>
      </c>
      <c r="K34" s="140"/>
      <c r="L34" s="124"/>
      <c r="M34" s="34"/>
      <c r="N34" s="124">
        <v>0</v>
      </c>
    </row>
    <row r="35" spans="1:14" ht="21" hidden="1" customHeight="1" thickBot="1">
      <c r="A35" s="215" t="s">
        <v>158</v>
      </c>
      <c r="B35" s="215"/>
      <c r="E35" s="77"/>
      <c r="F35" s="77"/>
      <c r="G35" s="142"/>
      <c r="H35" s="143">
        <v>1157698458</v>
      </c>
      <c r="I35" s="144"/>
      <c r="J35" s="143">
        <v>-48775534</v>
      </c>
      <c r="K35" s="144"/>
      <c r="L35" s="143">
        <v>1180542179</v>
      </c>
      <c r="M35" s="144"/>
      <c r="N35" s="143">
        <v>-45751585</v>
      </c>
    </row>
    <row r="36" spans="1:14" ht="21" customHeight="1">
      <c r="A36" s="1" t="s">
        <v>102</v>
      </c>
      <c r="B36" s="1"/>
      <c r="C36" s="1"/>
      <c r="D36" s="1"/>
      <c r="E36" s="77"/>
      <c r="F36" s="1"/>
      <c r="G36" s="1"/>
      <c r="H36" s="81"/>
      <c r="I36" s="81"/>
      <c r="J36" s="81"/>
      <c r="K36" s="81"/>
      <c r="L36" s="28"/>
      <c r="M36" s="82"/>
      <c r="N36" s="185"/>
    </row>
    <row r="37" spans="1:14" ht="21" customHeight="1">
      <c r="A37" s="1" t="s">
        <v>153</v>
      </c>
      <c r="B37" s="1"/>
      <c r="C37" s="1"/>
      <c r="D37" s="1"/>
      <c r="E37" s="77"/>
      <c r="F37" s="84"/>
      <c r="G37" s="84"/>
      <c r="H37" s="85"/>
      <c r="I37" s="85"/>
      <c r="J37" s="85"/>
      <c r="K37" s="85"/>
      <c r="L37" s="28"/>
      <c r="M37" s="82"/>
      <c r="N37" s="185"/>
    </row>
    <row r="38" spans="1:14" ht="21" customHeight="1">
      <c r="A38" s="1" t="s">
        <v>201</v>
      </c>
      <c r="B38" s="1"/>
      <c r="C38" s="1"/>
      <c r="D38" s="1"/>
      <c r="E38" s="77"/>
      <c r="F38" s="84"/>
      <c r="G38" s="84"/>
      <c r="H38" s="85"/>
      <c r="I38" s="85"/>
      <c r="J38" s="85"/>
      <c r="K38" s="85"/>
      <c r="L38" s="81"/>
      <c r="M38" s="85"/>
      <c r="N38" s="81"/>
    </row>
    <row r="39" spans="1:14" ht="21" customHeight="1">
      <c r="A39" s="1"/>
      <c r="B39" s="1"/>
      <c r="C39" s="1"/>
      <c r="D39" s="1"/>
      <c r="E39" s="1"/>
      <c r="F39" s="84"/>
      <c r="G39" s="84"/>
      <c r="H39" s="85"/>
      <c r="I39" s="85"/>
      <c r="J39" s="85"/>
      <c r="K39" s="85"/>
      <c r="L39" s="81"/>
      <c r="M39" s="85"/>
      <c r="N39" s="81"/>
    </row>
    <row r="40" spans="1:14" ht="21" customHeight="1">
      <c r="A40" s="77"/>
      <c r="B40" s="77"/>
      <c r="C40" s="77"/>
      <c r="D40" s="77"/>
      <c r="E40" s="1"/>
      <c r="F40" s="15"/>
      <c r="G40" s="15"/>
      <c r="H40" s="104"/>
      <c r="I40" s="104"/>
      <c r="J40" s="104"/>
      <c r="K40" s="104"/>
      <c r="L40" s="126"/>
      <c r="M40" s="126"/>
      <c r="N40" s="128" t="s">
        <v>197</v>
      </c>
    </row>
    <row r="41" spans="1:14" ht="21" customHeight="1">
      <c r="A41" s="77"/>
      <c r="B41" s="77"/>
      <c r="C41" s="77"/>
      <c r="D41" s="77"/>
      <c r="E41" s="1"/>
      <c r="F41" s="15"/>
      <c r="G41" s="20"/>
      <c r="H41" s="227" t="s">
        <v>19</v>
      </c>
      <c r="I41" s="227"/>
      <c r="J41" s="227"/>
      <c r="K41" s="20"/>
      <c r="L41" s="227" t="s">
        <v>23</v>
      </c>
      <c r="M41" s="227"/>
      <c r="N41" s="227"/>
    </row>
    <row r="42" spans="1:14" ht="21" customHeight="1">
      <c r="A42" s="77"/>
      <c r="B42" s="77"/>
      <c r="C42" s="77"/>
      <c r="D42" s="77"/>
      <c r="E42" s="139" t="s">
        <v>0</v>
      </c>
      <c r="F42" s="139" t="s">
        <v>0</v>
      </c>
      <c r="G42" s="15"/>
      <c r="H42" s="106">
        <v>2566</v>
      </c>
      <c r="I42" s="105"/>
      <c r="J42" s="106">
        <v>2565</v>
      </c>
      <c r="K42" s="15"/>
      <c r="L42" s="106">
        <v>2566</v>
      </c>
      <c r="M42" s="105"/>
      <c r="N42" s="106">
        <v>2565</v>
      </c>
    </row>
    <row r="43" spans="1:14" ht="21" customHeight="1">
      <c r="A43" s="216" t="s">
        <v>142</v>
      </c>
      <c r="B43" s="77"/>
      <c r="C43" s="77"/>
      <c r="D43" s="77"/>
      <c r="E43" s="77"/>
      <c r="F43" s="77"/>
      <c r="G43" s="15"/>
      <c r="H43" s="125"/>
      <c r="I43" s="87"/>
      <c r="J43" s="125"/>
      <c r="K43" s="15"/>
      <c r="L43" s="125"/>
      <c r="M43" s="87"/>
      <c r="N43" s="125"/>
    </row>
    <row r="44" spans="1:14" ht="21" customHeight="1">
      <c r="A44" s="216"/>
      <c r="B44" s="17" t="s">
        <v>241</v>
      </c>
      <c r="C44" s="77"/>
      <c r="D44" s="77"/>
      <c r="E44" s="77"/>
      <c r="F44" s="77"/>
      <c r="G44" s="15"/>
      <c r="H44" s="125"/>
      <c r="I44" s="87"/>
      <c r="J44" s="125"/>
      <c r="K44" s="15"/>
      <c r="L44" s="125"/>
      <c r="M44" s="87"/>
      <c r="N44" s="125"/>
    </row>
    <row r="45" spans="1:14" ht="21" customHeight="1">
      <c r="A45" s="216"/>
      <c r="B45" s="17" t="s">
        <v>140</v>
      </c>
      <c r="C45" s="17"/>
      <c r="D45" s="17"/>
      <c r="E45" s="77"/>
      <c r="F45" s="77"/>
      <c r="G45" s="15"/>
      <c r="H45" s="125"/>
      <c r="I45" s="87"/>
      <c r="J45" s="125"/>
      <c r="K45" s="15"/>
      <c r="L45" s="125"/>
      <c r="M45" s="87"/>
      <c r="N45" s="125"/>
    </row>
    <row r="46" spans="1:14" ht="21" customHeight="1">
      <c r="A46" s="216"/>
      <c r="B46" s="217" t="s">
        <v>186</v>
      </c>
      <c r="C46" s="77"/>
      <c r="D46" s="77"/>
      <c r="E46" s="77"/>
      <c r="F46" s="77"/>
      <c r="G46" s="15"/>
      <c r="H46" s="125"/>
      <c r="I46" s="87"/>
      <c r="J46" s="125"/>
      <c r="K46" s="15"/>
      <c r="L46" s="125"/>
      <c r="M46" s="87"/>
      <c r="N46" s="125"/>
    </row>
    <row r="47" spans="1:14" ht="21" customHeight="1">
      <c r="A47" s="216"/>
      <c r="B47" s="17" t="s">
        <v>141</v>
      </c>
      <c r="C47" s="77"/>
      <c r="D47" s="77"/>
      <c r="E47" s="77"/>
      <c r="F47" s="77"/>
      <c r="G47" s="15"/>
      <c r="H47" s="121">
        <v>-261249179</v>
      </c>
      <c r="I47" s="23"/>
      <c r="J47" s="121">
        <v>-421899464</v>
      </c>
      <c r="K47" s="23"/>
      <c r="L47" s="121">
        <v>-261249179</v>
      </c>
      <c r="M47" s="23"/>
      <c r="N47" s="121">
        <v>-421899464</v>
      </c>
    </row>
    <row r="48" spans="1:14" ht="21" customHeight="1">
      <c r="A48" s="77"/>
      <c r="B48" s="17" t="s">
        <v>139</v>
      </c>
      <c r="C48" s="77"/>
      <c r="D48" s="77"/>
      <c r="E48" s="77"/>
      <c r="F48" s="77"/>
      <c r="G48" s="15"/>
      <c r="H48" s="121"/>
      <c r="I48" s="23"/>
      <c r="J48" s="121"/>
      <c r="K48" s="23"/>
      <c r="L48" s="121"/>
      <c r="M48" s="23"/>
      <c r="N48" s="121"/>
    </row>
    <row r="49" spans="1:14" ht="21" customHeight="1">
      <c r="A49" s="77"/>
      <c r="B49" s="17" t="s">
        <v>140</v>
      </c>
      <c r="C49" s="77"/>
      <c r="D49" s="77"/>
      <c r="E49" s="77"/>
      <c r="F49" s="77"/>
      <c r="G49" s="15"/>
      <c r="H49" s="121"/>
      <c r="I49" s="23"/>
      <c r="J49" s="121"/>
      <c r="K49" s="23"/>
      <c r="L49" s="121"/>
      <c r="M49" s="23"/>
      <c r="N49" s="121"/>
    </row>
    <row r="50" spans="1:14" ht="21" customHeight="1">
      <c r="A50" s="77"/>
      <c r="B50" s="217" t="s">
        <v>187</v>
      </c>
      <c r="C50" s="77"/>
      <c r="D50" s="77"/>
      <c r="E50" s="77"/>
      <c r="F50" s="77"/>
      <c r="G50" s="15"/>
      <c r="H50" s="121"/>
      <c r="I50" s="23"/>
      <c r="J50" s="121"/>
      <c r="K50" s="23"/>
      <c r="L50" s="121"/>
      <c r="M50" s="23"/>
      <c r="N50" s="121"/>
    </row>
    <row r="51" spans="1:14" ht="21" customHeight="1">
      <c r="A51" s="77"/>
      <c r="B51" s="17" t="s">
        <v>163</v>
      </c>
      <c r="C51" s="77"/>
      <c r="D51" s="77"/>
      <c r="E51" s="77"/>
      <c r="F51" s="77"/>
      <c r="G51" s="15"/>
      <c r="H51" s="203">
        <v>278389</v>
      </c>
      <c r="I51" s="23"/>
      <c r="J51" s="203">
        <v>0</v>
      </c>
      <c r="K51" s="23"/>
      <c r="L51" s="203">
        <v>278389</v>
      </c>
      <c r="M51" s="23"/>
      <c r="N51" s="203">
        <v>0</v>
      </c>
    </row>
    <row r="52" spans="1:14" ht="21" customHeight="1">
      <c r="A52" s="216" t="s">
        <v>203</v>
      </c>
      <c r="B52" s="77"/>
      <c r="C52" s="77"/>
      <c r="D52" s="77"/>
      <c r="E52" s="77"/>
      <c r="F52" s="77"/>
      <c r="G52" s="15"/>
      <c r="H52" s="122">
        <f>SUM(H46:H51)</f>
        <v>-260970790</v>
      </c>
      <c r="I52" s="96"/>
      <c r="J52" s="122">
        <f>SUM(J46:J51)</f>
        <v>-421899464</v>
      </c>
      <c r="K52" s="96"/>
      <c r="L52" s="122">
        <f>SUM(L46:L51)</f>
        <v>-260970790</v>
      </c>
      <c r="M52" s="96"/>
      <c r="N52" s="122">
        <f>SUM(N46:N51)</f>
        <v>-421899464</v>
      </c>
    </row>
    <row r="53" spans="1:14" ht="21" customHeight="1" thickBot="1">
      <c r="A53" s="216" t="s">
        <v>204</v>
      </c>
      <c r="B53" s="77"/>
      <c r="C53" s="77"/>
      <c r="D53" s="77"/>
      <c r="E53" s="77"/>
      <c r="F53" s="77"/>
      <c r="G53" s="15"/>
      <c r="H53" s="123">
        <f>+H31+H52</f>
        <v>-489313417</v>
      </c>
      <c r="I53" s="96"/>
      <c r="J53" s="123">
        <f>+J31+J52</f>
        <v>-409890780</v>
      </c>
      <c r="K53" s="96"/>
      <c r="L53" s="123">
        <f>+L31+L52</f>
        <v>-478247459</v>
      </c>
      <c r="M53" s="96"/>
      <c r="N53" s="123">
        <f>+N31+N52</f>
        <v>-402904844</v>
      </c>
    </row>
    <row r="54" spans="1:14" ht="21" customHeight="1" thickTop="1">
      <c r="A54" s="77"/>
      <c r="B54" s="77"/>
      <c r="C54" s="77"/>
      <c r="D54" s="77"/>
      <c r="E54" s="77"/>
      <c r="F54" s="77"/>
      <c r="G54" s="15"/>
      <c r="H54" s="125"/>
      <c r="I54" s="87"/>
      <c r="J54" s="125"/>
      <c r="K54" s="15"/>
      <c r="L54" s="125"/>
      <c r="M54" s="87"/>
      <c r="N54" s="125"/>
    </row>
    <row r="55" spans="1:14" ht="21" customHeight="1">
      <c r="A55" s="216" t="s">
        <v>179</v>
      </c>
      <c r="B55" s="77"/>
      <c r="C55" s="77"/>
      <c r="D55" s="77"/>
      <c r="E55" s="77"/>
      <c r="F55" s="77"/>
      <c r="G55" s="15"/>
      <c r="H55" s="125"/>
      <c r="I55" s="87"/>
      <c r="J55" s="125"/>
      <c r="K55" s="15"/>
      <c r="L55" s="125"/>
      <c r="M55" s="87"/>
      <c r="N55" s="125"/>
    </row>
    <row r="56" spans="1:14" ht="21" customHeight="1" thickBot="1">
      <c r="B56" s="17" t="s">
        <v>123</v>
      </c>
      <c r="E56" s="77"/>
      <c r="F56" s="15"/>
      <c r="G56" s="15"/>
      <c r="H56" s="22">
        <v>-137668352</v>
      </c>
      <c r="I56" s="21"/>
      <c r="J56" s="22">
        <v>13905068</v>
      </c>
      <c r="K56" s="34"/>
      <c r="L56" s="36">
        <v>-217276669</v>
      </c>
      <c r="M56" s="35"/>
      <c r="N56" s="36">
        <v>18994620</v>
      </c>
    </row>
    <row r="57" spans="1:14" ht="21" customHeight="1" thickTop="1">
      <c r="B57" s="17" t="s">
        <v>99</v>
      </c>
      <c r="E57" s="77"/>
      <c r="F57" s="15"/>
      <c r="G57" s="15"/>
      <c r="H57" s="22">
        <v>-90674275</v>
      </c>
      <c r="I57" s="21"/>
      <c r="J57" s="22">
        <v>-1896384</v>
      </c>
      <c r="K57" s="34"/>
      <c r="L57" s="22"/>
      <c r="M57" s="35"/>
      <c r="N57" s="22"/>
    </row>
    <row r="58" spans="1:14" ht="21" customHeight="1" thickBot="1">
      <c r="A58" s="216" t="s">
        <v>205</v>
      </c>
      <c r="B58" s="216"/>
      <c r="C58" s="1"/>
      <c r="D58" s="1"/>
      <c r="E58" s="77"/>
      <c r="F58" s="15"/>
      <c r="G58" s="15"/>
      <c r="H58" s="99">
        <f>+H31</f>
        <v>-228342627</v>
      </c>
      <c r="I58" s="94"/>
      <c r="J58" s="188">
        <f>J31</f>
        <v>12008684</v>
      </c>
      <c r="K58" s="34"/>
      <c r="L58" s="92"/>
      <c r="M58" s="35"/>
      <c r="N58" s="92"/>
    </row>
    <row r="59" spans="1:14" ht="21" customHeight="1" thickTop="1">
      <c r="A59" s="216"/>
      <c r="B59" s="216"/>
      <c r="C59" s="1"/>
      <c r="D59" s="1"/>
      <c r="E59" s="77"/>
      <c r="F59" s="15"/>
      <c r="G59" s="15"/>
      <c r="H59" s="92"/>
      <c r="I59" s="94"/>
      <c r="J59" s="92"/>
      <c r="K59" s="34"/>
      <c r="L59" s="22"/>
      <c r="M59" s="34"/>
      <c r="N59" s="22"/>
    </row>
    <row r="60" spans="1:14" ht="21" customHeight="1">
      <c r="A60" s="216" t="s">
        <v>178</v>
      </c>
      <c r="B60" s="216"/>
      <c r="E60" s="77"/>
      <c r="F60" s="15"/>
      <c r="G60" s="15"/>
      <c r="H60" s="22"/>
      <c r="I60" s="21"/>
      <c r="J60" s="22"/>
      <c r="K60" s="34"/>
      <c r="L60" s="22"/>
      <c r="M60" s="34"/>
      <c r="N60" s="22"/>
    </row>
    <row r="61" spans="1:14" ht="21" customHeight="1" thickBot="1">
      <c r="B61" s="17" t="s">
        <v>123</v>
      </c>
      <c r="E61" s="77"/>
      <c r="F61" s="15"/>
      <c r="G61" s="15"/>
      <c r="H61" s="22">
        <v>-398639142</v>
      </c>
      <c r="I61" s="21"/>
      <c r="J61" s="22">
        <v>-407994396</v>
      </c>
      <c r="K61" s="34"/>
      <c r="L61" s="36">
        <v>-478247459</v>
      </c>
      <c r="M61" s="34"/>
      <c r="N61" s="36">
        <v>-402904844</v>
      </c>
    </row>
    <row r="62" spans="1:14" ht="21" customHeight="1" thickTop="1">
      <c r="B62" s="17" t="s">
        <v>99</v>
      </c>
      <c r="E62" s="77"/>
      <c r="F62" s="15"/>
      <c r="G62" s="15"/>
      <c r="H62" s="22">
        <v>-90674275</v>
      </c>
      <c r="I62" s="21"/>
      <c r="J62" s="22">
        <v>-1896384</v>
      </c>
      <c r="K62" s="34"/>
      <c r="L62" s="92"/>
      <c r="M62" s="35"/>
      <c r="N62" s="92"/>
    </row>
    <row r="63" spans="1:14" ht="21" customHeight="1" thickBot="1">
      <c r="A63" s="215" t="s">
        <v>204</v>
      </c>
      <c r="B63" s="215"/>
      <c r="E63" s="77"/>
      <c r="F63" s="15"/>
      <c r="G63" s="15"/>
      <c r="H63" s="99">
        <f>+H53</f>
        <v>-489313417</v>
      </c>
      <c r="I63" s="94"/>
      <c r="J63" s="99">
        <f>J53</f>
        <v>-409890780</v>
      </c>
      <c r="K63" s="34"/>
      <c r="L63" s="92"/>
      <c r="M63" s="35"/>
      <c r="N63" s="92"/>
    </row>
    <row r="64" spans="1:14" ht="21" customHeight="1" thickTop="1">
      <c r="A64" s="215"/>
      <c r="B64" s="215"/>
      <c r="E64" s="77"/>
      <c r="F64" s="15"/>
      <c r="G64" s="15"/>
      <c r="H64" s="22"/>
      <c r="I64" s="21"/>
      <c r="J64" s="22"/>
      <c r="K64" s="34"/>
      <c r="L64" s="22"/>
      <c r="M64" s="34"/>
      <c r="N64" s="22"/>
    </row>
    <row r="65" spans="1:14" ht="21" customHeight="1">
      <c r="A65" s="216" t="s">
        <v>177</v>
      </c>
      <c r="B65" s="216"/>
      <c r="E65" s="77">
        <v>33</v>
      </c>
      <c r="F65" s="77"/>
      <c r="G65" s="15"/>
      <c r="H65" s="20"/>
      <c r="I65" s="16"/>
      <c r="J65" s="20"/>
      <c r="L65" s="20"/>
      <c r="N65" s="20"/>
    </row>
    <row r="66" spans="1:14" ht="21" customHeight="1" thickBot="1">
      <c r="B66" s="17" t="s">
        <v>177</v>
      </c>
      <c r="E66" s="77"/>
      <c r="F66" s="3"/>
      <c r="G66" s="15"/>
      <c r="H66" s="80">
        <f>+H56/H68</f>
        <v>-1.9182552256327583E-2</v>
      </c>
      <c r="I66" s="87"/>
      <c r="J66" s="80">
        <f>+J56/J68</f>
        <v>2.1108740091086869E-3</v>
      </c>
      <c r="L66" s="80">
        <f>+L56/L68</f>
        <v>-3.0275084989564566E-2</v>
      </c>
      <c r="N66" s="80">
        <f>+N56/N68</f>
        <v>2.8834989998535818E-3</v>
      </c>
    </row>
    <row r="67" spans="1:14" ht="21" customHeight="1" thickTop="1">
      <c r="A67" s="17"/>
      <c r="B67" s="17"/>
      <c r="F67" s="15"/>
      <c r="G67" s="15"/>
      <c r="H67" s="22"/>
      <c r="I67" s="21"/>
      <c r="J67" s="26"/>
      <c r="K67" s="27"/>
      <c r="L67" s="26"/>
      <c r="M67" s="37"/>
      <c r="N67" s="26"/>
    </row>
    <row r="68" spans="1:14" ht="21" customHeight="1" thickBot="1">
      <c r="B68" s="17" t="s">
        <v>159</v>
      </c>
      <c r="E68" s="77"/>
      <c r="F68" s="15"/>
      <c r="G68" s="15"/>
      <c r="H68" s="36">
        <v>7176748441</v>
      </c>
      <c r="I68" s="17"/>
      <c r="J68" s="36">
        <v>6587350993</v>
      </c>
      <c r="K68" s="17"/>
      <c r="L68" s="36">
        <v>7176748441</v>
      </c>
      <c r="M68" s="17"/>
      <c r="N68" s="36">
        <v>6587350993</v>
      </c>
    </row>
    <row r="69" spans="1:14" ht="21" customHeight="1" thickTop="1">
      <c r="A69" s="216"/>
      <c r="B69" s="216"/>
      <c r="E69" s="77"/>
      <c r="F69" s="15"/>
      <c r="G69" s="15"/>
      <c r="H69" s="100"/>
      <c r="I69" s="17"/>
      <c r="J69" s="100"/>
      <c r="K69" s="17"/>
      <c r="L69" s="17"/>
      <c r="M69" s="17"/>
      <c r="N69" s="17"/>
    </row>
    <row r="70" spans="1:14" ht="21" customHeight="1">
      <c r="A70" s="17"/>
      <c r="B70" s="17"/>
      <c r="E70" s="77"/>
      <c r="F70" s="3"/>
      <c r="G70" s="15"/>
      <c r="H70" s="17"/>
      <c r="I70" s="17"/>
      <c r="J70" s="17"/>
      <c r="K70" s="17"/>
      <c r="L70" s="17"/>
      <c r="M70" s="17"/>
      <c r="N70" s="17"/>
    </row>
    <row r="71" spans="1:14" ht="21" customHeight="1">
      <c r="A71" s="17"/>
      <c r="B71" s="17"/>
      <c r="F71" s="15"/>
      <c r="G71" s="15"/>
      <c r="H71" s="181"/>
      <c r="I71" s="17"/>
      <c r="J71" s="17"/>
      <c r="K71" s="17"/>
      <c r="L71" s="17"/>
      <c r="M71" s="17"/>
      <c r="N71" s="17"/>
    </row>
    <row r="72" spans="1:14" ht="21" customHeight="1">
      <c r="A72" s="217"/>
      <c r="B72" s="217"/>
      <c r="E72" s="77"/>
      <c r="F72" s="15"/>
      <c r="G72" s="15"/>
      <c r="H72" s="17"/>
      <c r="I72" s="17"/>
      <c r="J72" s="17"/>
      <c r="K72" s="17"/>
      <c r="L72" s="17"/>
      <c r="M72" s="17"/>
      <c r="N72" s="17"/>
    </row>
    <row r="73" spans="1:14" ht="21" customHeight="1">
      <c r="B73" s="17"/>
      <c r="E73" s="77"/>
      <c r="F73" s="15"/>
      <c r="G73" s="15"/>
      <c r="H73" s="17"/>
      <c r="I73" s="17"/>
      <c r="J73" s="17"/>
      <c r="K73" s="17"/>
      <c r="L73" s="17"/>
      <c r="M73" s="17"/>
      <c r="N73" s="17"/>
    </row>
    <row r="74" spans="1:14" ht="21" customHeight="1">
      <c r="A74" s="17"/>
      <c r="B74" s="17"/>
      <c r="E74" s="77"/>
      <c r="F74" s="15"/>
      <c r="G74" s="15"/>
      <c r="H74" s="22"/>
      <c r="I74" s="21"/>
      <c r="J74" s="22"/>
      <c r="K74" s="34"/>
      <c r="L74" s="16"/>
      <c r="M74" s="16"/>
      <c r="N74" s="16"/>
    </row>
    <row r="75" spans="1:14" ht="21" customHeight="1">
      <c r="E75" s="77"/>
      <c r="F75" s="15"/>
      <c r="G75" s="15"/>
      <c r="H75" s="16"/>
      <c r="I75" s="16"/>
      <c r="J75" s="16"/>
      <c r="K75" s="16"/>
      <c r="L75" s="16"/>
      <c r="M75" s="16"/>
      <c r="N75" s="16"/>
    </row>
    <row r="76" spans="1:14">
      <c r="E76" s="77"/>
    </row>
  </sheetData>
  <mergeCells count="4">
    <mergeCell ref="H6:J6"/>
    <mergeCell ref="L6:N6"/>
    <mergeCell ref="H41:J41"/>
    <mergeCell ref="L41:N41"/>
  </mergeCells>
  <pageMargins left="0.70866141732283472" right="0.51181102362204722" top="0.70866141732283472" bottom="0.70866141732283472" header="0.31496062992125984" footer="0.31496062992125984"/>
  <pageSetup paperSize="9" scale="72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Y77"/>
  <sheetViews>
    <sheetView showGridLines="0" view="pageBreakPreview" topLeftCell="A18" zoomScaleNormal="70" zoomScaleSheetLayoutView="100" workbookViewId="0">
      <selection activeCell="D27" sqref="D27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4" width="8.5546875" style="38" customWidth="1"/>
    <col min="5" max="5" width="9.88671875" style="38" hidden="1" customWidth="1"/>
    <col min="6" max="6" width="1.88671875" style="38" customWidth="1"/>
    <col min="7" max="7" width="15.6640625" style="41" customWidth="1"/>
    <col min="8" max="8" width="1.44140625" style="41" customWidth="1"/>
    <col min="9" max="9" width="15.6640625" style="41" customWidth="1"/>
    <col min="10" max="10" width="1.5546875" style="41" customWidth="1"/>
    <col min="11" max="11" width="15.6640625" style="41" customWidth="1"/>
    <col min="12" max="12" width="1.44140625" style="41" customWidth="1"/>
    <col min="13" max="13" width="15.6640625" style="41" customWidth="1"/>
    <col min="14" max="14" width="1.21875" style="41" customWidth="1"/>
    <col min="15" max="15" width="19.5546875" style="41" customWidth="1"/>
    <col min="16" max="16" width="1.21875" style="42" customWidth="1"/>
    <col min="17" max="17" width="18.21875" style="42" customWidth="1"/>
    <col min="18" max="18" width="1.44140625" style="42" customWidth="1"/>
    <col min="19" max="19" width="16.77734375" style="42" customWidth="1"/>
    <col min="20" max="20" width="1.44140625" style="42" customWidth="1"/>
    <col min="21" max="21" width="16.77734375" style="42" customWidth="1"/>
    <col min="22" max="22" width="1.44140625" style="42" customWidth="1"/>
    <col min="23" max="23" width="16.77734375" style="42" customWidth="1"/>
    <col min="24" max="24" width="15.6640625" style="38" customWidth="1"/>
    <col min="25" max="16384" width="10.77734375" style="38"/>
  </cols>
  <sheetData>
    <row r="1" spans="1:25" ht="20.399999999999999">
      <c r="A1" s="43" t="s">
        <v>102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38"/>
      <c r="U1" s="31"/>
      <c r="V1" s="82"/>
      <c r="W1" s="185"/>
    </row>
    <row r="2" spans="1:25" ht="20.399999999999999">
      <c r="A2" s="43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38"/>
      <c r="U2" s="31"/>
      <c r="V2" s="82"/>
      <c r="W2" s="185"/>
    </row>
    <row r="3" spans="1:25" ht="20.399999999999999">
      <c r="A3" s="1" t="str">
        <f>+PL!A3</f>
        <v>สำหรับปีสิ้นสุดวันที่ 31 ธันวาคม 2566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38"/>
      <c r="U3" s="38"/>
      <c r="V3" s="38"/>
      <c r="W3" s="38"/>
    </row>
    <row r="4" spans="1:25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38"/>
      <c r="U4" s="38"/>
      <c r="V4" s="38"/>
      <c r="W4" s="38"/>
    </row>
    <row r="5" spans="1:25">
      <c r="A5" s="44"/>
      <c r="B5" s="44"/>
      <c r="C5" s="44"/>
      <c r="D5" s="44"/>
      <c r="E5" s="44"/>
      <c r="F5" s="44"/>
      <c r="G5" s="78"/>
      <c r="H5" s="78"/>
      <c r="I5" s="78"/>
      <c r="J5" s="78"/>
      <c r="K5" s="78"/>
      <c r="L5" s="78"/>
      <c r="M5" s="48"/>
      <c r="N5" s="48"/>
      <c r="O5" s="48"/>
      <c r="P5" s="48"/>
      <c r="Q5" s="52"/>
      <c r="R5" s="48"/>
      <c r="S5" s="52"/>
      <c r="T5" s="48"/>
      <c r="U5" s="52"/>
      <c r="V5" s="48"/>
      <c r="W5" s="52" t="str">
        <f>PL!N5</f>
        <v>(หน่วย: บาท)</v>
      </c>
    </row>
    <row r="6" spans="1:25">
      <c r="A6" s="44"/>
      <c r="B6" s="44"/>
      <c r="C6" s="44"/>
      <c r="D6" s="44"/>
      <c r="E6" s="44"/>
      <c r="F6" s="44"/>
      <c r="G6" s="228" t="s">
        <v>19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</row>
    <row r="7" spans="1:25">
      <c r="A7" s="44"/>
      <c r="B7" s="44"/>
      <c r="C7" s="44"/>
      <c r="D7" s="44"/>
      <c r="E7" s="44"/>
      <c r="F7" s="44"/>
      <c r="G7" s="228" t="s">
        <v>86</v>
      </c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38"/>
      <c r="U7" s="38"/>
      <c r="V7" s="38"/>
      <c r="W7" s="38"/>
    </row>
    <row r="8" spans="1:25">
      <c r="A8" s="44"/>
      <c r="B8" s="44"/>
      <c r="C8" s="44"/>
      <c r="D8" s="44"/>
      <c r="E8" s="44"/>
      <c r="F8" s="44"/>
      <c r="G8" s="54"/>
      <c r="H8" s="54"/>
      <c r="I8" s="54"/>
      <c r="J8" s="54"/>
      <c r="K8" s="229" t="s">
        <v>97</v>
      </c>
      <c r="L8" s="229"/>
      <c r="M8" s="229"/>
      <c r="N8" s="129"/>
      <c r="O8" s="230" t="s">
        <v>91</v>
      </c>
      <c r="P8" s="230"/>
      <c r="Q8" s="230"/>
      <c r="R8" s="54"/>
      <c r="S8" s="54"/>
      <c r="T8" s="38"/>
      <c r="U8" s="54"/>
      <c r="V8" s="38"/>
      <c r="W8" s="38"/>
    </row>
    <row r="9" spans="1:25">
      <c r="A9" s="44"/>
      <c r="B9" s="44"/>
      <c r="C9" s="44"/>
      <c r="D9" s="44"/>
      <c r="E9" s="44"/>
      <c r="F9" s="44"/>
      <c r="G9" s="54"/>
      <c r="H9" s="54"/>
      <c r="I9" s="54"/>
      <c r="J9" s="54"/>
      <c r="K9" s="54"/>
      <c r="L9" s="54"/>
      <c r="M9" s="54"/>
      <c r="N9" s="54"/>
      <c r="O9" s="54"/>
      <c r="P9" s="54"/>
      <c r="Q9" s="54" t="s">
        <v>206</v>
      </c>
      <c r="R9" s="54"/>
      <c r="S9" s="54"/>
      <c r="T9" s="38"/>
      <c r="U9" s="54"/>
      <c r="V9" s="38"/>
      <c r="W9" s="38"/>
    </row>
    <row r="10" spans="1:25">
      <c r="G10" s="54"/>
      <c r="H10" s="54"/>
      <c r="I10" s="54"/>
      <c r="J10" s="54"/>
      <c r="K10" s="191"/>
      <c r="L10" s="38"/>
      <c r="M10" s="38"/>
      <c r="N10" s="38"/>
      <c r="O10" s="191" t="s">
        <v>207</v>
      </c>
      <c r="P10" s="38"/>
      <c r="Q10" s="54" t="s">
        <v>167</v>
      </c>
      <c r="R10" s="38"/>
      <c r="S10" s="54" t="s">
        <v>81</v>
      </c>
      <c r="T10" s="54"/>
      <c r="U10" s="54" t="s">
        <v>128</v>
      </c>
      <c r="V10" s="54"/>
      <c r="W10" s="54"/>
    </row>
    <row r="11" spans="1:25">
      <c r="E11" s="214" t="s">
        <v>0</v>
      </c>
      <c r="G11" s="54" t="s">
        <v>40</v>
      </c>
      <c r="H11" s="54"/>
      <c r="I11" s="54" t="s">
        <v>41</v>
      </c>
      <c r="J11" s="54"/>
      <c r="K11" s="191" t="s">
        <v>89</v>
      </c>
      <c r="L11" s="54"/>
      <c r="M11" s="38"/>
      <c r="N11" s="54"/>
      <c r="O11" s="54" t="s">
        <v>164</v>
      </c>
      <c r="P11" s="54"/>
      <c r="Q11" s="54" t="s">
        <v>137</v>
      </c>
      <c r="R11" s="54"/>
      <c r="S11" s="54" t="s">
        <v>82</v>
      </c>
      <c r="T11" s="54"/>
      <c r="U11" s="54" t="s">
        <v>129</v>
      </c>
      <c r="V11" s="54"/>
      <c r="W11" s="54" t="s">
        <v>81</v>
      </c>
    </row>
    <row r="12" spans="1:25">
      <c r="D12" s="214" t="s">
        <v>0</v>
      </c>
      <c r="E12" s="191"/>
      <c r="G12" s="114" t="s">
        <v>42</v>
      </c>
      <c r="H12" s="54"/>
      <c r="I12" s="114" t="s">
        <v>43</v>
      </c>
      <c r="J12" s="54"/>
      <c r="K12" s="39" t="s">
        <v>90</v>
      </c>
      <c r="L12" s="54"/>
      <c r="M12" s="114" t="s">
        <v>44</v>
      </c>
      <c r="N12" s="54"/>
      <c r="O12" s="114" t="s">
        <v>165</v>
      </c>
      <c r="P12" s="54"/>
      <c r="Q12" s="114" t="s">
        <v>138</v>
      </c>
      <c r="R12" s="54"/>
      <c r="S12" s="114" t="s">
        <v>87</v>
      </c>
      <c r="T12" s="54"/>
      <c r="U12" s="114" t="s">
        <v>124</v>
      </c>
      <c r="V12" s="54"/>
      <c r="W12" s="114" t="s">
        <v>82</v>
      </c>
    </row>
    <row r="13" spans="1:25" ht="20.399999999999999">
      <c r="A13" s="43" t="s">
        <v>162</v>
      </c>
      <c r="G13" s="86">
        <v>326543580</v>
      </c>
      <c r="H13" s="112"/>
      <c r="I13" s="86">
        <v>904486803</v>
      </c>
      <c r="J13" s="112"/>
      <c r="K13" s="86">
        <v>5991811</v>
      </c>
      <c r="L13" s="112"/>
      <c r="M13" s="86">
        <v>200270963</v>
      </c>
      <c r="N13" s="86"/>
      <c r="O13" s="86">
        <v>0</v>
      </c>
      <c r="P13" s="86"/>
      <c r="Q13" s="86">
        <v>1539775</v>
      </c>
      <c r="R13" s="86"/>
      <c r="S13" s="86">
        <f>SUM(G13:Q13)</f>
        <v>1438832932</v>
      </c>
      <c r="T13" s="86"/>
      <c r="U13" s="86">
        <v>16265147</v>
      </c>
      <c r="V13" s="86"/>
      <c r="W13" s="86">
        <f>SUM(S13:U13)</f>
        <v>1455098079</v>
      </c>
      <c r="Y13" s="166"/>
    </row>
    <row r="14" spans="1:25" ht="20.399999999999999">
      <c r="A14" s="38" t="s">
        <v>169</v>
      </c>
      <c r="G14" s="86"/>
      <c r="H14" s="112"/>
      <c r="I14" s="86"/>
      <c r="J14" s="112"/>
      <c r="K14" s="86"/>
      <c r="L14" s="112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166"/>
    </row>
    <row r="15" spans="1:25" ht="20.399999999999999">
      <c r="A15" s="38" t="s">
        <v>170</v>
      </c>
      <c r="G15" s="42">
        <v>0</v>
      </c>
      <c r="H15" s="47"/>
      <c r="I15" s="42">
        <v>0</v>
      </c>
      <c r="J15" s="47"/>
      <c r="K15" s="42">
        <v>0</v>
      </c>
      <c r="L15" s="112"/>
      <c r="M15" s="42">
        <v>0</v>
      </c>
      <c r="N15" s="42"/>
      <c r="O15" s="42">
        <v>0</v>
      </c>
      <c r="Q15" s="42">
        <v>0</v>
      </c>
      <c r="S15" s="42">
        <f>SUM(G15:Q15)</f>
        <v>0</v>
      </c>
      <c r="T15" s="86"/>
      <c r="U15" s="42">
        <v>6050000</v>
      </c>
      <c r="V15" s="86"/>
      <c r="W15" s="42">
        <f>SUM(S15:U15)</f>
        <v>6050000</v>
      </c>
      <c r="X15" s="166"/>
    </row>
    <row r="16" spans="1:25" ht="22.5" customHeight="1">
      <c r="A16" s="38" t="s">
        <v>218</v>
      </c>
      <c r="D16" s="221" t="s">
        <v>240</v>
      </c>
      <c r="E16" s="46"/>
      <c r="F16" s="46"/>
      <c r="G16" s="42">
        <v>32293842</v>
      </c>
      <c r="H16" s="47"/>
      <c r="I16" s="42">
        <v>791459850</v>
      </c>
      <c r="J16" s="47"/>
      <c r="K16" s="42">
        <v>0</v>
      </c>
      <c r="L16" s="47"/>
      <c r="M16" s="42">
        <v>0</v>
      </c>
      <c r="N16" s="42"/>
      <c r="O16" s="42">
        <v>0</v>
      </c>
      <c r="Q16" s="42">
        <v>0</v>
      </c>
      <c r="R16" s="38"/>
      <c r="S16" s="42">
        <f>SUM(G16:Q16)</f>
        <v>823753692</v>
      </c>
      <c r="T16" s="86"/>
      <c r="U16" s="42">
        <v>0</v>
      </c>
      <c r="W16" s="42">
        <f>SUM(S16:U16)</f>
        <v>823753692</v>
      </c>
    </row>
    <row r="17" spans="1:24" ht="22.5" customHeight="1">
      <c r="A17" s="38" t="s">
        <v>208</v>
      </c>
      <c r="E17" s="46"/>
      <c r="F17" s="46"/>
      <c r="G17" s="42">
        <v>0</v>
      </c>
      <c r="H17" s="47"/>
      <c r="I17" s="42">
        <v>0</v>
      </c>
      <c r="J17" s="47"/>
      <c r="K17" s="42">
        <v>0</v>
      </c>
      <c r="L17" s="47"/>
      <c r="M17" s="42">
        <v>13905068</v>
      </c>
      <c r="N17" s="42"/>
      <c r="O17" s="42">
        <v>0</v>
      </c>
      <c r="Q17" s="42">
        <v>-421899464</v>
      </c>
      <c r="R17" s="38"/>
      <c r="S17" s="42">
        <f>SUM(G17:Q17)</f>
        <v>-407994396</v>
      </c>
      <c r="T17" s="86"/>
      <c r="U17" s="42">
        <v>-1896384</v>
      </c>
      <c r="W17" s="42">
        <f>SUM(S17:U17)</f>
        <v>-409890780</v>
      </c>
    </row>
    <row r="18" spans="1:24" ht="22.5" customHeight="1">
      <c r="A18" s="43" t="s">
        <v>210</v>
      </c>
      <c r="E18" s="46"/>
      <c r="F18" s="46"/>
      <c r="G18" s="192">
        <f>SUM(G13:G16)</f>
        <v>358837422</v>
      </c>
      <c r="H18" s="86"/>
      <c r="I18" s="192">
        <f>SUM(I13:I16)</f>
        <v>1695946653</v>
      </c>
      <c r="J18" s="86"/>
      <c r="K18" s="192">
        <f>SUM(K13:K16)</f>
        <v>5991811</v>
      </c>
      <c r="L18" s="86"/>
      <c r="M18" s="192">
        <f>SUM(M13:M17)</f>
        <v>214176031</v>
      </c>
      <c r="N18" s="86"/>
      <c r="O18" s="192">
        <f>SUM(O13:O17)</f>
        <v>0</v>
      </c>
      <c r="P18" s="86"/>
      <c r="Q18" s="192">
        <f>SUM(Q13:Q17)</f>
        <v>-420359689</v>
      </c>
      <c r="R18" s="86"/>
      <c r="S18" s="192">
        <f>SUM(S13:S17)</f>
        <v>1854592228</v>
      </c>
      <c r="T18" s="86"/>
      <c r="U18" s="192">
        <f>SUM(U13:U17)</f>
        <v>20418763</v>
      </c>
      <c r="V18" s="86"/>
      <c r="W18" s="192">
        <f>SUM(W13:W17)</f>
        <v>1875010991</v>
      </c>
      <c r="X18" s="116"/>
    </row>
    <row r="19" spans="1:24" ht="22.5" customHeight="1">
      <c r="A19" s="224" t="s">
        <v>208</v>
      </c>
      <c r="E19" s="46"/>
      <c r="F19" s="46"/>
      <c r="G19" s="42">
        <v>0</v>
      </c>
      <c r="H19" s="42"/>
      <c r="I19" s="42">
        <v>0</v>
      </c>
      <c r="J19" s="42"/>
      <c r="K19" s="42">
        <v>0</v>
      </c>
      <c r="L19" s="86"/>
      <c r="M19" s="42">
        <v>-137668352</v>
      </c>
      <c r="N19" s="42"/>
      <c r="O19" s="42">
        <v>278389</v>
      </c>
      <c r="Q19" s="42">
        <v>-261249179</v>
      </c>
      <c r="R19" s="86"/>
      <c r="S19" s="42">
        <f>SUM(G19:Q19)</f>
        <v>-398639142</v>
      </c>
      <c r="T19" s="86"/>
      <c r="U19" s="42">
        <v>-90674275</v>
      </c>
      <c r="V19" s="86"/>
      <c r="W19" s="42">
        <f>SUM(S19:U19)</f>
        <v>-489313417</v>
      </c>
      <c r="X19" s="116"/>
    </row>
    <row r="20" spans="1:24">
      <c r="A20" s="38" t="s">
        <v>242</v>
      </c>
      <c r="G20" s="42">
        <v>0</v>
      </c>
      <c r="H20" s="47"/>
      <c r="I20" s="42">
        <v>0</v>
      </c>
      <c r="J20" s="47"/>
      <c r="K20" s="42">
        <v>0</v>
      </c>
      <c r="L20" s="47"/>
      <c r="M20" s="42">
        <v>166855</v>
      </c>
      <c r="N20" s="42"/>
      <c r="O20" s="42">
        <v>-166855</v>
      </c>
      <c r="Q20" s="42">
        <v>0</v>
      </c>
      <c r="S20" s="42">
        <f>SUM(G20:Q20)</f>
        <v>0</v>
      </c>
      <c r="U20" s="42">
        <v>0</v>
      </c>
      <c r="W20" s="42">
        <f>SUM(S20:U20)</f>
        <v>0</v>
      </c>
      <c r="X20" s="222"/>
    </row>
    <row r="21" spans="1:24" ht="21" thickBot="1">
      <c r="A21" s="43" t="s">
        <v>209</v>
      </c>
      <c r="G21" s="179">
        <f>SUM(G18:G20)</f>
        <v>358837422</v>
      </c>
      <c r="H21" s="112"/>
      <c r="I21" s="179">
        <f>SUM(I18:I20)</f>
        <v>1695946653</v>
      </c>
      <c r="J21" s="112"/>
      <c r="K21" s="179">
        <f>SUM(K18:K20)</f>
        <v>5991811</v>
      </c>
      <c r="L21" s="112"/>
      <c r="M21" s="179">
        <f>SUM(M18:M20)</f>
        <v>76674534</v>
      </c>
      <c r="N21" s="86"/>
      <c r="O21" s="179">
        <f>SUM(O18:O20)</f>
        <v>111534</v>
      </c>
      <c r="P21" s="86"/>
      <c r="Q21" s="179">
        <f>SUM(Q18:Q20)</f>
        <v>-681608868</v>
      </c>
      <c r="R21" s="86"/>
      <c r="S21" s="179">
        <f>SUM(S18:S20)</f>
        <v>1455953086</v>
      </c>
      <c r="T21" s="86"/>
      <c r="U21" s="179">
        <f>SUM(U18:U20)</f>
        <v>-70255512</v>
      </c>
      <c r="V21" s="86"/>
      <c r="W21" s="179">
        <f>SUM(W18:W20)</f>
        <v>1385697574</v>
      </c>
      <c r="X21" s="186"/>
    </row>
    <row r="22" spans="1:24" ht="21" thickTop="1">
      <c r="A22" s="43"/>
      <c r="G22" s="86"/>
      <c r="H22" s="112"/>
      <c r="I22" s="86"/>
      <c r="J22" s="112"/>
      <c r="K22" s="86"/>
      <c r="L22" s="112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166"/>
    </row>
    <row r="23" spans="1:24" ht="22.5" customHeight="1">
      <c r="A23" s="43"/>
      <c r="E23" s="46"/>
      <c r="F23" s="46"/>
      <c r="G23" s="86"/>
      <c r="H23" s="112"/>
      <c r="I23" s="86"/>
      <c r="J23" s="112"/>
      <c r="K23" s="86"/>
      <c r="L23" s="112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</row>
    <row r="24" spans="1:24" ht="20.399999999999999">
      <c r="E24" s="43"/>
      <c r="F24" s="43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</row>
    <row r="25" spans="1:24" s="119" customFormat="1" ht="20.399999999999999">
      <c r="E25" s="120"/>
      <c r="F25" s="120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</row>
    <row r="26" spans="1:24" ht="20.399999999999999">
      <c r="E26" s="43"/>
      <c r="F26" s="43"/>
    </row>
    <row r="28" spans="1:24">
      <c r="P28" s="42">
        <v>0</v>
      </c>
    </row>
    <row r="29" spans="1:24">
      <c r="P29" s="42">
        <v>0</v>
      </c>
      <c r="Q29" s="41"/>
      <c r="S29" s="41"/>
      <c r="T29" s="41"/>
      <c r="U29" s="41"/>
      <c r="V29" s="41"/>
      <c r="W29" s="41"/>
    </row>
    <row r="30" spans="1:24">
      <c r="Q30" s="41"/>
      <c r="S30" s="41"/>
      <c r="T30" s="41"/>
      <c r="U30" s="41"/>
      <c r="V30" s="41"/>
      <c r="W30" s="41"/>
    </row>
    <row r="31" spans="1:24">
      <c r="P31" s="42">
        <v>0</v>
      </c>
    </row>
    <row r="32" spans="1:24">
      <c r="P32" s="42">
        <v>195</v>
      </c>
    </row>
    <row r="33" spans="16:18">
      <c r="P33" s="42">
        <v>15013</v>
      </c>
    </row>
    <row r="34" spans="16:18">
      <c r="P34" s="42">
        <v>20000</v>
      </c>
    </row>
    <row r="46" spans="16:18">
      <c r="P46" s="42">
        <v>20841</v>
      </c>
      <c r="R46" s="42">
        <v>16151</v>
      </c>
    </row>
    <row r="47" spans="16:18">
      <c r="P47" s="42">
        <v>57499</v>
      </c>
    </row>
    <row r="48" spans="16:18">
      <c r="P48" s="42">
        <v>0</v>
      </c>
    </row>
    <row r="50" spans="16:18">
      <c r="P50" s="42">
        <v>378</v>
      </c>
    </row>
    <row r="51" spans="16:18">
      <c r="P51" s="42">
        <v>310</v>
      </c>
    </row>
    <row r="53" spans="16:18">
      <c r="P53" s="42">
        <v>50000</v>
      </c>
      <c r="R53" s="42">
        <v>0</v>
      </c>
    </row>
    <row r="56" spans="16:18">
      <c r="P56" s="42">
        <v>0</v>
      </c>
    </row>
    <row r="57" spans="16:18">
      <c r="P57" s="42">
        <v>0</v>
      </c>
    </row>
    <row r="58" spans="16:18">
      <c r="P58" s="42">
        <v>312</v>
      </c>
    </row>
    <row r="60" spans="16:18">
      <c r="P60" s="42" t="s">
        <v>221</v>
      </c>
    </row>
    <row r="73" spans="16:16">
      <c r="P73" s="42">
        <v>453794</v>
      </c>
    </row>
    <row r="77" spans="16:16">
      <c r="P77" s="42">
        <v>326544</v>
      </c>
    </row>
  </sheetData>
  <mergeCells count="4">
    <mergeCell ref="G6:W6"/>
    <mergeCell ref="G7:S7"/>
    <mergeCell ref="K8:M8"/>
    <mergeCell ref="O8:Q8"/>
  </mergeCells>
  <printOptions gridLinesSet="0"/>
  <pageMargins left="0.70866141732283472" right="0.51181102362204722" top="0.70866141732283472" bottom="0.70866141732283472" header="0.31496062992125984" footer="0.31496062992125984"/>
  <pageSetup paperSize="9" scale="64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59"/>
  <sheetViews>
    <sheetView showGridLines="0" view="pageBreakPreview" topLeftCell="A10" zoomScaleNormal="85" zoomScaleSheetLayoutView="100" workbookViewId="0">
      <selection activeCell="P23" sqref="P23"/>
    </sheetView>
  </sheetViews>
  <sheetFormatPr defaultColWidth="10.77734375" defaultRowHeight="21" customHeight="1"/>
  <cols>
    <col min="1" max="2" width="13.5546875" style="38" customWidth="1"/>
    <col min="3" max="3" width="7.33203125" style="38" customWidth="1"/>
    <col min="4" max="4" width="8.5546875" style="38" customWidth="1"/>
    <col min="5" max="5" width="2.1093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21875" style="42" customWidth="1"/>
    <col min="14" max="14" width="17.77734375" style="42" customWidth="1"/>
    <col min="15" max="15" width="1.33203125" style="42" customWidth="1"/>
    <col min="16" max="16" width="19.77734375" style="42" customWidth="1"/>
    <col min="17" max="17" width="1.44140625" style="42" customWidth="1"/>
    <col min="18" max="18" width="21.44140625" style="42" customWidth="1"/>
    <col min="19" max="19" width="14.5546875" style="38" bestFit="1" customWidth="1"/>
    <col min="20" max="16384" width="10.77734375" style="38"/>
  </cols>
  <sheetData>
    <row r="1" spans="1:19" ht="21" customHeight="1">
      <c r="A1" s="43" t="s">
        <v>102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83"/>
      <c r="Q1" s="43"/>
      <c r="R1" s="185"/>
    </row>
    <row r="2" spans="1:19" ht="21" customHeight="1">
      <c r="A2" s="43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3"/>
      <c r="Q2" s="43"/>
      <c r="R2" s="185"/>
      <c r="S2" s="43"/>
    </row>
    <row r="3" spans="1:19" ht="21" customHeight="1">
      <c r="A3" s="1" t="str">
        <f>'conso '!A3</f>
        <v>สำหรับปีสิ้นสุดวันที่ 31 ธันวาคม 2566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78"/>
      <c r="G5" s="78"/>
      <c r="H5" s="78"/>
      <c r="I5" s="78"/>
      <c r="J5" s="78"/>
      <c r="K5" s="48"/>
      <c r="L5" s="48"/>
      <c r="M5" s="48"/>
      <c r="N5" s="48"/>
      <c r="O5" s="48"/>
      <c r="P5" s="52"/>
      <c r="Q5" s="48"/>
      <c r="R5" s="52" t="str">
        <f>'conso '!W5</f>
        <v>(หน่วย: บาท)</v>
      </c>
    </row>
    <row r="6" spans="1:19" ht="21" customHeight="1">
      <c r="A6" s="44"/>
      <c r="B6" s="44"/>
      <c r="C6" s="44"/>
      <c r="D6" s="44"/>
      <c r="E6" s="44"/>
      <c r="F6" s="231" t="s">
        <v>23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29" t="s">
        <v>97</v>
      </c>
      <c r="K7" s="229"/>
      <c r="L7" s="229"/>
      <c r="M7" s="54"/>
      <c r="N7" s="230" t="s">
        <v>91</v>
      </c>
      <c r="O7" s="230"/>
      <c r="P7" s="230"/>
      <c r="Q7" s="54"/>
      <c r="R7" s="54"/>
    </row>
    <row r="8" spans="1:19" ht="19.8">
      <c r="A8" s="44"/>
      <c r="B8" s="44"/>
      <c r="C8" s="44"/>
      <c r="D8" s="44"/>
      <c r="E8" s="54"/>
      <c r="F8" s="54"/>
      <c r="G8" s="54"/>
      <c r="H8" s="54"/>
      <c r="I8" s="54"/>
      <c r="J8" s="129"/>
      <c r="K8" s="129"/>
      <c r="L8" s="129"/>
      <c r="M8" s="54"/>
      <c r="N8" s="130"/>
      <c r="O8" s="130"/>
      <c r="P8" s="130" t="s">
        <v>206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29"/>
      <c r="K9" s="129"/>
      <c r="L9" s="129"/>
      <c r="M9" s="54"/>
      <c r="N9" s="54" t="s">
        <v>207</v>
      </c>
      <c r="O9" s="54"/>
      <c r="P9" s="130" t="s">
        <v>167</v>
      </c>
      <c r="Q9" s="54"/>
      <c r="R9" s="54"/>
    </row>
    <row r="10" spans="1:19" ht="21" customHeight="1">
      <c r="E10" s="54"/>
      <c r="F10" s="54" t="s">
        <v>40</v>
      </c>
      <c r="G10" s="54"/>
      <c r="H10" s="54" t="s">
        <v>41</v>
      </c>
      <c r="I10" s="54"/>
      <c r="J10" s="191" t="s">
        <v>89</v>
      </c>
      <c r="K10" s="54"/>
      <c r="L10" s="54"/>
      <c r="M10" s="54"/>
      <c r="N10" s="211" t="s">
        <v>164</v>
      </c>
      <c r="O10" s="54"/>
      <c r="P10" s="54" t="s">
        <v>137</v>
      </c>
      <c r="Q10" s="54"/>
      <c r="R10" s="54" t="s">
        <v>81</v>
      </c>
    </row>
    <row r="11" spans="1:19" ht="21" customHeight="1">
      <c r="D11" s="212" t="s">
        <v>0</v>
      </c>
      <c r="E11" s="54"/>
      <c r="F11" s="114" t="s">
        <v>42</v>
      </c>
      <c r="G11" s="54"/>
      <c r="H11" s="114" t="s">
        <v>43</v>
      </c>
      <c r="I11" s="54"/>
      <c r="J11" s="39" t="s">
        <v>90</v>
      </c>
      <c r="K11" s="54"/>
      <c r="L11" s="114" t="s">
        <v>44</v>
      </c>
      <c r="M11" s="54"/>
      <c r="N11" s="213" t="s">
        <v>165</v>
      </c>
      <c r="O11" s="54"/>
      <c r="P11" s="114" t="s">
        <v>138</v>
      </c>
      <c r="Q11" s="54"/>
      <c r="R11" s="114" t="s">
        <v>82</v>
      </c>
    </row>
    <row r="12" spans="1:19" ht="21" customHeight="1">
      <c r="A12" s="43" t="s">
        <v>162</v>
      </c>
      <c r="B12" s="43"/>
      <c r="C12" s="43"/>
      <c r="D12" s="191"/>
      <c r="E12" s="54"/>
      <c r="F12" s="86">
        <v>326543580</v>
      </c>
      <c r="G12" s="112"/>
      <c r="H12" s="86">
        <v>904486803</v>
      </c>
      <c r="I12" s="112"/>
      <c r="J12" s="86">
        <v>5991811</v>
      </c>
      <c r="K12" s="86"/>
      <c r="L12" s="86">
        <v>220093218</v>
      </c>
      <c r="M12" s="86"/>
      <c r="N12" s="86">
        <v>0</v>
      </c>
      <c r="O12" s="86"/>
      <c r="P12" s="86">
        <v>1539775</v>
      </c>
      <c r="Q12" s="86"/>
      <c r="R12" s="86">
        <f>SUM(F12:P12)</f>
        <v>1458655187</v>
      </c>
      <c r="S12" s="141"/>
    </row>
    <row r="13" spans="1:19" ht="21" customHeight="1">
      <c r="A13" s="38" t="s">
        <v>218</v>
      </c>
      <c r="D13" s="221" t="s">
        <v>240</v>
      </c>
      <c r="E13" s="54"/>
      <c r="F13" s="189">
        <v>32293842</v>
      </c>
      <c r="G13" s="47"/>
      <c r="H13" s="189">
        <v>791459850</v>
      </c>
      <c r="I13" s="47"/>
      <c r="J13" s="189">
        <v>0</v>
      </c>
      <c r="L13" s="42">
        <v>0</v>
      </c>
      <c r="N13" s="42">
        <v>0</v>
      </c>
      <c r="P13" s="42">
        <v>0</v>
      </c>
      <c r="R13" s="42">
        <f>SUM(F13:P13)</f>
        <v>823753692</v>
      </c>
    </row>
    <row r="14" spans="1:19" ht="21" customHeight="1">
      <c r="A14" s="38" t="s">
        <v>219</v>
      </c>
      <c r="E14" s="54"/>
      <c r="F14" s="189">
        <v>0</v>
      </c>
      <c r="G14" s="47"/>
      <c r="H14" s="189">
        <v>0</v>
      </c>
      <c r="I14" s="47"/>
      <c r="J14" s="189">
        <v>0</v>
      </c>
      <c r="L14" s="42">
        <v>18994620</v>
      </c>
      <c r="N14" s="42">
        <v>0</v>
      </c>
      <c r="P14" s="42">
        <v>-421899464</v>
      </c>
      <c r="R14" s="42">
        <f>SUM(F14:P14)</f>
        <v>-402904844</v>
      </c>
    </row>
    <row r="15" spans="1:19" ht="21" customHeight="1">
      <c r="A15" s="43" t="s">
        <v>210</v>
      </c>
      <c r="B15" s="43"/>
      <c r="C15" s="43"/>
      <c r="E15" s="54"/>
      <c r="F15" s="192">
        <f>SUM(F12:F14)</f>
        <v>358837422</v>
      </c>
      <c r="G15" s="112"/>
      <c r="H15" s="192">
        <f>SUM(H12:H14)</f>
        <v>1695946653</v>
      </c>
      <c r="I15" s="112"/>
      <c r="J15" s="192">
        <f>SUM(J12:J14)</f>
        <v>5991811</v>
      </c>
      <c r="K15" s="86"/>
      <c r="L15" s="192">
        <f>SUM(L12:L14)</f>
        <v>239087838</v>
      </c>
      <c r="M15" s="86"/>
      <c r="N15" s="192">
        <f>SUM(N12:N14)</f>
        <v>0</v>
      </c>
      <c r="O15" s="86"/>
      <c r="P15" s="192">
        <f>SUM(P12:P14)</f>
        <v>-420359689</v>
      </c>
      <c r="Q15" s="86"/>
      <c r="R15" s="192">
        <f>SUM(R12:R14)</f>
        <v>1879504035</v>
      </c>
      <c r="S15" s="127"/>
    </row>
    <row r="16" spans="1:19" ht="21" customHeight="1">
      <c r="A16" s="224" t="s">
        <v>208</v>
      </c>
      <c r="E16" s="47"/>
      <c r="F16" s="189">
        <v>0</v>
      </c>
      <c r="G16" s="47"/>
      <c r="H16" s="189">
        <v>0</v>
      </c>
      <c r="I16" s="47"/>
      <c r="J16" s="189">
        <v>0</v>
      </c>
      <c r="L16" s="42">
        <v>-217276669</v>
      </c>
      <c r="N16" s="42">
        <v>278389</v>
      </c>
      <c r="P16" s="42">
        <v>-261249179</v>
      </c>
      <c r="R16" s="42">
        <f>SUM(F16:Q16)</f>
        <v>-478247459</v>
      </c>
    </row>
    <row r="17" spans="1:19" ht="21" customHeight="1">
      <c r="A17" s="38" t="s">
        <v>242</v>
      </c>
      <c r="E17" s="47"/>
      <c r="F17" s="189">
        <v>0</v>
      </c>
      <c r="G17" s="47"/>
      <c r="H17" s="189">
        <v>0</v>
      </c>
      <c r="I17" s="47"/>
      <c r="J17" s="189">
        <v>0</v>
      </c>
      <c r="L17" s="42">
        <v>166855</v>
      </c>
      <c r="N17" s="42">
        <v>-166855</v>
      </c>
      <c r="P17" s="42">
        <v>0</v>
      </c>
      <c r="R17" s="42">
        <f>SUM(F17:Q17)</f>
        <v>0</v>
      </c>
    </row>
    <row r="18" spans="1:19" ht="21" customHeight="1" thickBot="1">
      <c r="A18" s="43" t="s">
        <v>209</v>
      </c>
      <c r="B18" s="43"/>
      <c r="C18" s="43"/>
      <c r="E18" s="47"/>
      <c r="F18" s="179">
        <f>SUM(F15:F16)</f>
        <v>358837422</v>
      </c>
      <c r="G18" s="112"/>
      <c r="H18" s="179">
        <f>SUM(H15:H16)</f>
        <v>1695946653</v>
      </c>
      <c r="I18" s="112"/>
      <c r="J18" s="179">
        <f>SUM(J15:J16)</f>
        <v>5991811</v>
      </c>
      <c r="K18" s="86"/>
      <c r="L18" s="179">
        <f>SUM(L15:L17)</f>
        <v>21978024</v>
      </c>
      <c r="M18" s="86"/>
      <c r="N18" s="179">
        <f>SUM(N15:N17)</f>
        <v>111534</v>
      </c>
      <c r="O18" s="86"/>
      <c r="P18" s="179">
        <f>SUM(P15:P17)</f>
        <v>-681608868</v>
      </c>
      <c r="Q18" s="86"/>
      <c r="R18" s="179">
        <f>SUM(R15:R17)</f>
        <v>1401256576</v>
      </c>
      <c r="S18" s="116"/>
    </row>
    <row r="19" spans="1:19" ht="21" customHeight="1" thickTop="1">
      <c r="A19" s="43"/>
      <c r="B19" s="43"/>
      <c r="C19" s="43"/>
      <c r="E19" s="47"/>
      <c r="F19" s="86"/>
      <c r="G19" s="112"/>
      <c r="H19" s="86"/>
      <c r="I19" s="112"/>
      <c r="J19" s="86"/>
      <c r="K19" s="86"/>
      <c r="L19" s="86"/>
      <c r="M19" s="86"/>
      <c r="N19" s="86"/>
      <c r="O19" s="86"/>
      <c r="P19" s="86"/>
      <c r="Q19" s="86"/>
      <c r="R19" s="86"/>
    </row>
    <row r="20" spans="1:19" ht="21" customHeight="1">
      <c r="A20" s="40"/>
      <c r="B20" s="40"/>
      <c r="C20" s="40"/>
      <c r="F20" s="42"/>
    </row>
    <row r="21" spans="1:19" s="146" customFormat="1" ht="21" customHeight="1">
      <c r="A21" s="145"/>
      <c r="B21" s="145"/>
      <c r="C21" s="145"/>
      <c r="D21" s="38"/>
      <c r="E21" s="145"/>
      <c r="F21" s="147"/>
      <c r="G21" s="147"/>
      <c r="H21" s="147"/>
      <c r="I21" s="147"/>
      <c r="J21" s="147"/>
      <c r="K21" s="147"/>
      <c r="L21" s="225"/>
      <c r="M21" s="147"/>
      <c r="N21" s="147"/>
      <c r="O21" s="147"/>
      <c r="P21" s="147"/>
      <c r="Q21" s="147"/>
      <c r="R21" s="147"/>
    </row>
    <row r="22" spans="1:19" s="146" customFormat="1" ht="21" customHeight="1">
      <c r="A22" s="145"/>
      <c r="B22" s="145"/>
      <c r="C22" s="145"/>
      <c r="D22" s="38"/>
      <c r="E22" s="145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</row>
    <row r="23" spans="1:19" s="146" customFormat="1" ht="21" customHeight="1">
      <c r="A23" s="145"/>
      <c r="B23" s="145"/>
      <c r="C23" s="145"/>
      <c r="D23" s="38"/>
      <c r="E23" s="145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</row>
    <row r="24" spans="1:19" s="146" customFormat="1" ht="21" customHeight="1">
      <c r="A24" s="145"/>
      <c r="B24" s="145"/>
      <c r="C24" s="145"/>
      <c r="D24" s="38"/>
      <c r="E24" s="145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</row>
    <row r="25" spans="1:19" s="146" customFormat="1" ht="21" customHeight="1">
      <c r="A25" s="145"/>
      <c r="B25" s="145"/>
      <c r="C25" s="145"/>
      <c r="D25" s="38"/>
      <c r="E25" s="145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</row>
    <row r="26" spans="1:19" ht="21" customHeight="1">
      <c r="A26" s="40"/>
      <c r="B26" s="40"/>
      <c r="C26" s="40"/>
      <c r="D26" s="119"/>
      <c r="F26" s="42"/>
    </row>
    <row r="27" spans="1:19" ht="21" customHeight="1">
      <c r="A27" s="40"/>
      <c r="B27" s="40"/>
      <c r="C27" s="40"/>
      <c r="F27" s="42"/>
      <c r="M27" s="42">
        <v>0</v>
      </c>
    </row>
    <row r="28" spans="1:19" ht="21" customHeight="1">
      <c r="A28" s="40"/>
      <c r="B28" s="40"/>
      <c r="C28" s="40"/>
      <c r="F28" s="42"/>
      <c r="M28" s="42">
        <v>0</v>
      </c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  <c r="M30" s="42">
        <v>0</v>
      </c>
    </row>
    <row r="31" spans="1:19" ht="21" customHeight="1">
      <c r="A31" s="40"/>
      <c r="B31" s="40"/>
      <c r="C31" s="40"/>
      <c r="F31" s="42"/>
      <c r="M31" s="42">
        <v>195</v>
      </c>
    </row>
    <row r="32" spans="1:19" ht="21" customHeight="1">
      <c r="A32" s="40"/>
      <c r="B32" s="40"/>
      <c r="C32" s="40"/>
      <c r="F32" s="42"/>
      <c r="M32" s="42">
        <v>15013</v>
      </c>
    </row>
    <row r="33" spans="1:17" ht="21" customHeight="1">
      <c r="A33" s="40"/>
      <c r="B33" s="40"/>
      <c r="C33" s="40"/>
      <c r="F33" s="42"/>
      <c r="M33" s="42">
        <v>20000</v>
      </c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  <c r="M45" s="42">
        <v>20841</v>
      </c>
      <c r="Q45" s="42">
        <v>16151</v>
      </c>
    </row>
    <row r="46" spans="1:17" ht="21" customHeight="1">
      <c r="A46" s="40"/>
      <c r="B46" s="40"/>
      <c r="C46" s="40"/>
      <c r="F46" s="42"/>
      <c r="M46" s="42">
        <v>57499</v>
      </c>
    </row>
    <row r="47" spans="1:17" ht="21" customHeight="1">
      <c r="A47" s="40"/>
      <c r="B47" s="40"/>
      <c r="C47" s="40"/>
      <c r="F47" s="42"/>
      <c r="M47" s="42">
        <v>0</v>
      </c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  <c r="M49" s="42">
        <v>378</v>
      </c>
    </row>
    <row r="50" spans="1:17" ht="21" customHeight="1">
      <c r="A50" s="40"/>
      <c r="B50" s="40"/>
      <c r="C50" s="40"/>
      <c r="F50" s="42"/>
      <c r="M50" s="42">
        <v>310</v>
      </c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  <c r="M52" s="42">
        <v>50000</v>
      </c>
      <c r="Q52" s="42">
        <v>0</v>
      </c>
    </row>
    <row r="53" spans="1:17" ht="21" customHeight="1">
      <c r="A53" s="40"/>
      <c r="B53" s="40"/>
      <c r="C53" s="40"/>
      <c r="F53" s="42"/>
    </row>
    <row r="54" spans="1:17" ht="21" customHeight="1">
      <c r="A54" s="40"/>
      <c r="B54" s="40"/>
      <c r="C54" s="40"/>
      <c r="F54" s="42"/>
    </row>
    <row r="55" spans="1:17" ht="21" customHeight="1">
      <c r="A55" s="40"/>
      <c r="B55" s="40"/>
      <c r="C55" s="40"/>
      <c r="F55" s="42"/>
      <c r="M55" s="42">
        <v>0</v>
      </c>
    </row>
    <row r="56" spans="1:17" ht="21" customHeight="1">
      <c r="A56" s="40"/>
      <c r="B56" s="40"/>
      <c r="C56" s="40"/>
      <c r="F56" s="42"/>
      <c r="M56" s="42">
        <v>0</v>
      </c>
    </row>
    <row r="57" spans="1:17" ht="21" customHeight="1">
      <c r="A57" s="40"/>
      <c r="B57" s="40"/>
      <c r="C57" s="40"/>
      <c r="F57" s="42"/>
      <c r="M57" s="42">
        <v>312</v>
      </c>
    </row>
    <row r="58" spans="1:17" ht="21" customHeight="1">
      <c r="F58" s="42"/>
    </row>
    <row r="59" spans="1:17" ht="21" customHeight="1">
      <c r="A59" s="40"/>
      <c r="B59" s="40"/>
      <c r="C59" s="40"/>
      <c r="F59" s="42"/>
    </row>
    <row r="60" spans="1:17" ht="21" customHeight="1">
      <c r="A60" s="40"/>
      <c r="B60" s="40"/>
      <c r="C60" s="40"/>
      <c r="F60" s="42"/>
    </row>
    <row r="61" spans="1:17" ht="21" customHeight="1">
      <c r="A61" s="40"/>
      <c r="B61" s="40"/>
      <c r="C61" s="40"/>
      <c r="F61" s="42"/>
    </row>
    <row r="62" spans="1:17" ht="21" customHeight="1">
      <c r="A62" s="40"/>
      <c r="B62" s="40"/>
      <c r="C62" s="40"/>
      <c r="F62" s="42"/>
      <c r="P62" s="42" t="s">
        <v>221</v>
      </c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13" ht="21" customHeight="1">
      <c r="A65" s="40"/>
      <c r="B65" s="40"/>
      <c r="C65" s="40"/>
      <c r="F65" s="42"/>
    </row>
    <row r="66" spans="1:13" ht="21" customHeight="1">
      <c r="A66" s="40"/>
      <c r="B66" s="40"/>
      <c r="C66" s="40"/>
      <c r="F66" s="42"/>
    </row>
    <row r="67" spans="1:13" ht="21" customHeight="1">
      <c r="A67" s="40"/>
      <c r="B67" s="40"/>
      <c r="C67" s="40"/>
      <c r="F67" s="42"/>
    </row>
    <row r="68" spans="1:13" ht="21" customHeight="1">
      <c r="A68" s="40"/>
      <c r="B68" s="40"/>
      <c r="C68" s="40"/>
      <c r="F68" s="42"/>
    </row>
    <row r="69" spans="1:13" ht="21" customHeight="1">
      <c r="A69" s="40"/>
      <c r="B69" s="40"/>
      <c r="C69" s="40"/>
      <c r="F69" s="42"/>
    </row>
    <row r="70" spans="1:13" ht="21" customHeight="1">
      <c r="A70" s="40"/>
      <c r="B70" s="40"/>
      <c r="C70" s="40"/>
      <c r="F70" s="42"/>
    </row>
    <row r="71" spans="1:13" ht="21" customHeight="1">
      <c r="A71" s="40"/>
      <c r="B71" s="40"/>
      <c r="C71" s="40"/>
      <c r="F71" s="42"/>
    </row>
    <row r="72" spans="1:13" ht="21" customHeight="1">
      <c r="A72" s="40"/>
      <c r="B72" s="40"/>
      <c r="C72" s="40"/>
      <c r="F72" s="42"/>
      <c r="M72" s="42">
        <v>453794</v>
      </c>
    </row>
    <row r="73" spans="1:13" ht="21" customHeight="1">
      <c r="A73" s="40"/>
      <c r="B73" s="40"/>
      <c r="C73" s="40"/>
      <c r="F73" s="42"/>
    </row>
    <row r="74" spans="1:13" ht="21" customHeight="1">
      <c r="A74" s="40"/>
      <c r="B74" s="40"/>
      <c r="C74" s="40"/>
      <c r="F74" s="42"/>
    </row>
    <row r="75" spans="1:13" ht="21" customHeight="1">
      <c r="A75" s="40"/>
      <c r="B75" s="40"/>
      <c r="C75" s="40"/>
      <c r="F75" s="42"/>
    </row>
    <row r="76" spans="1:13" ht="21" customHeight="1">
      <c r="A76" s="40"/>
      <c r="B76" s="40"/>
      <c r="C76" s="40"/>
      <c r="F76" s="42"/>
      <c r="M76" s="42">
        <v>326544</v>
      </c>
    </row>
    <row r="77" spans="1:13" ht="21" customHeight="1">
      <c r="A77" s="40"/>
      <c r="B77" s="40"/>
      <c r="C77" s="40"/>
      <c r="F77" s="42"/>
    </row>
    <row r="78" spans="1:13" ht="21" customHeight="1">
      <c r="A78" s="40"/>
      <c r="B78" s="40"/>
      <c r="C78" s="40"/>
      <c r="F78" s="42"/>
    </row>
    <row r="79" spans="1:13" ht="21" customHeight="1">
      <c r="A79" s="40"/>
      <c r="B79" s="40"/>
      <c r="C79" s="40"/>
      <c r="F79" s="42"/>
    </row>
    <row r="80" spans="1:13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s="42" customFormat="1" ht="21" customHeight="1">
      <c r="A580" s="40"/>
      <c r="B580" s="40"/>
      <c r="C580" s="40"/>
      <c r="D580" s="38"/>
      <c r="E580" s="41"/>
      <c r="G580" s="41"/>
      <c r="H580" s="41"/>
      <c r="I580" s="41"/>
      <c r="J580" s="41"/>
    </row>
    <row r="581" spans="1:10" s="42" customFormat="1" ht="21" customHeight="1">
      <c r="A581" s="40"/>
      <c r="B581" s="40"/>
      <c r="C581" s="40"/>
      <c r="D581" s="38"/>
      <c r="E581" s="41"/>
      <c r="G581" s="41"/>
      <c r="H581" s="41"/>
      <c r="I581" s="41"/>
      <c r="J581" s="41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38" t="s">
        <v>5</v>
      </c>
      <c r="B586" s="38"/>
      <c r="C586" s="38"/>
      <c r="D586" s="38"/>
      <c r="E586" s="45"/>
      <c r="F586" s="45"/>
      <c r="G586" s="45"/>
      <c r="H586" s="45"/>
      <c r="I586" s="45"/>
      <c r="J586" s="45"/>
    </row>
    <row r="587" spans="1:10" s="42" customFormat="1" ht="21" customHeight="1">
      <c r="A587" s="44" t="s">
        <v>46</v>
      </c>
      <c r="B587" s="44"/>
      <c r="C587" s="44"/>
      <c r="D587" s="38"/>
      <c r="E587" s="45"/>
      <c r="F587" s="45"/>
      <c r="G587" s="45"/>
      <c r="H587" s="45"/>
      <c r="I587" s="45"/>
      <c r="J587" s="45"/>
    </row>
    <row r="588" spans="1:10" ht="21" customHeight="1">
      <c r="A588" s="44" t="s">
        <v>6</v>
      </c>
      <c r="B588" s="44"/>
      <c r="C588" s="44"/>
      <c r="E588" s="45"/>
      <c r="F588" s="45"/>
      <c r="G588" s="45"/>
      <c r="H588" s="45"/>
      <c r="I588" s="45"/>
      <c r="J588" s="45"/>
    </row>
    <row r="589" spans="1:10" ht="21" customHeight="1">
      <c r="A589" s="44" t="s">
        <v>47</v>
      </c>
      <c r="B589" s="44"/>
      <c r="C589" s="44"/>
      <c r="E589" s="45"/>
      <c r="F589" s="45"/>
      <c r="G589" s="45"/>
      <c r="H589" s="45"/>
      <c r="I589" s="45"/>
      <c r="J589" s="45"/>
    </row>
    <row r="590" spans="1:10" ht="21" customHeight="1">
      <c r="A590" s="44"/>
      <c r="B590" s="44"/>
      <c r="C590" s="44"/>
      <c r="E590" s="45"/>
      <c r="F590" s="45"/>
      <c r="G590" s="45"/>
      <c r="H590" s="45"/>
      <c r="I590" s="45"/>
      <c r="J590" s="45"/>
    </row>
    <row r="591" spans="1:10" ht="21" customHeight="1">
      <c r="E591" s="54"/>
      <c r="F591" s="131">
        <v>2544</v>
      </c>
      <c r="G591" s="54"/>
      <c r="H591" s="54"/>
      <c r="I591" s="54"/>
      <c r="J591" s="54"/>
    </row>
    <row r="592" spans="1:10" ht="21" customHeight="1">
      <c r="A592" s="50" t="s">
        <v>48</v>
      </c>
      <c r="B592" s="50"/>
      <c r="C592" s="50"/>
      <c r="E592" s="47"/>
      <c r="F592" s="132"/>
      <c r="G592" s="47"/>
      <c r="H592" s="47"/>
      <c r="I592" s="47"/>
      <c r="J592" s="47"/>
    </row>
    <row r="593" spans="1:10" ht="21" customHeight="1">
      <c r="A593" s="38" t="s">
        <v>7</v>
      </c>
      <c r="E593" s="51"/>
      <c r="F593" s="132"/>
      <c r="G593" s="51"/>
      <c r="H593" s="51"/>
      <c r="I593" s="51"/>
      <c r="J593" s="51"/>
    </row>
    <row r="594" spans="1:10" ht="21" customHeight="1">
      <c r="A594" s="38" t="s">
        <v>49</v>
      </c>
      <c r="E594" s="51"/>
      <c r="F594" s="132"/>
      <c r="G594" s="51"/>
      <c r="H594" s="51"/>
      <c r="I594" s="51"/>
      <c r="J594" s="51"/>
    </row>
    <row r="595" spans="1:10" ht="21" customHeight="1">
      <c r="A595" s="38" t="s">
        <v>50</v>
      </c>
      <c r="E595" s="51"/>
      <c r="F595" s="132"/>
      <c r="G595" s="51"/>
      <c r="H595" s="51"/>
      <c r="I595" s="51"/>
      <c r="J595" s="51"/>
    </row>
    <row r="596" spans="1:10" ht="21" customHeight="1">
      <c r="A596" s="38" t="s">
        <v>51</v>
      </c>
      <c r="E596" s="51"/>
      <c r="F596" s="132"/>
      <c r="G596" s="51"/>
      <c r="H596" s="51"/>
      <c r="I596" s="51"/>
      <c r="J596" s="51"/>
    </row>
    <row r="597" spans="1:10" ht="21" customHeight="1">
      <c r="A597" s="38" t="s">
        <v>52</v>
      </c>
      <c r="E597" s="51"/>
      <c r="F597" s="132"/>
      <c r="G597" s="51"/>
      <c r="H597" s="51"/>
      <c r="I597" s="51"/>
      <c r="J597" s="51"/>
    </row>
    <row r="598" spans="1:10" ht="21" customHeight="1">
      <c r="A598" s="38" t="s">
        <v>53</v>
      </c>
      <c r="E598" s="51"/>
      <c r="F598" s="114"/>
      <c r="G598" s="51"/>
      <c r="H598" s="51"/>
      <c r="I598" s="51"/>
      <c r="J598" s="51"/>
    </row>
    <row r="599" spans="1:10" ht="21" customHeight="1">
      <c r="A599" s="38" t="s">
        <v>8</v>
      </c>
      <c r="E599" s="51"/>
      <c r="F599" s="42">
        <f>SUM(F594:F598)</f>
        <v>0</v>
      </c>
      <c r="G599" s="51"/>
      <c r="H599" s="51"/>
      <c r="I599" s="51"/>
      <c r="J599" s="51"/>
    </row>
    <row r="600" spans="1:10" ht="21" customHeight="1">
      <c r="A600" s="38" t="s">
        <v>54</v>
      </c>
      <c r="E600" s="51"/>
      <c r="F600" s="48"/>
      <c r="G600" s="51"/>
      <c r="H600" s="51"/>
      <c r="I600" s="51"/>
      <c r="J600" s="51"/>
    </row>
    <row r="601" spans="1:10" ht="21" customHeight="1">
      <c r="A601" s="38" t="s">
        <v>9</v>
      </c>
      <c r="E601" s="51"/>
      <c r="F601" s="48">
        <f>SUM(F599:F600)</f>
        <v>0</v>
      </c>
      <c r="G601" s="51"/>
      <c r="H601" s="51"/>
      <c r="I601" s="51"/>
      <c r="J601" s="51"/>
    </row>
    <row r="602" spans="1:10" ht="21" customHeight="1">
      <c r="A602" s="50" t="s">
        <v>10</v>
      </c>
      <c r="B602" s="50"/>
      <c r="C602" s="50"/>
      <c r="E602" s="47"/>
      <c r="F602" s="132"/>
      <c r="G602" s="47"/>
      <c r="H602" s="47"/>
      <c r="I602" s="47"/>
      <c r="J602" s="47"/>
    </row>
    <row r="603" spans="1:10" ht="21" customHeight="1">
      <c r="A603" s="49" t="s">
        <v>55</v>
      </c>
      <c r="B603" s="49"/>
      <c r="C603" s="49"/>
      <c r="E603" s="47"/>
      <c r="F603" s="132"/>
      <c r="G603" s="47"/>
      <c r="H603" s="47"/>
      <c r="I603" s="47"/>
      <c r="J603" s="47"/>
    </row>
    <row r="604" spans="1:10" ht="21" customHeight="1">
      <c r="A604" s="49" t="s">
        <v>56</v>
      </c>
      <c r="B604" s="49"/>
      <c r="C604" s="49"/>
      <c r="E604" s="47"/>
      <c r="F604" s="132"/>
      <c r="G604" s="47"/>
      <c r="H604" s="47"/>
      <c r="I604" s="47"/>
      <c r="J604" s="47"/>
    </row>
    <row r="605" spans="1:10" ht="21" customHeight="1">
      <c r="A605" s="49" t="s">
        <v>57</v>
      </c>
      <c r="B605" s="49"/>
      <c r="C605" s="49"/>
      <c r="E605" s="47"/>
      <c r="F605" s="132"/>
      <c r="G605" s="47"/>
      <c r="H605" s="47"/>
      <c r="I605" s="47"/>
      <c r="J605" s="47"/>
    </row>
    <row r="606" spans="1:10" ht="21" customHeight="1">
      <c r="A606" s="49" t="s">
        <v>58</v>
      </c>
      <c r="B606" s="49"/>
      <c r="C606" s="49"/>
      <c r="E606" s="47"/>
      <c r="F606" s="132"/>
      <c r="G606" s="47"/>
      <c r="H606" s="47"/>
      <c r="I606" s="47"/>
      <c r="J606" s="47"/>
    </row>
    <row r="607" spans="1:10" ht="21" customHeight="1">
      <c r="A607" s="49" t="s">
        <v>59</v>
      </c>
      <c r="B607" s="49"/>
      <c r="C607" s="49"/>
      <c r="E607" s="47"/>
      <c r="F607" s="132"/>
      <c r="G607" s="47"/>
      <c r="H607" s="47"/>
      <c r="I607" s="47"/>
      <c r="J607" s="47"/>
    </row>
    <row r="608" spans="1:10" ht="21" customHeight="1">
      <c r="A608" s="49" t="s">
        <v>60</v>
      </c>
      <c r="B608" s="49"/>
      <c r="C608" s="49"/>
      <c r="E608" s="47"/>
      <c r="F608" s="52"/>
      <c r="G608" s="47"/>
      <c r="H608" s="47"/>
      <c r="I608" s="47"/>
      <c r="J608" s="47"/>
    </row>
    <row r="609" spans="1:10" ht="21" customHeight="1">
      <c r="A609" s="50" t="s">
        <v>15</v>
      </c>
      <c r="B609" s="50"/>
      <c r="C609" s="50"/>
      <c r="E609" s="51"/>
      <c r="F609" s="48">
        <f>SUM(F605:F608)</f>
        <v>0</v>
      </c>
      <c r="G609" s="51"/>
      <c r="H609" s="51"/>
      <c r="I609" s="51"/>
      <c r="J609" s="51"/>
    </row>
    <row r="610" spans="1:10" ht="21" customHeight="1" thickBot="1">
      <c r="A610" s="50" t="s">
        <v>11</v>
      </c>
      <c r="B610" s="50"/>
      <c r="C610" s="50"/>
      <c r="E610" s="51"/>
      <c r="F610" s="133">
        <f>SUM(F601+F609)</f>
        <v>0</v>
      </c>
      <c r="G610" s="51"/>
      <c r="H610" s="51"/>
      <c r="I610" s="51"/>
      <c r="J610" s="51"/>
    </row>
    <row r="611" spans="1:10" ht="21" customHeight="1" thickTop="1">
      <c r="E611" s="51"/>
      <c r="F611" s="132" t="e">
        <f>F610-#REF!</f>
        <v>#REF!</v>
      </c>
      <c r="G611" s="51"/>
      <c r="H611" s="51"/>
      <c r="I611" s="51"/>
      <c r="J611" s="51"/>
    </row>
    <row r="612" spans="1:10" s="42" customFormat="1" ht="21" customHeight="1">
      <c r="A612" s="38" t="s">
        <v>5</v>
      </c>
      <c r="B612" s="38"/>
      <c r="C612" s="38"/>
      <c r="D612" s="38"/>
      <c r="E612" s="47"/>
      <c r="F612" s="47"/>
      <c r="G612" s="47"/>
      <c r="H612" s="47"/>
      <c r="I612" s="47"/>
      <c r="J612" s="47"/>
    </row>
    <row r="613" spans="1:10" s="42" customFormat="1" ht="21" customHeight="1">
      <c r="A613" s="38"/>
      <c r="B613" s="38"/>
      <c r="C613" s="38"/>
      <c r="D613" s="38"/>
      <c r="E613" s="47"/>
      <c r="F613" s="47"/>
      <c r="G613" s="47"/>
      <c r="H613" s="47"/>
      <c r="I613" s="47"/>
      <c r="J613" s="47"/>
    </row>
    <row r="614" spans="1:10" s="42" customFormat="1" ht="21" customHeight="1">
      <c r="A614" s="53"/>
      <c r="B614" s="53"/>
      <c r="C614" s="53"/>
      <c r="D614" s="38"/>
      <c r="E614" s="47"/>
      <c r="F614" s="47"/>
      <c r="G614" s="47"/>
      <c r="H614" s="47"/>
      <c r="I614" s="47"/>
      <c r="J614" s="47"/>
    </row>
    <row r="615" spans="1:10" s="42" customFormat="1" ht="21" customHeight="1">
      <c r="A615" s="38"/>
      <c r="B615" s="38"/>
      <c r="C615" s="38"/>
      <c r="D615" s="38"/>
      <c r="E615" s="47"/>
      <c r="F615" s="41"/>
      <c r="G615" s="47"/>
      <c r="H615" s="47"/>
      <c r="I615" s="47"/>
      <c r="J615" s="47"/>
    </row>
    <row r="616" spans="1:10" s="42" customFormat="1" ht="21" customHeight="1">
      <c r="A616" s="38"/>
      <c r="B616" s="38"/>
      <c r="C616" s="38"/>
      <c r="D616" s="38"/>
      <c r="E616" s="47"/>
      <c r="F616" s="41"/>
      <c r="G616" s="47"/>
      <c r="H616" s="47"/>
      <c r="I616" s="47"/>
      <c r="J616" s="47"/>
    </row>
    <row r="617" spans="1:10" s="42" customFormat="1" ht="21" customHeight="1">
      <c r="A617" s="53"/>
      <c r="B617" s="53"/>
      <c r="C617" s="53"/>
      <c r="D617" s="38"/>
      <c r="E617" s="47"/>
      <c r="F617" s="45"/>
      <c r="G617" s="47"/>
      <c r="H617" s="47"/>
      <c r="I617" s="47"/>
      <c r="J617" s="47"/>
    </row>
    <row r="618" spans="1:10" s="42" customFormat="1" ht="21" customHeight="1">
      <c r="A618" s="44" t="s">
        <v>46</v>
      </c>
      <c r="B618" s="44"/>
      <c r="C618" s="44"/>
      <c r="D618" s="38"/>
      <c r="E618" s="45"/>
      <c r="F618" s="45"/>
      <c r="G618" s="45"/>
      <c r="H618" s="45"/>
      <c r="I618" s="45"/>
      <c r="J618" s="45"/>
    </row>
    <row r="619" spans="1:10" s="42" customFormat="1" ht="21" customHeight="1">
      <c r="A619" s="44" t="s">
        <v>14</v>
      </c>
      <c r="B619" s="44"/>
      <c r="C619" s="44"/>
      <c r="D619" s="38"/>
      <c r="E619" s="45"/>
      <c r="F619" s="45"/>
      <c r="G619" s="45"/>
      <c r="H619" s="45"/>
      <c r="I619" s="45"/>
      <c r="J619" s="45"/>
    </row>
    <row r="620" spans="1:10" ht="21" customHeight="1">
      <c r="A620" s="44" t="s">
        <v>61</v>
      </c>
      <c r="B620" s="44"/>
      <c r="C620" s="44"/>
      <c r="E620" s="45"/>
      <c r="F620" s="45"/>
      <c r="G620" s="45"/>
      <c r="H620" s="45"/>
      <c r="I620" s="45"/>
      <c r="J620" s="45"/>
    </row>
    <row r="621" spans="1:10" ht="21" customHeight="1">
      <c r="A621" s="44"/>
      <c r="B621" s="44"/>
      <c r="C621" s="44"/>
      <c r="E621" s="45"/>
      <c r="F621" s="45"/>
      <c r="G621" s="45"/>
      <c r="H621" s="45"/>
      <c r="I621" s="45"/>
      <c r="J621" s="45"/>
    </row>
    <row r="622" spans="1:10" ht="21" customHeight="1">
      <c r="E622" s="54"/>
      <c r="F622" s="131">
        <v>2544</v>
      </c>
      <c r="G622" s="54"/>
      <c r="H622" s="54"/>
      <c r="I622" s="54"/>
      <c r="J622" s="54"/>
    </row>
    <row r="623" spans="1:10" ht="21" customHeight="1">
      <c r="A623" s="38" t="s">
        <v>62</v>
      </c>
      <c r="E623" s="54"/>
      <c r="F623" s="54"/>
      <c r="G623" s="54"/>
      <c r="H623" s="54"/>
      <c r="I623" s="54"/>
      <c r="J623" s="54"/>
    </row>
    <row r="624" spans="1:10" ht="21" customHeight="1">
      <c r="A624" s="38" t="s">
        <v>63</v>
      </c>
      <c r="E624" s="42"/>
      <c r="F624" s="42"/>
      <c r="G624" s="42"/>
      <c r="H624" s="42"/>
      <c r="I624" s="42"/>
      <c r="J624" s="42"/>
    </row>
    <row r="625" spans="1:10" ht="21" customHeight="1">
      <c r="A625" s="38" t="s">
        <v>64</v>
      </c>
      <c r="E625" s="54"/>
      <c r="F625" s="48"/>
      <c r="G625" s="54"/>
      <c r="H625" s="54"/>
      <c r="I625" s="54"/>
      <c r="J625" s="54"/>
    </row>
    <row r="626" spans="1:10" ht="21" customHeight="1">
      <c r="A626" s="38" t="s">
        <v>65</v>
      </c>
      <c r="E626" s="54"/>
      <c r="F626" s="48">
        <f>SUM(F624:F625)</f>
        <v>0</v>
      </c>
      <c r="G626" s="54"/>
      <c r="H626" s="54"/>
      <c r="I626" s="54"/>
      <c r="J626" s="54"/>
    </row>
    <row r="627" spans="1:10" ht="21" customHeight="1">
      <c r="A627" s="38" t="s">
        <v>66</v>
      </c>
      <c r="F627" s="42"/>
    </row>
    <row r="628" spans="1:10" ht="21" customHeight="1">
      <c r="A628" s="38" t="s">
        <v>67</v>
      </c>
      <c r="F628" s="42"/>
    </row>
    <row r="629" spans="1:10" ht="21" customHeight="1">
      <c r="A629" s="38" t="s">
        <v>68</v>
      </c>
      <c r="F629" s="42"/>
    </row>
    <row r="630" spans="1:10" ht="21" customHeight="1">
      <c r="A630" s="38" t="s">
        <v>69</v>
      </c>
      <c r="F630" s="42"/>
    </row>
    <row r="631" spans="1:10" ht="21" customHeight="1">
      <c r="A631" s="38" t="s">
        <v>70</v>
      </c>
      <c r="F631" s="42"/>
    </row>
    <row r="632" spans="1:10" ht="21" customHeight="1">
      <c r="A632" s="38" t="s">
        <v>71</v>
      </c>
      <c r="F632" s="134">
        <f>SUM(F628:F631)</f>
        <v>0</v>
      </c>
    </row>
    <row r="633" spans="1:10" ht="21" customHeight="1">
      <c r="A633" s="38" t="s">
        <v>72</v>
      </c>
      <c r="F633" s="42">
        <f>F626-F632</f>
        <v>0</v>
      </c>
    </row>
    <row r="634" spans="1:10" ht="21" customHeight="1">
      <c r="A634" s="38" t="s">
        <v>73</v>
      </c>
      <c r="F634" s="42"/>
    </row>
    <row r="635" spans="1:10" ht="21" customHeight="1">
      <c r="A635" s="38" t="s">
        <v>74</v>
      </c>
      <c r="F635" s="114" t="s">
        <v>75</v>
      </c>
    </row>
    <row r="636" spans="1:10" ht="21" customHeight="1" thickBot="1">
      <c r="A636" s="38" t="s">
        <v>76</v>
      </c>
      <c r="F636" s="135">
        <f>SUM(F633:F635)</f>
        <v>0</v>
      </c>
    </row>
    <row r="637" spans="1:10" ht="21" customHeight="1" thickTop="1">
      <c r="F637" s="42"/>
    </row>
    <row r="638" spans="1:10" ht="21" customHeight="1">
      <c r="A638" s="38" t="s">
        <v>77</v>
      </c>
      <c r="F638" s="42"/>
    </row>
    <row r="639" spans="1:10" ht="21" customHeight="1" thickBot="1">
      <c r="A639" s="38" t="s">
        <v>78</v>
      </c>
      <c r="F639" s="133">
        <f>F633/800000</f>
        <v>0</v>
      </c>
    </row>
    <row r="640" spans="1:10" ht="21" customHeight="1" thickTop="1">
      <c r="F640" s="42"/>
    </row>
    <row r="641" spans="1:18" ht="21" customHeight="1">
      <c r="F641" s="42"/>
    </row>
    <row r="642" spans="1:18" ht="21" customHeight="1">
      <c r="A642" s="38" t="s">
        <v>5</v>
      </c>
      <c r="F642" s="42"/>
    </row>
    <row r="643" spans="1:18" s="55" customFormat="1" ht="21" customHeight="1">
      <c r="D643" s="38"/>
      <c r="E643" s="56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</row>
    <row r="644" spans="1:18" s="55" customFormat="1" ht="21" customHeight="1">
      <c r="D644" s="38"/>
      <c r="E644" s="56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</row>
    <row r="645" spans="1:18" s="55" customFormat="1" ht="21" customHeight="1">
      <c r="D645" s="38"/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D646" s="38"/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D647" s="38"/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D648" s="38"/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D649" s="38"/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D650" s="38"/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D651" s="38"/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D652" s="38"/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D653" s="38"/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D654" s="38"/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D655" s="38"/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D656" s="38"/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4:18" s="55" customFormat="1" ht="21" customHeight="1">
      <c r="D657" s="38"/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4:18" s="55" customFormat="1" ht="21" customHeight="1">
      <c r="D658" s="38"/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4:18" s="55" customFormat="1" ht="21" customHeight="1">
      <c r="D659" s="38"/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4:18" s="55" customFormat="1" ht="21" customHeight="1">
      <c r="D660" s="38"/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4:18" s="55" customFormat="1" ht="21" customHeight="1">
      <c r="D661" s="38"/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4:18" s="55" customFormat="1" ht="21" customHeight="1">
      <c r="D662" s="38"/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4:18" s="55" customFormat="1" ht="21" customHeight="1">
      <c r="D663" s="38"/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4:18" s="55" customFormat="1" ht="21" customHeight="1">
      <c r="D664" s="38"/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4:18" s="55" customFormat="1" ht="21" customHeight="1">
      <c r="D665" s="38"/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4:18" s="55" customFormat="1" ht="21" customHeight="1">
      <c r="D666" s="38"/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4:18" s="55" customFormat="1" ht="21" customHeight="1">
      <c r="D667" s="38"/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4:18" s="55" customFormat="1" ht="21" customHeight="1">
      <c r="D668" s="38"/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4:18" s="55" customFormat="1" ht="21" customHeight="1">
      <c r="D669" s="38"/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4:18" s="55" customFormat="1" ht="21" customHeight="1">
      <c r="D670" s="38"/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4:18" s="55" customFormat="1" ht="21" customHeight="1">
      <c r="D671" s="38"/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4:18" s="55" customFormat="1" ht="21" customHeight="1">
      <c r="D672" s="38"/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5" spans="5:10" ht="21" customHeight="1">
      <c r="E675" s="42"/>
      <c r="G675" s="42"/>
      <c r="H675" s="42"/>
      <c r="I675" s="42"/>
      <c r="J675" s="42"/>
    </row>
    <row r="676" spans="5:10" ht="21" customHeight="1">
      <c r="E676" s="42"/>
      <c r="G676" s="42"/>
      <c r="H676" s="42"/>
      <c r="I676" s="42"/>
      <c r="J676" s="42"/>
    </row>
    <row r="677" spans="5:10" ht="21" customHeight="1">
      <c r="E677" s="42"/>
      <c r="G677" s="42"/>
      <c r="H677" s="42"/>
      <c r="I677" s="42"/>
      <c r="J677" s="42"/>
    </row>
    <row r="744" spans="1:18" s="41" customFormat="1" ht="21" customHeight="1">
      <c r="A744" s="40"/>
      <c r="B744" s="40"/>
      <c r="C744" s="40"/>
      <c r="D744" s="38"/>
      <c r="F744" s="42"/>
      <c r="K744" s="42"/>
      <c r="L744" s="42"/>
      <c r="M744" s="42"/>
      <c r="N744" s="42"/>
      <c r="O744" s="42"/>
      <c r="P744" s="42"/>
      <c r="Q744" s="42"/>
      <c r="R744" s="42"/>
    </row>
    <row r="745" spans="1:18" s="41" customFormat="1" ht="21" customHeight="1">
      <c r="A745" s="40"/>
      <c r="B745" s="40"/>
      <c r="C745" s="40"/>
      <c r="D745" s="38"/>
      <c r="F745" s="42"/>
      <c r="K745" s="42"/>
      <c r="L745" s="42"/>
      <c r="M745" s="42"/>
      <c r="N745" s="42"/>
      <c r="O745" s="42"/>
      <c r="P745" s="42"/>
      <c r="Q745" s="42"/>
      <c r="R745" s="42"/>
    </row>
    <row r="746" spans="1:18" s="41" customFormat="1" ht="21" customHeight="1">
      <c r="A746" s="40"/>
      <c r="B746" s="40"/>
      <c r="C746" s="40"/>
      <c r="D746" s="38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38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ht="21" customHeight="1">
      <c r="A748" s="40"/>
      <c r="B748" s="40"/>
      <c r="C748" s="40"/>
      <c r="F748" s="42"/>
    </row>
    <row r="755" spans="1:18" s="40" customFormat="1" ht="21" customHeight="1">
      <c r="A755" s="38"/>
      <c r="B755" s="38"/>
      <c r="C755" s="38"/>
      <c r="D755" s="38"/>
      <c r="E755" s="42"/>
      <c r="F755" s="41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</row>
    <row r="756" spans="1:18" s="40" customFormat="1" ht="21" customHeight="1">
      <c r="A756" s="38"/>
      <c r="B756" s="38"/>
      <c r="C756" s="38"/>
      <c r="D756" s="38"/>
      <c r="E756" s="42"/>
      <c r="F756" s="41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4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  <pageSetUpPr fitToPage="1"/>
  </sheetPr>
  <dimension ref="A1:U87"/>
  <sheetViews>
    <sheetView showGridLines="0" view="pageBreakPreview" topLeftCell="A72" zoomScaleNormal="85" zoomScaleSheetLayoutView="100" workbookViewId="0">
      <selection activeCell="G91" sqref="G91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3.109375" style="3" customWidth="1"/>
    <col min="5" max="5" width="11.77734375" style="3" customWidth="1"/>
    <col min="6" max="6" width="1.77734375" style="12" customWidth="1"/>
    <col min="7" max="7" width="14.77734375" style="14" customWidth="1"/>
    <col min="8" max="8" width="1.44140625" style="14" customWidth="1"/>
    <col min="9" max="9" width="14.77734375" style="14" customWidth="1"/>
    <col min="10" max="10" width="1.44140625" style="14" customWidth="1"/>
    <col min="11" max="11" width="14.77734375" style="13" customWidth="1"/>
    <col min="12" max="12" width="1.77734375" style="14" customWidth="1"/>
    <col min="13" max="13" width="14.77734375" style="13" customWidth="1"/>
    <col min="14" max="14" width="3.77734375" style="3" customWidth="1"/>
    <col min="15" max="15" width="4.88671875" style="161" customWidth="1"/>
    <col min="16" max="16" width="25.77734375" style="161" customWidth="1"/>
    <col min="17" max="17" width="12.77734375" style="161"/>
    <col min="18" max="18" width="15" style="160" bestFit="1" customWidth="1"/>
    <col min="19" max="19" width="17.33203125" style="160" bestFit="1" customWidth="1"/>
    <col min="20" max="21" width="12.77734375" style="118"/>
    <col min="22" max="16384" width="12.77734375" style="3"/>
  </cols>
  <sheetData>
    <row r="1" spans="1:21" s="150" customFormat="1" ht="21" customHeight="1">
      <c r="A1" s="204" t="s">
        <v>102</v>
      </c>
      <c r="B1" s="204"/>
      <c r="C1" s="148"/>
      <c r="D1" s="148"/>
      <c r="E1" s="148"/>
      <c r="F1" s="148"/>
      <c r="G1" s="148"/>
      <c r="H1" s="148"/>
      <c r="I1" s="201"/>
      <c r="J1" s="148"/>
      <c r="K1" s="174"/>
      <c r="L1" s="149"/>
      <c r="M1" s="185"/>
      <c r="O1" s="158"/>
      <c r="P1" s="158"/>
      <c r="Q1" s="158"/>
      <c r="R1" s="163"/>
      <c r="S1" s="163"/>
      <c r="T1" s="151"/>
      <c r="U1" s="151"/>
    </row>
    <row r="2" spans="1:21" s="150" customFormat="1" ht="21" customHeight="1">
      <c r="A2" s="148" t="s">
        <v>18</v>
      </c>
      <c r="B2" s="148"/>
      <c r="C2" s="148"/>
      <c r="D2" s="148"/>
      <c r="E2" s="148"/>
      <c r="F2" s="152"/>
      <c r="G2" s="57"/>
      <c r="H2" s="57"/>
      <c r="I2" s="168"/>
      <c r="J2" s="57"/>
      <c r="K2" s="174"/>
      <c r="L2" s="149"/>
      <c r="M2" s="185"/>
      <c r="O2" s="158"/>
      <c r="P2" s="158"/>
      <c r="Q2" s="158"/>
      <c r="R2" s="163"/>
      <c r="S2" s="163"/>
      <c r="T2" s="151"/>
      <c r="U2" s="151"/>
    </row>
    <row r="3" spans="1:21" s="150" customFormat="1" ht="21" customHeight="1">
      <c r="A3" s="1" t="str">
        <f>'company '!A3</f>
        <v>สำหรับปีสิ้นสุดวันที่ 31 ธันวาคม 2566</v>
      </c>
      <c r="B3" s="1"/>
      <c r="C3" s="148"/>
      <c r="D3" s="148"/>
      <c r="E3" s="148"/>
      <c r="F3" s="152"/>
      <c r="G3" s="57"/>
      <c r="H3" s="57"/>
      <c r="I3" s="168"/>
      <c r="J3" s="57"/>
      <c r="K3" s="58"/>
      <c r="L3" s="57"/>
      <c r="M3" s="176"/>
      <c r="O3" s="158"/>
      <c r="P3" s="158"/>
      <c r="Q3" s="158"/>
      <c r="R3" s="163"/>
      <c r="S3" s="163"/>
      <c r="T3" s="151"/>
      <c r="U3" s="151"/>
    </row>
    <row r="4" spans="1:21" s="150" customFormat="1" ht="21" customHeight="1">
      <c r="A4" s="1"/>
      <c r="B4" s="1"/>
      <c r="C4" s="148"/>
      <c r="D4" s="148"/>
      <c r="E4" s="148"/>
      <c r="F4" s="152"/>
      <c r="G4" s="57"/>
      <c r="H4" s="57"/>
      <c r="I4" s="168"/>
      <c r="J4" s="57"/>
      <c r="K4" s="58"/>
      <c r="L4" s="57"/>
      <c r="M4" s="176"/>
      <c r="O4" s="158"/>
      <c r="P4" s="158"/>
      <c r="Q4" s="158"/>
      <c r="R4" s="163"/>
      <c r="S4" s="163"/>
      <c r="T4" s="151"/>
      <c r="U4" s="151"/>
    </row>
    <row r="5" spans="1:21" s="150" customFormat="1" ht="21" customHeight="1">
      <c r="A5" s="153"/>
      <c r="B5" s="153"/>
      <c r="C5" s="153"/>
      <c r="D5" s="153"/>
      <c r="E5" s="153"/>
      <c r="F5" s="154"/>
      <c r="G5" s="79"/>
      <c r="H5" s="79"/>
      <c r="I5" s="79"/>
      <c r="J5" s="79"/>
      <c r="K5" s="175"/>
      <c r="L5" s="79"/>
      <c r="M5" s="177" t="str">
        <f>'company '!R5</f>
        <v>(หน่วย: บาท)</v>
      </c>
      <c r="O5" s="158"/>
      <c r="P5" s="158"/>
      <c r="Q5" s="158"/>
      <c r="R5" s="163"/>
      <c r="S5" s="163"/>
      <c r="T5" s="151"/>
      <c r="U5" s="151"/>
    </row>
    <row r="6" spans="1:21" s="150" customFormat="1" ht="21" customHeight="1">
      <c r="A6" s="153"/>
      <c r="B6" s="153"/>
      <c r="C6" s="153"/>
      <c r="D6" s="153"/>
      <c r="E6" s="153"/>
      <c r="F6" s="154"/>
      <c r="G6" s="232" t="s">
        <v>19</v>
      </c>
      <c r="H6" s="232"/>
      <c r="I6" s="232"/>
      <c r="J6" s="60"/>
      <c r="K6" s="232" t="s">
        <v>23</v>
      </c>
      <c r="L6" s="232"/>
      <c r="M6" s="232"/>
      <c r="O6" s="158"/>
      <c r="P6" s="158"/>
      <c r="Q6" s="158"/>
      <c r="R6" s="163"/>
      <c r="S6" s="163"/>
      <c r="T6" s="151"/>
      <c r="U6" s="151"/>
    </row>
    <row r="7" spans="1:21" s="150" customFormat="1" ht="21" customHeight="1">
      <c r="A7" s="153"/>
      <c r="B7" s="153"/>
      <c r="C7" s="153"/>
      <c r="D7" s="205"/>
      <c r="E7" s="178" t="s">
        <v>0</v>
      </c>
      <c r="F7" s="154"/>
      <c r="G7" s="169">
        <v>2566</v>
      </c>
      <c r="H7" s="107"/>
      <c r="I7" s="169">
        <v>2565</v>
      </c>
      <c r="J7" s="155"/>
      <c r="K7" s="169">
        <v>2566</v>
      </c>
      <c r="L7" s="107"/>
      <c r="M7" s="169">
        <v>2565</v>
      </c>
      <c r="O7" s="158"/>
      <c r="P7" s="158"/>
      <c r="Q7" s="158"/>
      <c r="R7" s="163"/>
      <c r="S7" s="163"/>
      <c r="T7" s="151"/>
      <c r="U7" s="151"/>
    </row>
    <row r="8" spans="1:21" s="150" customFormat="1" ht="21" customHeight="1">
      <c r="A8" s="206" t="s">
        <v>20</v>
      </c>
      <c r="B8" s="206"/>
      <c r="C8" s="153"/>
      <c r="D8" s="153"/>
      <c r="E8" s="153"/>
      <c r="F8" s="154"/>
      <c r="G8" s="59"/>
      <c r="H8" s="59"/>
      <c r="I8" s="59"/>
      <c r="J8" s="59"/>
      <c r="K8" s="62"/>
      <c r="L8" s="62"/>
      <c r="M8" s="62"/>
      <c r="O8" s="158"/>
      <c r="P8" s="158"/>
      <c r="Q8" s="158"/>
      <c r="R8" s="163"/>
      <c r="S8" s="163"/>
      <c r="T8" s="151"/>
      <c r="U8" s="151"/>
    </row>
    <row r="9" spans="1:21" s="150" customFormat="1" ht="21" customHeight="1">
      <c r="B9" s="198" t="s">
        <v>191</v>
      </c>
      <c r="C9" s="153"/>
      <c r="D9" s="153"/>
      <c r="E9" s="153"/>
      <c r="F9" s="156"/>
      <c r="G9" s="63">
        <v>-225011050</v>
      </c>
      <c r="H9" s="64"/>
      <c r="I9" s="63">
        <v>13965114</v>
      </c>
      <c r="J9" s="65"/>
      <c r="K9" s="63">
        <v>-215495334</v>
      </c>
      <c r="L9" s="65"/>
      <c r="M9" s="63">
        <v>18994620</v>
      </c>
      <c r="O9" s="158"/>
      <c r="P9" s="158"/>
      <c r="Q9" s="158"/>
      <c r="R9" s="163"/>
      <c r="S9" s="163"/>
      <c r="T9" s="151"/>
      <c r="U9" s="151"/>
    </row>
    <row r="10" spans="1:21" s="150" customFormat="1" ht="21" customHeight="1">
      <c r="B10" s="198" t="s">
        <v>125</v>
      </c>
      <c r="C10" s="153"/>
      <c r="D10" s="153"/>
      <c r="E10" s="153"/>
      <c r="F10" s="156"/>
      <c r="G10" s="63"/>
      <c r="H10" s="64"/>
      <c r="I10" s="63"/>
      <c r="J10" s="65"/>
      <c r="K10" s="63"/>
      <c r="L10" s="65"/>
      <c r="M10" s="63"/>
      <c r="O10" s="158"/>
      <c r="P10" s="158"/>
      <c r="Q10" s="158"/>
      <c r="R10" s="163"/>
      <c r="S10" s="163"/>
      <c r="T10" s="151"/>
      <c r="U10" s="151"/>
    </row>
    <row r="11" spans="1:21" s="150" customFormat="1" ht="23.4">
      <c r="B11" s="198" t="s">
        <v>130</v>
      </c>
      <c r="C11" s="153"/>
      <c r="D11" s="153"/>
      <c r="E11" s="153"/>
      <c r="F11" s="156"/>
      <c r="G11" s="66">
        <v>-6534547</v>
      </c>
      <c r="H11" s="64" t="s">
        <v>114</v>
      </c>
      <c r="I11" s="66">
        <v>-2749506</v>
      </c>
      <c r="J11" s="64"/>
      <c r="K11" s="63">
        <v>-19765719</v>
      </c>
      <c r="L11" s="63"/>
      <c r="M11" s="63">
        <v>-9618601</v>
      </c>
      <c r="O11" s="158"/>
      <c r="P11" s="158"/>
      <c r="Q11" s="158"/>
      <c r="R11" s="163"/>
      <c r="S11" s="163"/>
      <c r="T11" s="151"/>
      <c r="U11" s="151"/>
    </row>
    <row r="12" spans="1:21" s="150" customFormat="1" ht="21" customHeight="1">
      <c r="B12" s="198" t="s">
        <v>131</v>
      </c>
      <c r="C12" s="153"/>
      <c r="D12" s="153"/>
      <c r="E12" s="153"/>
      <c r="F12" s="156"/>
      <c r="G12" s="63">
        <v>15351</v>
      </c>
      <c r="H12" s="69"/>
      <c r="I12" s="63">
        <v>4464110</v>
      </c>
      <c r="J12" s="69"/>
      <c r="K12" s="63">
        <v>635</v>
      </c>
      <c r="L12" s="63"/>
      <c r="M12" s="199">
        <v>3611028</v>
      </c>
      <c r="O12" s="158"/>
      <c r="P12" s="158"/>
      <c r="Q12" s="158"/>
      <c r="R12" s="163"/>
      <c r="S12" s="163"/>
      <c r="T12" s="151"/>
      <c r="U12" s="151"/>
    </row>
    <row r="13" spans="1:21" s="150" customFormat="1" ht="21" customHeight="1">
      <c r="B13" s="205" t="s">
        <v>222</v>
      </c>
      <c r="C13" s="153"/>
      <c r="D13" s="153"/>
      <c r="E13" s="153"/>
      <c r="F13" s="156"/>
      <c r="G13" s="63">
        <v>0</v>
      </c>
      <c r="H13" s="69"/>
      <c r="I13" s="63">
        <v>2499900</v>
      </c>
      <c r="J13" s="69"/>
      <c r="K13" s="63">
        <v>0</v>
      </c>
      <c r="L13" s="63"/>
      <c r="M13" s="199">
        <v>0</v>
      </c>
      <c r="O13" s="158"/>
      <c r="P13" s="158"/>
      <c r="Q13" s="158"/>
      <c r="R13" s="163"/>
      <c r="S13" s="163"/>
      <c r="T13" s="151"/>
      <c r="U13" s="151"/>
    </row>
    <row r="14" spans="1:21" s="150" customFormat="1" ht="21" customHeight="1">
      <c r="B14" s="198" t="s">
        <v>192</v>
      </c>
      <c r="C14" s="153"/>
      <c r="D14" s="153"/>
      <c r="E14" s="153"/>
      <c r="F14" s="156"/>
      <c r="G14" s="63">
        <v>4441653</v>
      </c>
      <c r="H14" s="64"/>
      <c r="I14" s="63">
        <v>-60461327</v>
      </c>
      <c r="J14" s="64"/>
      <c r="K14" s="63">
        <v>4133474</v>
      </c>
      <c r="L14" s="68"/>
      <c r="M14" s="63">
        <v>-57587198</v>
      </c>
      <c r="O14" s="158"/>
      <c r="P14" s="158"/>
      <c r="Q14" s="158"/>
      <c r="R14" s="163"/>
      <c r="S14" s="163"/>
      <c r="T14" s="151"/>
      <c r="U14" s="151"/>
    </row>
    <row r="15" spans="1:21" s="194" customFormat="1" ht="21" customHeight="1">
      <c r="A15" s="150"/>
      <c r="B15" s="198" t="s">
        <v>230</v>
      </c>
      <c r="C15" s="153"/>
      <c r="D15" s="153"/>
      <c r="E15" s="153"/>
      <c r="F15" s="156"/>
      <c r="G15" s="63">
        <v>0</v>
      </c>
      <c r="H15" s="64"/>
      <c r="I15" s="63">
        <v>8046430</v>
      </c>
      <c r="J15" s="64"/>
      <c r="K15" s="63">
        <v>0</v>
      </c>
      <c r="L15" s="68"/>
      <c r="M15" s="63">
        <v>8046430</v>
      </c>
      <c r="O15" s="195"/>
      <c r="P15" s="195"/>
      <c r="Q15" s="195"/>
      <c r="R15" s="196"/>
      <c r="S15" s="196"/>
      <c r="T15" s="197"/>
      <c r="U15" s="197"/>
    </row>
    <row r="16" spans="1:21" s="150" customFormat="1" ht="21" customHeight="1">
      <c r="B16" s="198" t="s">
        <v>144</v>
      </c>
      <c r="C16" s="153"/>
      <c r="D16" s="153"/>
      <c r="E16" s="153"/>
      <c r="F16" s="156"/>
      <c r="G16" s="63">
        <v>0</v>
      </c>
      <c r="H16" s="64"/>
      <c r="I16" s="63">
        <v>11070567</v>
      </c>
      <c r="J16" s="64"/>
      <c r="K16" s="63">
        <v>0</v>
      </c>
      <c r="L16" s="63"/>
      <c r="M16" s="63">
        <v>11070567</v>
      </c>
      <c r="O16" s="158"/>
      <c r="P16" s="158"/>
      <c r="Q16" s="158"/>
      <c r="R16" s="163"/>
      <c r="S16" s="163"/>
      <c r="T16" s="151"/>
      <c r="U16" s="151"/>
    </row>
    <row r="17" spans="2:21" s="150" customFormat="1" ht="21" customHeight="1">
      <c r="B17" s="198" t="s">
        <v>193</v>
      </c>
      <c r="C17" s="153"/>
      <c r="D17" s="153"/>
      <c r="E17" s="153"/>
      <c r="F17" s="156"/>
      <c r="G17" s="63">
        <v>3576444</v>
      </c>
      <c r="H17" s="64"/>
      <c r="I17" s="63">
        <v>276694</v>
      </c>
      <c r="J17" s="64"/>
      <c r="K17" s="63">
        <v>1099186</v>
      </c>
      <c r="L17" s="68"/>
      <c r="M17" s="63">
        <v>-8700</v>
      </c>
      <c r="O17" s="158"/>
      <c r="P17" s="158"/>
      <c r="Q17" s="158"/>
      <c r="R17" s="163"/>
      <c r="S17" s="163"/>
      <c r="T17" s="151"/>
      <c r="U17" s="151"/>
    </row>
    <row r="18" spans="2:21" s="150" customFormat="1" ht="21" customHeight="1">
      <c r="B18" s="198" t="s">
        <v>182</v>
      </c>
      <c r="C18" s="153"/>
      <c r="D18" s="153"/>
      <c r="E18" s="153"/>
      <c r="F18" s="156"/>
      <c r="G18" s="63">
        <v>-5287643</v>
      </c>
      <c r="H18" s="64"/>
      <c r="I18" s="63">
        <v>5965573</v>
      </c>
      <c r="J18" s="64"/>
      <c r="K18" s="63">
        <v>0</v>
      </c>
      <c r="L18" s="68"/>
      <c r="M18" s="63">
        <v>0</v>
      </c>
      <c r="O18" s="158"/>
      <c r="P18" s="158"/>
      <c r="Q18" s="158"/>
      <c r="R18" s="163"/>
      <c r="S18" s="163"/>
      <c r="T18" s="151"/>
      <c r="U18" s="151"/>
    </row>
    <row r="19" spans="2:21" s="150" customFormat="1" ht="21" customHeight="1">
      <c r="B19" s="198" t="s">
        <v>149</v>
      </c>
      <c r="C19" s="153"/>
      <c r="D19" s="153"/>
      <c r="E19" s="153"/>
      <c r="F19" s="156"/>
      <c r="G19" s="63">
        <v>-19344344</v>
      </c>
      <c r="H19" s="64"/>
      <c r="I19" s="63">
        <v>-37143646</v>
      </c>
      <c r="J19" s="64"/>
      <c r="K19" s="63">
        <v>-7562520</v>
      </c>
      <c r="L19" s="65"/>
      <c r="M19" s="63">
        <v>6175572</v>
      </c>
      <c r="O19" s="158"/>
      <c r="P19" s="158" t="s">
        <v>114</v>
      </c>
      <c r="Q19" s="158"/>
      <c r="R19" s="163"/>
      <c r="S19" s="163"/>
      <c r="T19" s="151"/>
      <c r="U19" s="151"/>
    </row>
    <row r="20" spans="2:21" s="150" customFormat="1" ht="21" customHeight="1">
      <c r="B20" s="198" t="s">
        <v>150</v>
      </c>
      <c r="C20" s="153"/>
      <c r="D20" s="153"/>
      <c r="E20" s="153"/>
      <c r="F20" s="156"/>
      <c r="G20" s="63">
        <v>9432</v>
      </c>
      <c r="H20" s="64"/>
      <c r="I20" s="63">
        <v>-268812</v>
      </c>
      <c r="J20" s="64"/>
      <c r="K20" s="63">
        <v>87905</v>
      </c>
      <c r="L20" s="65"/>
      <c r="M20" s="63">
        <v>76965</v>
      </c>
      <c r="O20" s="158"/>
      <c r="P20" s="158"/>
      <c r="Q20" s="158"/>
      <c r="R20" s="163"/>
      <c r="S20" s="163"/>
      <c r="T20" s="151"/>
      <c r="U20" s="151"/>
    </row>
    <row r="21" spans="2:21" s="150" customFormat="1" ht="21" customHeight="1">
      <c r="B21" s="198" t="s">
        <v>132</v>
      </c>
      <c r="C21" s="153"/>
      <c r="D21" s="153"/>
      <c r="E21" s="153"/>
      <c r="F21" s="156"/>
      <c r="G21" s="63">
        <v>305995</v>
      </c>
      <c r="H21" s="64"/>
      <c r="I21" s="63">
        <v>1244895</v>
      </c>
      <c r="J21" s="64"/>
      <c r="K21" s="63">
        <v>0</v>
      </c>
      <c r="L21" s="65"/>
      <c r="M21" s="63">
        <v>0</v>
      </c>
      <c r="O21" s="158"/>
      <c r="P21" s="158"/>
      <c r="Q21" s="158"/>
      <c r="R21" s="163"/>
      <c r="S21" s="163"/>
      <c r="T21" s="151"/>
      <c r="U21" s="151"/>
    </row>
    <row r="22" spans="2:21" s="150" customFormat="1" ht="21" customHeight="1">
      <c r="B22" s="198" t="s">
        <v>238</v>
      </c>
      <c r="C22" s="153"/>
      <c r="D22" s="153"/>
      <c r="E22" s="153"/>
      <c r="F22" s="156"/>
      <c r="G22" s="63">
        <v>231718258</v>
      </c>
      <c r="H22" s="64"/>
      <c r="I22" s="63">
        <v>0</v>
      </c>
      <c r="J22" s="64"/>
      <c r="K22" s="63">
        <v>225094288</v>
      </c>
      <c r="L22" s="65"/>
      <c r="M22" s="63">
        <v>0</v>
      </c>
      <c r="O22" s="158"/>
      <c r="P22" s="158"/>
      <c r="Q22" s="158"/>
      <c r="R22" s="163"/>
      <c r="S22" s="163"/>
      <c r="T22" s="151"/>
      <c r="U22" s="151"/>
    </row>
    <row r="23" spans="2:21" s="150" customFormat="1" ht="21" customHeight="1">
      <c r="B23" s="198" t="s">
        <v>223</v>
      </c>
      <c r="C23" s="153"/>
      <c r="D23" s="153"/>
      <c r="E23" s="153"/>
      <c r="F23" s="156"/>
      <c r="G23" s="66">
        <v>3599877</v>
      </c>
      <c r="H23" s="64"/>
      <c r="I23" s="66">
        <v>3226164</v>
      </c>
      <c r="J23" s="64"/>
      <c r="K23" s="63">
        <v>1773361</v>
      </c>
      <c r="L23" s="63"/>
      <c r="M23" s="63">
        <v>1369458</v>
      </c>
      <c r="O23" s="158"/>
      <c r="P23" s="158"/>
      <c r="Q23" s="158"/>
      <c r="R23" s="163"/>
      <c r="S23" s="163"/>
      <c r="T23" s="151"/>
      <c r="U23" s="151"/>
    </row>
    <row r="24" spans="2:21" s="150" customFormat="1" ht="21" customHeight="1">
      <c r="B24" s="198" t="s">
        <v>224</v>
      </c>
      <c r="D24" s="153"/>
      <c r="E24" s="153"/>
      <c r="F24" s="156"/>
      <c r="G24" s="66">
        <v>1244794</v>
      </c>
      <c r="H24" s="64"/>
      <c r="I24" s="66">
        <v>1562910</v>
      </c>
      <c r="J24" s="67"/>
      <c r="K24" s="63">
        <v>55480</v>
      </c>
      <c r="L24" s="63"/>
      <c r="M24" s="63">
        <v>233889</v>
      </c>
      <c r="O24" s="158"/>
      <c r="P24" s="158"/>
      <c r="Q24" s="158"/>
      <c r="R24" s="163"/>
      <c r="S24" s="163"/>
      <c r="T24" s="151"/>
      <c r="U24" s="151"/>
    </row>
    <row r="25" spans="2:21" s="150" customFormat="1" ht="21" customHeight="1">
      <c r="B25" s="198" t="s">
        <v>225</v>
      </c>
      <c r="C25" s="153"/>
      <c r="D25" s="153"/>
      <c r="E25" s="153"/>
      <c r="F25" s="156"/>
      <c r="G25" s="66">
        <v>6633229</v>
      </c>
      <c r="H25" s="64"/>
      <c r="I25" s="66">
        <v>6281270</v>
      </c>
      <c r="J25" s="67"/>
      <c r="K25" s="63">
        <v>0</v>
      </c>
      <c r="L25" s="63"/>
      <c r="M25" s="63">
        <v>0</v>
      </c>
      <c r="O25" s="158"/>
      <c r="P25" s="158"/>
      <c r="Q25" s="158"/>
      <c r="R25" s="163"/>
      <c r="S25" s="163"/>
      <c r="T25" s="151"/>
      <c r="U25" s="151"/>
    </row>
    <row r="26" spans="2:21" s="150" customFormat="1" ht="21" customHeight="1">
      <c r="B26" s="198" t="s">
        <v>232</v>
      </c>
      <c r="C26" s="153"/>
      <c r="D26" s="153"/>
      <c r="E26" s="153"/>
      <c r="F26" s="156"/>
      <c r="G26" s="66">
        <v>48829</v>
      </c>
      <c r="H26" s="64"/>
      <c r="I26" s="66">
        <v>0</v>
      </c>
      <c r="J26" s="67"/>
      <c r="K26" s="63" t="s">
        <v>75</v>
      </c>
      <c r="L26" s="63"/>
      <c r="M26" s="63">
        <v>0</v>
      </c>
      <c r="O26" s="158"/>
      <c r="P26" s="158"/>
      <c r="Q26" s="158"/>
      <c r="R26" s="163"/>
      <c r="S26" s="163"/>
      <c r="T26" s="151"/>
      <c r="U26" s="151"/>
    </row>
    <row r="27" spans="2:21" s="150" customFormat="1" ht="21" customHeight="1">
      <c r="B27" s="198" t="s">
        <v>226</v>
      </c>
      <c r="C27" s="153"/>
      <c r="D27" s="153"/>
      <c r="E27" s="153"/>
      <c r="F27" s="156"/>
      <c r="G27" s="66">
        <v>-2767915</v>
      </c>
      <c r="H27" s="64"/>
      <c r="I27" s="66">
        <v>-419</v>
      </c>
      <c r="J27" s="67"/>
      <c r="K27" s="63">
        <v>-2767915</v>
      </c>
      <c r="L27" s="63"/>
      <c r="M27" s="63">
        <v>-399</v>
      </c>
      <c r="O27" s="158"/>
      <c r="P27" s="158"/>
      <c r="Q27" s="158"/>
      <c r="R27" s="163"/>
      <c r="S27" s="163"/>
      <c r="T27" s="151"/>
      <c r="U27" s="151"/>
    </row>
    <row r="28" spans="2:21" s="150" customFormat="1" ht="21" customHeight="1">
      <c r="B28" s="198" t="s">
        <v>227</v>
      </c>
      <c r="C28" s="153"/>
      <c r="D28" s="153"/>
      <c r="E28" s="153"/>
      <c r="F28" s="156"/>
      <c r="G28" s="66">
        <v>0</v>
      </c>
      <c r="H28" s="64"/>
      <c r="I28" s="63">
        <v>-25662984</v>
      </c>
      <c r="J28" s="67"/>
      <c r="K28" s="63">
        <v>0</v>
      </c>
      <c r="L28" s="63"/>
      <c r="M28" s="63">
        <v>-25662984</v>
      </c>
      <c r="O28" s="158"/>
      <c r="P28" s="158"/>
      <c r="Q28" s="158"/>
      <c r="R28" s="163"/>
      <c r="S28" s="163"/>
      <c r="T28" s="151"/>
      <c r="U28" s="151"/>
    </row>
    <row r="29" spans="2:21" s="150" customFormat="1" ht="21" customHeight="1">
      <c r="B29" s="198" t="s">
        <v>211</v>
      </c>
      <c r="C29" s="153"/>
      <c r="D29" s="153"/>
      <c r="E29" s="153"/>
      <c r="F29" s="156"/>
      <c r="G29" s="66">
        <v>0</v>
      </c>
      <c r="H29" s="64"/>
      <c r="I29" s="66">
        <v>50000000</v>
      </c>
      <c r="J29" s="67"/>
      <c r="K29" s="63">
        <v>0</v>
      </c>
      <c r="L29" s="63"/>
      <c r="M29" s="63">
        <v>50000000</v>
      </c>
      <c r="O29" s="158"/>
      <c r="P29" s="158"/>
      <c r="Q29" s="158"/>
      <c r="R29" s="163"/>
      <c r="S29" s="163"/>
      <c r="T29" s="151"/>
      <c r="U29" s="151"/>
    </row>
    <row r="30" spans="2:21" s="150" customFormat="1" ht="21" customHeight="1">
      <c r="B30" s="198" t="s">
        <v>212</v>
      </c>
      <c r="C30" s="153"/>
      <c r="D30" s="153"/>
      <c r="E30" s="153"/>
      <c r="F30" s="156"/>
      <c r="G30" s="66">
        <v>0</v>
      </c>
      <c r="H30" s="64"/>
      <c r="I30" s="66">
        <v>-50000000</v>
      </c>
      <c r="J30" s="67"/>
      <c r="K30" s="63">
        <v>0</v>
      </c>
      <c r="L30" s="63"/>
      <c r="M30" s="63">
        <v>-50000000</v>
      </c>
      <c r="O30" s="158"/>
      <c r="P30" s="158"/>
      <c r="Q30" s="158"/>
      <c r="R30" s="163"/>
      <c r="S30" s="163"/>
      <c r="T30" s="151"/>
      <c r="U30" s="151"/>
    </row>
    <row r="31" spans="2:21" s="150" customFormat="1" ht="21" customHeight="1">
      <c r="B31" s="198" t="s">
        <v>228</v>
      </c>
      <c r="C31" s="153"/>
      <c r="D31" s="153"/>
      <c r="E31" s="153"/>
      <c r="F31" s="156"/>
      <c r="G31" s="66">
        <v>-4295908</v>
      </c>
      <c r="H31" s="64"/>
      <c r="I31" s="66">
        <v>5727299</v>
      </c>
      <c r="J31" s="67"/>
      <c r="K31" s="63">
        <v>0</v>
      </c>
      <c r="L31" s="63"/>
      <c r="M31" s="63">
        <v>2615150</v>
      </c>
      <c r="O31" s="158"/>
      <c r="P31" s="158"/>
      <c r="Q31" s="158"/>
      <c r="R31" s="163"/>
      <c r="S31" s="163"/>
      <c r="T31" s="151"/>
      <c r="U31" s="151"/>
    </row>
    <row r="32" spans="2:21" s="150" customFormat="1" ht="21" customHeight="1">
      <c r="B32" s="198" t="s">
        <v>213</v>
      </c>
      <c r="C32" s="153"/>
      <c r="D32" s="153"/>
      <c r="E32" s="153"/>
      <c r="F32" s="156"/>
      <c r="G32" s="66">
        <v>0</v>
      </c>
      <c r="H32" s="64"/>
      <c r="I32" s="66">
        <v>-5791412</v>
      </c>
      <c r="J32" s="67"/>
      <c r="K32" s="63">
        <v>0</v>
      </c>
      <c r="L32" s="63"/>
      <c r="M32" s="66">
        <v>0</v>
      </c>
      <c r="O32" s="158"/>
      <c r="P32" s="158"/>
      <c r="Q32" s="158"/>
      <c r="R32" s="163"/>
      <c r="S32" s="163"/>
      <c r="T32" s="151"/>
      <c r="U32" s="151"/>
    </row>
    <row r="33" spans="1:21" s="150" customFormat="1" ht="21" customHeight="1">
      <c r="B33" s="198" t="s">
        <v>229</v>
      </c>
      <c r="C33" s="153"/>
      <c r="D33" s="153"/>
      <c r="E33" s="153"/>
      <c r="F33" s="156"/>
      <c r="G33" s="66">
        <v>22769</v>
      </c>
      <c r="H33" s="69"/>
      <c r="I33" s="66">
        <v>-35165</v>
      </c>
      <c r="J33" s="69"/>
      <c r="K33" s="63">
        <v>22769</v>
      </c>
      <c r="L33" s="63"/>
      <c r="M33" s="63">
        <v>-35165</v>
      </c>
      <c r="O33" s="158"/>
      <c r="P33" s="159"/>
      <c r="Q33" s="159"/>
      <c r="R33" s="164"/>
      <c r="S33" s="164"/>
      <c r="T33" s="151"/>
      <c r="U33" s="151"/>
    </row>
    <row r="34" spans="1:21" s="150" customFormat="1" ht="21" customHeight="1">
      <c r="B34" s="207" t="s">
        <v>133</v>
      </c>
      <c r="C34" s="153"/>
      <c r="D34" s="153"/>
      <c r="E34" s="153"/>
      <c r="F34" s="156"/>
      <c r="G34" s="170">
        <f>SUM(G9:G33)</f>
        <v>-11624776</v>
      </c>
      <c r="H34" s="64"/>
      <c r="I34" s="170">
        <f>SUM(I9:I33)</f>
        <v>-67782345</v>
      </c>
      <c r="J34" s="68"/>
      <c r="K34" s="170">
        <f>SUM(K9:K33)</f>
        <v>-13324390</v>
      </c>
      <c r="L34" s="68"/>
      <c r="M34" s="170">
        <f>SUM(M9:M33)</f>
        <v>-40719368</v>
      </c>
      <c r="O34" s="158"/>
      <c r="P34" s="158"/>
      <c r="Q34" s="158"/>
      <c r="R34" s="163"/>
      <c r="S34" s="163"/>
      <c r="T34" s="151"/>
      <c r="U34" s="151"/>
    </row>
    <row r="35" spans="1:21" s="150" customFormat="1" ht="21" customHeight="1">
      <c r="A35" s="207"/>
      <c r="B35" s="198" t="s">
        <v>126</v>
      </c>
      <c r="E35" s="153"/>
      <c r="O35" s="158"/>
      <c r="P35" s="158"/>
      <c r="Q35" s="158"/>
      <c r="R35" s="163"/>
      <c r="S35" s="163"/>
      <c r="T35" s="151"/>
      <c r="U35" s="151"/>
    </row>
    <row r="36" spans="1:21" s="1" customFormat="1" ht="21" customHeight="1">
      <c r="A36" s="150"/>
      <c r="B36" s="207" t="s">
        <v>111</v>
      </c>
      <c r="C36" s="153"/>
      <c r="D36" s="153"/>
      <c r="E36" s="153"/>
      <c r="F36" s="156"/>
      <c r="G36" s="63">
        <v>4127393</v>
      </c>
      <c r="H36" s="64"/>
      <c r="I36" s="63">
        <v>2749506</v>
      </c>
      <c r="J36" s="64"/>
      <c r="K36" s="63">
        <v>4704464</v>
      </c>
      <c r="L36" s="65"/>
      <c r="M36" s="63">
        <v>2681915</v>
      </c>
      <c r="O36" s="160"/>
      <c r="P36" s="158"/>
      <c r="Q36" s="158"/>
      <c r="R36" s="163"/>
      <c r="S36" s="163"/>
      <c r="T36" s="157"/>
      <c r="U36" s="157"/>
    </row>
    <row r="37" spans="1:21" s="1" customFormat="1" ht="21" customHeight="1">
      <c r="A37" s="150"/>
      <c r="B37" s="207" t="s">
        <v>112</v>
      </c>
      <c r="C37" s="153"/>
      <c r="D37" s="153"/>
      <c r="E37" s="153"/>
      <c r="F37" s="156"/>
      <c r="G37" s="63">
        <v>-5987531</v>
      </c>
      <c r="H37" s="64"/>
      <c r="I37" s="63">
        <v>-264868</v>
      </c>
      <c r="J37" s="64"/>
      <c r="K37" s="63">
        <v>-5747778</v>
      </c>
      <c r="L37" s="65"/>
      <c r="M37" s="63">
        <v>-21199</v>
      </c>
      <c r="O37" s="160"/>
      <c r="P37" s="158"/>
      <c r="Q37" s="158"/>
      <c r="R37" s="163"/>
      <c r="S37" s="163"/>
      <c r="T37" s="157"/>
      <c r="U37" s="157"/>
    </row>
    <row r="38" spans="1:21" s="1" customFormat="1" ht="21" customHeight="1">
      <c r="A38" s="150"/>
      <c r="B38" s="207" t="s">
        <v>113</v>
      </c>
      <c r="C38" s="153"/>
      <c r="D38" s="153"/>
      <c r="E38" s="153"/>
      <c r="F38" s="156"/>
      <c r="G38" s="63">
        <v>-1188622</v>
      </c>
      <c r="H38" s="64"/>
      <c r="I38" s="63">
        <v>-3785329</v>
      </c>
      <c r="J38" s="64"/>
      <c r="K38" s="63">
        <v>-81007</v>
      </c>
      <c r="L38" s="65"/>
      <c r="M38" s="63">
        <v>-339776</v>
      </c>
      <c r="O38" s="160"/>
      <c r="P38" s="158"/>
      <c r="Q38" s="158"/>
      <c r="R38" s="163"/>
      <c r="S38" s="163"/>
      <c r="T38" s="157"/>
      <c r="U38" s="157"/>
    </row>
    <row r="39" spans="1:21" s="1" customFormat="1" ht="21" customHeight="1">
      <c r="A39" s="206" t="s">
        <v>127</v>
      </c>
      <c r="B39" s="206"/>
      <c r="C39" s="153"/>
      <c r="D39" s="153"/>
      <c r="E39" s="153"/>
      <c r="F39" s="156"/>
      <c r="G39" s="171">
        <f>SUM(G36:G38,G34)</f>
        <v>-14673536</v>
      </c>
      <c r="H39" s="88"/>
      <c r="I39" s="171">
        <f>SUM(I36:I38,I34)</f>
        <v>-69083036</v>
      </c>
      <c r="J39" s="89"/>
      <c r="K39" s="171">
        <f>SUM(K36:K38,K34)</f>
        <v>-14448711</v>
      </c>
      <c r="L39" s="89"/>
      <c r="M39" s="171">
        <f>SUM(M36:M38,M34)</f>
        <v>-38398428</v>
      </c>
      <c r="O39" s="160"/>
      <c r="P39" s="158"/>
      <c r="Q39" s="158"/>
      <c r="R39" s="163"/>
      <c r="S39" s="163"/>
      <c r="T39" s="157"/>
      <c r="U39" s="157"/>
    </row>
    <row r="40" spans="1:21" ht="21" customHeight="1">
      <c r="A40" s="204" t="s">
        <v>102</v>
      </c>
      <c r="B40" s="1"/>
      <c r="C40" s="1"/>
      <c r="D40" s="1"/>
      <c r="E40" s="153"/>
      <c r="F40" s="1"/>
      <c r="G40" s="1"/>
      <c r="H40" s="1"/>
      <c r="I40" s="3"/>
      <c r="J40" s="1"/>
      <c r="K40" s="1"/>
      <c r="L40" s="1"/>
      <c r="M40" s="200"/>
      <c r="P40" s="160"/>
      <c r="Q40" s="160"/>
    </row>
    <row r="41" spans="1:21" ht="21" customHeight="1">
      <c r="A41" s="1" t="s">
        <v>38</v>
      </c>
      <c r="B41" s="1"/>
      <c r="C41" s="1"/>
      <c r="D41" s="1"/>
      <c r="E41" s="153"/>
      <c r="F41" s="84"/>
      <c r="G41" s="33"/>
      <c r="H41" s="33"/>
      <c r="J41" s="33"/>
      <c r="K41" s="2"/>
      <c r="L41" s="33"/>
      <c r="M41" s="200"/>
      <c r="P41" s="160"/>
      <c r="Q41" s="160"/>
    </row>
    <row r="42" spans="1:21" ht="21" customHeight="1">
      <c r="A42" s="1" t="str">
        <f>A3</f>
        <v>สำหรับปีสิ้นสุดวันที่ 31 ธันวาคม 2566</v>
      </c>
      <c r="B42" s="1"/>
      <c r="C42" s="1"/>
      <c r="D42" s="1"/>
      <c r="E42" s="153"/>
      <c r="F42" s="84"/>
      <c r="G42" s="33"/>
      <c r="H42" s="33"/>
      <c r="J42" s="33"/>
      <c r="K42" s="2"/>
      <c r="L42" s="33"/>
      <c r="P42" s="160"/>
      <c r="Q42" s="160"/>
    </row>
    <row r="43" spans="1:21" ht="21" customHeight="1">
      <c r="A43" s="1"/>
      <c r="B43" s="1"/>
      <c r="C43" s="1"/>
      <c r="D43" s="1"/>
      <c r="E43" s="153"/>
      <c r="F43" s="84"/>
      <c r="G43" s="33"/>
      <c r="H43" s="33"/>
      <c r="J43" s="33"/>
      <c r="K43" s="2"/>
      <c r="L43" s="33"/>
      <c r="P43" s="160"/>
      <c r="Q43" s="160"/>
    </row>
    <row r="44" spans="1:21" ht="23.4">
      <c r="A44" s="7"/>
      <c r="B44" s="7"/>
      <c r="C44" s="7"/>
      <c r="D44" s="7"/>
      <c r="E44" s="153"/>
      <c r="F44" s="8"/>
      <c r="G44" s="73"/>
      <c r="H44" s="73"/>
      <c r="I44" s="73"/>
      <c r="J44" s="73"/>
      <c r="K44" s="74"/>
      <c r="L44" s="73"/>
      <c r="M44" s="177" t="str">
        <f>M5</f>
        <v>(หน่วย: บาท)</v>
      </c>
      <c r="O44" s="162"/>
      <c r="T44" s="3"/>
      <c r="U44" s="3"/>
    </row>
    <row r="45" spans="1:21" ht="23.4">
      <c r="A45" s="7"/>
      <c r="B45" s="7"/>
      <c r="C45" s="7"/>
      <c r="D45" s="7"/>
      <c r="E45" s="153"/>
      <c r="F45" s="8"/>
      <c r="G45" s="227" t="s">
        <v>19</v>
      </c>
      <c r="H45" s="227"/>
      <c r="I45" s="227"/>
      <c r="J45" s="10"/>
      <c r="K45" s="227" t="s">
        <v>23</v>
      </c>
      <c r="L45" s="227"/>
      <c r="M45" s="227"/>
      <c r="O45" s="162"/>
      <c r="T45" s="3"/>
      <c r="U45" s="3"/>
    </row>
    <row r="46" spans="1:21" ht="23.4">
      <c r="A46" s="7"/>
      <c r="B46" s="7"/>
      <c r="C46" s="7"/>
      <c r="D46" s="7"/>
      <c r="E46" s="178" t="s">
        <v>0</v>
      </c>
      <c r="F46" s="8"/>
      <c r="G46" s="169">
        <f>G7</f>
        <v>2566</v>
      </c>
      <c r="H46" s="107"/>
      <c r="I46" s="169">
        <f>I7</f>
        <v>2565</v>
      </c>
      <c r="J46" s="155"/>
      <c r="K46" s="169">
        <f>K7</f>
        <v>2566</v>
      </c>
      <c r="L46" s="107"/>
      <c r="M46" s="169">
        <f>M7</f>
        <v>2565</v>
      </c>
      <c r="O46" s="162"/>
      <c r="R46" s="165"/>
      <c r="S46" s="165"/>
      <c r="T46" s="3"/>
      <c r="U46" s="3"/>
    </row>
    <row r="47" spans="1:21" ht="23.4">
      <c r="A47" s="208" t="s">
        <v>21</v>
      </c>
      <c r="B47" s="208"/>
      <c r="C47" s="7"/>
      <c r="D47" s="7"/>
      <c r="E47" s="153"/>
      <c r="F47" s="8"/>
      <c r="G47" s="9"/>
      <c r="H47" s="9"/>
      <c r="I47" s="9"/>
      <c r="J47" s="9"/>
      <c r="K47" s="70"/>
      <c r="L47" s="70"/>
      <c r="O47" s="162"/>
      <c r="R47" s="3"/>
      <c r="S47" s="3"/>
      <c r="T47" s="3"/>
      <c r="U47" s="3"/>
    </row>
    <row r="48" spans="1:21" ht="23.4">
      <c r="A48" s="208"/>
      <c r="B48" s="209" t="s">
        <v>180</v>
      </c>
      <c r="C48" s="7"/>
      <c r="D48" s="7"/>
      <c r="E48" s="153"/>
      <c r="F48" s="8"/>
      <c r="G48" s="66">
        <v>0</v>
      </c>
      <c r="H48" s="9"/>
      <c r="I48" s="63">
        <v>1158562</v>
      </c>
      <c r="J48" s="9"/>
      <c r="K48" s="63">
        <v>0</v>
      </c>
      <c r="L48" s="70"/>
      <c r="M48" s="63">
        <v>0</v>
      </c>
      <c r="O48" s="162"/>
      <c r="R48" s="3"/>
      <c r="S48" s="3"/>
      <c r="T48" s="3"/>
      <c r="U48" s="3"/>
    </row>
    <row r="49" spans="1:21" ht="23.4">
      <c r="B49" s="209" t="s">
        <v>108</v>
      </c>
      <c r="C49" s="7"/>
      <c r="D49" s="7"/>
      <c r="E49" s="153"/>
      <c r="F49" s="8"/>
      <c r="G49" s="66">
        <v>0</v>
      </c>
      <c r="H49" s="9"/>
      <c r="I49" s="66">
        <v>-55211342</v>
      </c>
      <c r="J49" s="64"/>
      <c r="K49" s="63">
        <v>0</v>
      </c>
      <c r="L49" s="63"/>
      <c r="M49" s="63">
        <v>0</v>
      </c>
      <c r="O49" s="162"/>
      <c r="P49" s="162"/>
      <c r="Q49" s="162"/>
      <c r="R49" s="165"/>
      <c r="S49" s="165"/>
      <c r="T49" s="3"/>
      <c r="U49" s="3"/>
    </row>
    <row r="50" spans="1:21" ht="23.4">
      <c r="B50" s="210" t="s">
        <v>189</v>
      </c>
      <c r="C50" s="7"/>
      <c r="D50" s="7"/>
      <c r="E50" s="153"/>
      <c r="F50" s="8"/>
      <c r="G50" s="66">
        <v>0</v>
      </c>
      <c r="H50" s="9"/>
      <c r="I50" s="66">
        <v>-2499900</v>
      </c>
      <c r="J50" s="64"/>
      <c r="K50" s="63">
        <v>0</v>
      </c>
      <c r="L50" s="63"/>
      <c r="M50" s="63">
        <v>0</v>
      </c>
      <c r="O50" s="162"/>
      <c r="P50" s="162"/>
      <c r="Q50" s="162"/>
      <c r="R50" s="165"/>
      <c r="S50" s="165"/>
      <c r="T50" s="3"/>
      <c r="U50" s="3"/>
    </row>
    <row r="51" spans="1:21" ht="23.4">
      <c r="B51" s="209" t="s">
        <v>143</v>
      </c>
      <c r="C51" s="7"/>
      <c r="D51" s="7"/>
      <c r="E51" s="1"/>
      <c r="F51" s="8"/>
      <c r="G51" s="66">
        <v>0</v>
      </c>
      <c r="H51" s="9"/>
      <c r="I51" s="66">
        <v>50000000</v>
      </c>
      <c r="J51" s="64"/>
      <c r="K51" s="63">
        <v>0</v>
      </c>
      <c r="L51" s="63"/>
      <c r="M51" s="63">
        <v>50000000</v>
      </c>
      <c r="O51" s="162"/>
      <c r="P51" s="162"/>
      <c r="Q51" s="162"/>
      <c r="R51" s="165"/>
      <c r="S51" s="165"/>
      <c r="T51" s="3"/>
      <c r="U51" s="3"/>
    </row>
    <row r="52" spans="1:21" ht="23.4">
      <c r="B52" s="209" t="s">
        <v>134</v>
      </c>
      <c r="C52" s="7"/>
      <c r="D52" s="7"/>
      <c r="E52" s="1"/>
      <c r="F52" s="8"/>
      <c r="G52" s="66">
        <v>0</v>
      </c>
      <c r="H52" s="66"/>
      <c r="I52" s="66">
        <v>0</v>
      </c>
      <c r="J52" s="66"/>
      <c r="K52" s="63">
        <v>-100000000</v>
      </c>
      <c r="L52" s="71"/>
      <c r="M52" s="63">
        <v>-42950000</v>
      </c>
      <c r="O52" s="162"/>
      <c r="P52" s="162"/>
      <c r="Q52" s="162"/>
      <c r="R52" s="165"/>
      <c r="S52" s="165"/>
      <c r="T52" s="3"/>
      <c r="U52" s="3"/>
    </row>
    <row r="53" spans="1:21" ht="23.4">
      <c r="B53" s="209" t="s">
        <v>184</v>
      </c>
      <c r="C53" s="7"/>
      <c r="D53" s="7"/>
      <c r="E53" s="1"/>
      <c r="F53" s="8"/>
      <c r="G53" s="66">
        <v>-200000000</v>
      </c>
      <c r="H53" s="66"/>
      <c r="I53" s="66">
        <v>0</v>
      </c>
      <c r="J53" s="66"/>
      <c r="K53" s="63">
        <v>-200000000</v>
      </c>
      <c r="L53" s="71"/>
      <c r="M53" s="63">
        <v>0</v>
      </c>
      <c r="O53" s="162"/>
      <c r="P53" s="162"/>
      <c r="Q53" s="162"/>
      <c r="R53" s="165"/>
      <c r="S53" s="165"/>
      <c r="T53" s="3"/>
      <c r="U53" s="3"/>
    </row>
    <row r="54" spans="1:21" ht="23.4">
      <c r="B54" s="209" t="s">
        <v>231</v>
      </c>
      <c r="C54" s="7"/>
      <c r="D54" s="7"/>
      <c r="E54" s="1"/>
      <c r="F54" s="8"/>
      <c r="G54" s="66">
        <v>-20000000</v>
      </c>
      <c r="H54" s="66"/>
      <c r="I54" s="66">
        <v>0</v>
      </c>
      <c r="J54" s="66"/>
      <c r="K54" s="63">
        <v>-20000000</v>
      </c>
      <c r="L54" s="71"/>
      <c r="M54" s="63">
        <v>0</v>
      </c>
      <c r="O54" s="162"/>
      <c r="P54" s="162"/>
      <c r="Q54" s="162"/>
      <c r="R54" s="165"/>
      <c r="S54" s="165"/>
      <c r="T54" s="3"/>
      <c r="U54" s="3"/>
    </row>
    <row r="55" spans="1:21" ht="23.4">
      <c r="B55" s="209" t="s">
        <v>181</v>
      </c>
      <c r="C55" s="7"/>
      <c r="D55" s="7"/>
      <c r="E55" s="7"/>
      <c r="F55" s="8"/>
      <c r="G55" s="66">
        <v>-75497948</v>
      </c>
      <c r="H55" s="66"/>
      <c r="I55" s="66">
        <v>0</v>
      </c>
      <c r="J55" s="66"/>
      <c r="K55" s="63">
        <v>-75497948</v>
      </c>
      <c r="L55" s="71"/>
      <c r="M55" s="63">
        <v>0</v>
      </c>
      <c r="O55" s="162"/>
      <c r="P55" s="162"/>
      <c r="Q55" s="162"/>
      <c r="R55" s="165"/>
      <c r="S55" s="165"/>
      <c r="T55" s="3"/>
      <c r="U55" s="3"/>
    </row>
    <row r="56" spans="1:21" ht="23.4">
      <c r="B56" s="209" t="s">
        <v>98</v>
      </c>
      <c r="C56" s="7"/>
      <c r="D56" s="7"/>
      <c r="E56" s="7"/>
      <c r="F56" s="8"/>
      <c r="G56" s="66">
        <v>-384109</v>
      </c>
      <c r="H56" s="66"/>
      <c r="I56" s="66">
        <v>-2742294</v>
      </c>
      <c r="J56" s="66"/>
      <c r="K56" s="66">
        <v>-25736</v>
      </c>
      <c r="L56" s="71"/>
      <c r="M56" s="66">
        <v>-181701</v>
      </c>
      <c r="O56" s="162"/>
      <c r="P56" s="162"/>
      <c r="Q56" s="162"/>
      <c r="R56" s="165"/>
      <c r="S56" s="165"/>
      <c r="T56" s="3"/>
      <c r="U56" s="3"/>
    </row>
    <row r="57" spans="1:21" ht="23.4">
      <c r="B57" s="209" t="s">
        <v>214</v>
      </c>
      <c r="C57" s="7"/>
      <c r="D57" s="7"/>
      <c r="E57" s="7"/>
      <c r="F57" s="8"/>
      <c r="G57" s="66">
        <v>-7221784</v>
      </c>
      <c r="H57" s="66"/>
      <c r="I57" s="66">
        <v>-804342.22</v>
      </c>
      <c r="J57" s="66"/>
      <c r="K57" s="66">
        <v>0</v>
      </c>
      <c r="L57" s="71"/>
      <c r="M57" s="66">
        <v>0</v>
      </c>
      <c r="O57" s="162"/>
      <c r="P57" s="162"/>
      <c r="Q57" s="162"/>
      <c r="R57" s="165"/>
      <c r="S57" s="165"/>
      <c r="T57" s="3"/>
      <c r="U57" s="3"/>
    </row>
    <row r="58" spans="1:21" ht="23.4">
      <c r="B58" s="209" t="s">
        <v>190</v>
      </c>
      <c r="C58" s="7"/>
      <c r="D58" s="7"/>
      <c r="E58" s="7"/>
      <c r="F58" s="8"/>
      <c r="G58" s="66">
        <v>0</v>
      </c>
      <c r="H58" s="66"/>
      <c r="I58" s="66">
        <v>-31000</v>
      </c>
      <c r="J58" s="66"/>
      <c r="K58" s="66">
        <v>0</v>
      </c>
      <c r="L58" s="71"/>
      <c r="M58" s="66">
        <v>-31000</v>
      </c>
      <c r="O58" s="162"/>
      <c r="P58" s="162"/>
      <c r="Q58" s="162"/>
      <c r="R58" s="165"/>
      <c r="S58" s="165"/>
      <c r="T58" s="3"/>
      <c r="U58" s="3"/>
    </row>
    <row r="59" spans="1:21" ht="23.4">
      <c r="B59" s="209" t="s">
        <v>233</v>
      </c>
      <c r="C59" s="7"/>
      <c r="D59" s="7"/>
      <c r="E59" s="7"/>
      <c r="F59" s="8"/>
      <c r="G59" s="66">
        <v>-1822031</v>
      </c>
      <c r="H59" s="66"/>
      <c r="I59" s="66">
        <v>0</v>
      </c>
      <c r="J59" s="66"/>
      <c r="K59" s="66">
        <v>0</v>
      </c>
      <c r="L59" s="71"/>
      <c r="M59" s="66">
        <v>0</v>
      </c>
      <c r="O59" s="162"/>
      <c r="P59" s="162"/>
      <c r="Q59" s="162"/>
      <c r="R59" s="165"/>
      <c r="S59" s="165"/>
      <c r="T59" s="3"/>
      <c r="U59" s="3"/>
    </row>
    <row r="60" spans="1:21" ht="23.4">
      <c r="B60" s="209" t="s">
        <v>109</v>
      </c>
      <c r="C60" s="7"/>
      <c r="D60" s="7"/>
      <c r="E60" s="7"/>
      <c r="F60" s="8"/>
      <c r="G60" s="66">
        <v>0</v>
      </c>
      <c r="H60" s="66"/>
      <c r="I60" s="66">
        <v>0</v>
      </c>
      <c r="J60" s="66"/>
      <c r="K60" s="66">
        <v>500000</v>
      </c>
      <c r="L60" s="71"/>
      <c r="M60" s="66">
        <v>37200000</v>
      </c>
      <c r="P60" s="162"/>
      <c r="Q60" s="162"/>
      <c r="R60" s="165"/>
      <c r="S60" s="165"/>
      <c r="T60" s="3"/>
      <c r="U60" s="3"/>
    </row>
    <row r="61" spans="1:21" ht="21" customHeight="1">
      <c r="B61" s="209" t="s">
        <v>110</v>
      </c>
      <c r="C61" s="7"/>
      <c r="D61" s="7"/>
      <c r="E61" s="7"/>
      <c r="F61" s="8"/>
      <c r="G61" s="66">
        <v>-149368250</v>
      </c>
      <c r="H61" s="66"/>
      <c r="I61" s="66">
        <v>0</v>
      </c>
      <c r="J61" s="66"/>
      <c r="K61" s="66">
        <v>-147331750</v>
      </c>
      <c r="L61" s="71"/>
      <c r="M61" s="66">
        <v>-114767259</v>
      </c>
      <c r="O61" s="162"/>
      <c r="P61" s="162"/>
      <c r="Q61" s="162"/>
      <c r="R61" s="165"/>
      <c r="S61" s="165"/>
    </row>
    <row r="62" spans="1:21" ht="23.4">
      <c r="A62" s="208" t="s">
        <v>154</v>
      </c>
      <c r="B62" s="208"/>
      <c r="C62" s="7"/>
      <c r="D62" s="7"/>
      <c r="E62" s="7"/>
      <c r="F62" s="8"/>
      <c r="G62" s="182">
        <f>SUM(G48:G61)</f>
        <v>-454294122</v>
      </c>
      <c r="H62" s="90"/>
      <c r="I62" s="182">
        <f>SUM(I48:I61)</f>
        <v>-10130316.220000001</v>
      </c>
      <c r="J62" s="91"/>
      <c r="K62" s="182">
        <f>SUM(K48:K61)</f>
        <v>-542355434</v>
      </c>
      <c r="L62" s="91"/>
      <c r="M62" s="182">
        <f>SUM(M48:M61)</f>
        <v>-70729960</v>
      </c>
      <c r="P62" s="162"/>
      <c r="Q62" s="162"/>
      <c r="R62" s="165"/>
      <c r="S62" s="165"/>
    </row>
    <row r="63" spans="1:21" ht="23.4">
      <c r="E63" s="193"/>
      <c r="O63" s="162"/>
    </row>
    <row r="64" spans="1:21" ht="23.4">
      <c r="A64" s="208" t="s">
        <v>22</v>
      </c>
      <c r="B64" s="208"/>
      <c r="C64" s="7"/>
      <c r="D64" s="7"/>
      <c r="E64" s="7"/>
      <c r="F64" s="8"/>
      <c r="G64" s="66"/>
      <c r="H64" s="72"/>
      <c r="I64" s="66"/>
      <c r="J64" s="18"/>
      <c r="K64" s="66"/>
      <c r="L64" s="18"/>
      <c r="M64" s="66"/>
      <c r="O64" s="162"/>
      <c r="T64" s="3"/>
      <c r="U64" s="3"/>
    </row>
    <row r="65" spans="1:21" ht="23.4">
      <c r="A65" s="208"/>
      <c r="B65" s="209" t="s">
        <v>171</v>
      </c>
      <c r="C65" s="7"/>
      <c r="D65" s="7"/>
      <c r="E65" s="7"/>
      <c r="F65" s="8"/>
      <c r="G65" s="66">
        <v>0</v>
      </c>
      <c r="H65" s="72"/>
      <c r="I65" s="202">
        <v>34718741</v>
      </c>
      <c r="J65" s="18"/>
      <c r="K65" s="66">
        <v>0</v>
      </c>
      <c r="L65" s="18"/>
      <c r="M65" s="63">
        <v>36997859</v>
      </c>
      <c r="O65" s="162"/>
      <c r="T65" s="3"/>
      <c r="U65" s="3"/>
    </row>
    <row r="66" spans="1:21" ht="23.4">
      <c r="A66" s="208"/>
      <c r="B66" s="209" t="s">
        <v>172</v>
      </c>
      <c r="C66" s="7"/>
      <c r="D66" s="7"/>
      <c r="E66" s="7"/>
      <c r="F66" s="8"/>
      <c r="G66" s="66">
        <v>0</v>
      </c>
      <c r="H66" s="72"/>
      <c r="I66" s="66">
        <v>-104967859.25</v>
      </c>
      <c r="J66" s="18"/>
      <c r="K66" s="66">
        <v>0</v>
      </c>
      <c r="L66" s="18"/>
      <c r="M66" s="66">
        <v>-97547859</v>
      </c>
      <c r="O66" s="162"/>
      <c r="T66" s="3"/>
      <c r="U66" s="3"/>
    </row>
    <row r="67" spans="1:21" ht="23.4">
      <c r="A67" s="208"/>
      <c r="B67" s="209" t="s">
        <v>183</v>
      </c>
      <c r="C67" s="7"/>
      <c r="D67" s="7"/>
      <c r="E67" s="7"/>
      <c r="F67" s="8"/>
      <c r="G67" s="66">
        <v>-3700000</v>
      </c>
      <c r="H67" s="72"/>
      <c r="I67" s="66">
        <v>0</v>
      </c>
      <c r="J67" s="18"/>
      <c r="K67" s="66">
        <v>0</v>
      </c>
      <c r="L67" s="18"/>
      <c r="M67" s="66">
        <v>0</v>
      </c>
      <c r="O67" s="162"/>
      <c r="T67" s="3"/>
      <c r="U67" s="3"/>
    </row>
    <row r="68" spans="1:21" ht="23.4">
      <c r="B68" s="209" t="s">
        <v>121</v>
      </c>
      <c r="C68" s="7"/>
      <c r="D68" s="7"/>
      <c r="E68" s="7"/>
      <c r="F68" s="8"/>
      <c r="G68" s="22">
        <v>-235777</v>
      </c>
      <c r="H68" s="108"/>
      <c r="I68" s="22">
        <v>-686653</v>
      </c>
      <c r="J68" s="69"/>
      <c r="K68" s="63">
        <v>-95693</v>
      </c>
      <c r="L68" s="63"/>
      <c r="M68" s="63">
        <v>-556770</v>
      </c>
    </row>
    <row r="69" spans="1:21" ht="23.4">
      <c r="B69" s="209" t="s">
        <v>215</v>
      </c>
      <c r="C69" s="7"/>
      <c r="D69" s="7"/>
      <c r="E69" s="7"/>
      <c r="F69" s="8"/>
      <c r="G69" s="22">
        <v>0</v>
      </c>
      <c r="H69" s="108"/>
      <c r="I69" s="22">
        <v>823753692</v>
      </c>
      <c r="J69" s="69"/>
      <c r="K69" s="63">
        <v>0</v>
      </c>
      <c r="L69" s="63"/>
      <c r="M69" s="63">
        <v>823753692</v>
      </c>
    </row>
    <row r="70" spans="1:21" ht="23.4">
      <c r="B70" s="209" t="s">
        <v>173</v>
      </c>
      <c r="C70" s="7"/>
      <c r="D70" s="7"/>
      <c r="E70" s="7"/>
      <c r="F70" s="8"/>
      <c r="G70" s="22">
        <v>0</v>
      </c>
      <c r="H70" s="108"/>
      <c r="I70" s="22">
        <v>6050000</v>
      </c>
      <c r="J70" s="69"/>
      <c r="K70" s="63">
        <v>0</v>
      </c>
      <c r="L70" s="63"/>
      <c r="M70" s="63">
        <v>0</v>
      </c>
    </row>
    <row r="71" spans="1:21" s="150" customFormat="1" ht="21" customHeight="1">
      <c r="A71" s="208" t="s">
        <v>166</v>
      </c>
      <c r="B71" s="208"/>
      <c r="C71" s="7"/>
      <c r="D71" s="7"/>
      <c r="E71" s="7"/>
      <c r="F71" s="8"/>
      <c r="G71" s="182">
        <f>SUM(G65:G70)</f>
        <v>-3935777</v>
      </c>
      <c r="H71" s="115"/>
      <c r="I71" s="182">
        <f>SUM(I65:I70)</f>
        <v>758867920.75</v>
      </c>
      <c r="J71" s="115"/>
      <c r="K71" s="182">
        <f>SUM(K65:K70)</f>
        <v>-95693</v>
      </c>
      <c r="L71" s="115"/>
      <c r="M71" s="182">
        <f>SUM(M65:M70)</f>
        <v>762646922</v>
      </c>
      <c r="O71" s="161"/>
      <c r="P71" s="161"/>
      <c r="Q71" s="161"/>
      <c r="R71" s="160"/>
      <c r="S71" s="160"/>
      <c r="T71" s="151"/>
      <c r="U71" s="151"/>
    </row>
    <row r="72" spans="1:21" ht="21" customHeight="1">
      <c r="B72" s="209" t="s">
        <v>151</v>
      </c>
      <c r="C72" s="7"/>
      <c r="D72" s="7"/>
      <c r="E72" s="7"/>
      <c r="F72" s="8"/>
      <c r="G72" s="18">
        <f>SUM(G39,G62,G71)</f>
        <v>-472903435</v>
      </c>
      <c r="H72" s="22"/>
      <c r="I72" s="18">
        <f>SUM(I39,I62,I71)</f>
        <v>679654568.52999997</v>
      </c>
      <c r="J72" s="22"/>
      <c r="K72" s="18">
        <f>SUM(K39,K62,K71)</f>
        <v>-556899838</v>
      </c>
      <c r="L72" s="22"/>
      <c r="M72" s="18">
        <f>SUM(M39,M62,M71)</f>
        <v>653518534</v>
      </c>
    </row>
    <row r="73" spans="1:21" ht="21" customHeight="1">
      <c r="B73" s="209" t="s">
        <v>216</v>
      </c>
      <c r="C73" s="7"/>
      <c r="D73" s="7"/>
      <c r="E73" s="7">
        <v>6</v>
      </c>
      <c r="F73" s="8"/>
      <c r="G73" s="66">
        <v>687503580</v>
      </c>
      <c r="H73" s="72"/>
      <c r="I73" s="66">
        <v>7815833</v>
      </c>
      <c r="J73" s="108"/>
      <c r="K73" s="66">
        <v>655611814</v>
      </c>
      <c r="L73" s="22"/>
      <c r="M73" s="66">
        <v>2093280</v>
      </c>
    </row>
    <row r="74" spans="1:21" ht="21" customHeight="1">
      <c r="B74" s="209" t="s">
        <v>194</v>
      </c>
      <c r="D74" s="7"/>
      <c r="E74" s="7"/>
      <c r="F74" s="8"/>
      <c r="G74" s="66">
        <v>0</v>
      </c>
      <c r="H74" s="72"/>
      <c r="I74" s="66">
        <v>33178</v>
      </c>
      <c r="J74" s="108"/>
      <c r="K74" s="66">
        <v>0</v>
      </c>
      <c r="L74" s="22"/>
      <c r="M74" s="66">
        <v>0</v>
      </c>
    </row>
    <row r="75" spans="1:21" ht="21" customHeight="1" thickBot="1">
      <c r="A75" s="208" t="s">
        <v>217</v>
      </c>
      <c r="B75" s="208"/>
      <c r="C75" s="7"/>
      <c r="D75" s="7"/>
      <c r="E75" s="7">
        <v>6</v>
      </c>
      <c r="F75" s="8"/>
      <c r="G75" s="180">
        <f>SUM(G72:G74)</f>
        <v>214600145</v>
      </c>
      <c r="H75" s="90"/>
      <c r="I75" s="180">
        <f>SUM(I72:I74)</f>
        <v>687503579.52999997</v>
      </c>
      <c r="J75" s="91"/>
      <c r="K75" s="180">
        <f>SUM(K72:K74)</f>
        <v>98711976</v>
      </c>
      <c r="L75" s="91"/>
      <c r="M75" s="180">
        <f>SUM(M72:M74)</f>
        <v>655611814</v>
      </c>
    </row>
    <row r="76" spans="1:21" ht="21" customHeight="1" thickTop="1">
      <c r="A76" s="153"/>
      <c r="B76" s="153"/>
      <c r="C76" s="153"/>
      <c r="D76" s="153"/>
      <c r="F76" s="154"/>
      <c r="G76" s="173"/>
      <c r="H76" s="61"/>
      <c r="I76" s="172"/>
      <c r="J76" s="154"/>
      <c r="K76" s="173"/>
      <c r="L76" s="61"/>
      <c r="M76" s="172"/>
    </row>
    <row r="77" spans="1:21" ht="21" customHeight="1">
      <c r="E77" s="7"/>
      <c r="G77" s="187"/>
      <c r="K77" s="187"/>
      <c r="O77" s="3"/>
      <c r="P77" s="3"/>
      <c r="Q77" s="3"/>
      <c r="R77" s="3"/>
      <c r="S77" s="3"/>
    </row>
    <row r="78" spans="1:21" ht="21" customHeight="1">
      <c r="E78" s="7"/>
      <c r="G78" s="111"/>
      <c r="I78" s="18"/>
      <c r="K78" s="111"/>
      <c r="M78" s="18"/>
      <c r="O78" s="3"/>
      <c r="P78" s="3"/>
      <c r="Q78" s="3"/>
      <c r="R78" s="3"/>
      <c r="S78" s="3"/>
    </row>
    <row r="79" spans="1:21" ht="21" customHeight="1">
      <c r="E79" s="7"/>
      <c r="O79" s="3"/>
      <c r="P79" s="3"/>
      <c r="Q79" s="3"/>
      <c r="R79" s="3"/>
      <c r="S79" s="3"/>
    </row>
    <row r="80" spans="1:21" ht="21" customHeight="1">
      <c r="E80" s="7"/>
    </row>
    <row r="81" spans="5:5" ht="21" customHeight="1">
      <c r="E81" s="7"/>
    </row>
    <row r="82" spans="5:5" ht="21" customHeight="1">
      <c r="E82" s="7"/>
    </row>
    <row r="83" spans="5:5" ht="21" customHeight="1">
      <c r="E83" s="7"/>
    </row>
    <row r="84" spans="5:5" ht="21" customHeight="1">
      <c r="E84" s="77"/>
    </row>
    <row r="85" spans="5:5" ht="21" customHeight="1">
      <c r="E85" s="77"/>
    </row>
    <row r="86" spans="5:5" ht="21" customHeight="1">
      <c r="E86" s="77"/>
    </row>
    <row r="87" spans="5:5" ht="21" customHeight="1">
      <c r="E87" s="153"/>
    </row>
  </sheetData>
  <mergeCells count="4">
    <mergeCell ref="G6:I6"/>
    <mergeCell ref="K6:M6"/>
    <mergeCell ref="G45:I45"/>
    <mergeCell ref="K45:M45"/>
  </mergeCells>
  <printOptions gridLinesSet="0"/>
  <pageMargins left="0.70866141732283472" right="0.51181102362204722" top="0.70866141732283472" bottom="0.70866141732283472" header="0.31496062992125984" footer="0.31496062992125984"/>
  <pageSetup paperSize="9" scale="6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2024-02-27T08:47:11Z</cp:lastPrinted>
  <dcterms:created xsi:type="dcterms:W3CDTF">1998-05-15T13:01:49Z</dcterms:created>
  <dcterms:modified xsi:type="dcterms:W3CDTF">2024-02-28T11:57:42Z</dcterms:modified>
</cp:coreProperties>
</file>