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ate1904="1"/>
  <mc:AlternateContent xmlns:mc="http://schemas.openxmlformats.org/markup-compatibility/2006">
    <mc:Choice Requires="x15">
      <x15ac:absPath xmlns:x15ac="http://schemas.microsoft.com/office/spreadsheetml/2010/11/ac" url="Z:\(19) YEAR 23-66 (PUBLIC)\PPP (3065842)\"/>
    </mc:Choice>
  </mc:AlternateContent>
  <xr:revisionPtr revIDLastSave="0" documentId="13_ncr:1_{8D8344C8-4112-47B2-9EAA-7BA50C83ED09}" xr6:coauthVersionLast="47" xr6:coauthVersionMax="47" xr10:uidLastSave="{00000000-0000-0000-0000-000000000000}"/>
  <bookViews>
    <workbookView xWindow="-110" yWindow="-110" windowWidth="19420" windowHeight="10420" tabRatio="641" firstSheet="2" activeTab="2" xr2:uid="{00000000-000D-0000-FFFF-FFFF00000000}"/>
  </bookViews>
  <sheets>
    <sheet name="NAV000" sheetId="1" state="hidden" r:id="rId1"/>
    <sheet name="000000" sheetId="2" state="veryHidden" r:id="rId2"/>
    <sheet name="BS" sheetId="17" r:id="rId3"/>
    <sheet name="PL" sheetId="3" r:id="rId4"/>
    <sheet name="Consolidate" sheetId="16" r:id="rId5"/>
    <sheet name="Separate" sheetId="15" r:id="rId6"/>
    <sheet name="CF" sheetId="18" r:id="rId7"/>
    <sheet name="000" sheetId="4" state="veryHidden" r:id="rId8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18" l="1"/>
  <c r="D35" i="18"/>
  <c r="H41" i="18"/>
  <c r="D41" i="18"/>
  <c r="D31" i="18"/>
  <c r="F31" i="18"/>
  <c r="H31" i="18"/>
  <c r="H45" i="18" l="1"/>
  <c r="D19" i="3"/>
  <c r="D20" i="3"/>
  <c r="J74" i="18"/>
  <c r="J65" i="18"/>
  <c r="F74" i="18"/>
  <c r="F65" i="18"/>
  <c r="F45" i="18"/>
  <c r="F47" i="18" s="1"/>
  <c r="F75" i="18" s="1"/>
  <c r="F77" i="18" s="1"/>
  <c r="D76" i="18" s="1"/>
  <c r="J31" i="18"/>
  <c r="J45" i="18" s="1"/>
  <c r="J47" i="18" s="1"/>
  <c r="J75" i="18" s="1"/>
  <c r="J77" i="18" s="1"/>
  <c r="H76" i="18" s="1"/>
  <c r="P13" i="15"/>
  <c r="R18" i="16"/>
  <c r="V18" i="16"/>
  <c r="P18" i="16"/>
  <c r="T17" i="16"/>
  <c r="T19" i="16"/>
  <c r="N17" i="16"/>
  <c r="N19" i="16"/>
  <c r="M17" i="16"/>
  <c r="L17" i="16"/>
  <c r="L19" i="16"/>
  <c r="J17" i="16"/>
  <c r="H17" i="16"/>
  <c r="H19" i="16"/>
  <c r="F17" i="16"/>
  <c r="F19" i="16"/>
  <c r="D17" i="16"/>
  <c r="D19" i="16"/>
  <c r="P16" i="16"/>
  <c r="R16" i="16"/>
  <c r="V16" i="16"/>
  <c r="P15" i="16"/>
  <c r="P17" i="16"/>
  <c r="P14" i="16"/>
  <c r="J19" i="16"/>
  <c r="F61" i="3"/>
  <c r="F58" i="3"/>
  <c r="F53" i="3"/>
  <c r="J37" i="3"/>
  <c r="J38" i="3"/>
  <c r="J21" i="3"/>
  <c r="J14" i="3"/>
  <c r="J23" i="3"/>
  <c r="J27" i="3"/>
  <c r="J29" i="3"/>
  <c r="F37" i="3"/>
  <c r="F38" i="3"/>
  <c r="F21" i="3"/>
  <c r="F14" i="3"/>
  <c r="J67" i="17"/>
  <c r="J62" i="17"/>
  <c r="J68" i="17" s="1"/>
  <c r="J85" i="17" s="1"/>
  <c r="F67" i="17"/>
  <c r="F62" i="17"/>
  <c r="F68" i="17" s="1"/>
  <c r="F85" i="17" s="1"/>
  <c r="J33" i="17"/>
  <c r="J21" i="17"/>
  <c r="J34" i="17" s="1"/>
  <c r="F33" i="17"/>
  <c r="F21" i="17"/>
  <c r="F34" i="17" s="1"/>
  <c r="P19" i="16"/>
  <c r="R14" i="16"/>
  <c r="V14" i="16"/>
  <c r="R15" i="16"/>
  <c r="L22" i="15"/>
  <c r="P23" i="16"/>
  <c r="P22" i="16"/>
  <c r="J22" i="15"/>
  <c r="H21" i="3"/>
  <c r="D21" i="3"/>
  <c r="L16" i="15"/>
  <c r="L17" i="15"/>
  <c r="L19" i="15"/>
  <c r="J16" i="15"/>
  <c r="J17" i="15"/>
  <c r="J19" i="15"/>
  <c r="H16" i="15"/>
  <c r="H17" i="15"/>
  <c r="H19" i="15"/>
  <c r="F16" i="15"/>
  <c r="D16" i="15"/>
  <c r="P15" i="15"/>
  <c r="N15" i="15"/>
  <c r="N16" i="15"/>
  <c r="N17" i="15"/>
  <c r="P14" i="15"/>
  <c r="N14" i="15"/>
  <c r="H21" i="16"/>
  <c r="H26" i="16"/>
  <c r="T21" i="16"/>
  <c r="N21" i="16"/>
  <c r="N26" i="16"/>
  <c r="L21" i="16"/>
  <c r="J21" i="16"/>
  <c r="F21" i="16"/>
  <c r="F26" i="16"/>
  <c r="N21" i="15"/>
  <c r="P24" i="16"/>
  <c r="N20" i="15"/>
  <c r="D58" i="3"/>
  <c r="D53" i="3"/>
  <c r="H37" i="3"/>
  <c r="H38" i="3"/>
  <c r="D37" i="3"/>
  <c r="D38" i="3"/>
  <c r="P25" i="16"/>
  <c r="R25" i="16"/>
  <c r="V25" i="16"/>
  <c r="J82" i="17"/>
  <c r="J84" i="17"/>
  <c r="F82" i="17"/>
  <c r="F84" i="17" s="1"/>
  <c r="H47" i="18"/>
  <c r="F17" i="15"/>
  <c r="F19" i="15"/>
  <c r="F23" i="15"/>
  <c r="D17" i="15"/>
  <c r="D19" i="15"/>
  <c r="D23" i="15"/>
  <c r="H21" i="17"/>
  <c r="D21" i="17"/>
  <c r="D34" i="17" s="1"/>
  <c r="H65" i="18"/>
  <c r="D65" i="18"/>
  <c r="D62" i="17"/>
  <c r="D68" i="17" s="1"/>
  <c r="H74" i="18"/>
  <c r="D74" i="18"/>
  <c r="D45" i="18"/>
  <c r="D47" i="18" s="1"/>
  <c r="D75" i="18" s="1"/>
  <c r="H22" i="15"/>
  <c r="F22" i="15"/>
  <c r="D22" i="15"/>
  <c r="N24" i="16"/>
  <c r="L24" i="16"/>
  <c r="L26" i="16"/>
  <c r="H24" i="16"/>
  <c r="F24" i="16"/>
  <c r="D24" i="16"/>
  <c r="M24" i="16"/>
  <c r="R22" i="16"/>
  <c r="V22" i="16"/>
  <c r="H33" i="17"/>
  <c r="H67" i="17"/>
  <c r="D67" i="17"/>
  <c r="H62" i="17"/>
  <c r="H68" i="17" s="1"/>
  <c r="D33" i="17"/>
  <c r="D61" i="3"/>
  <c r="R23" i="16"/>
  <c r="V23" i="16"/>
  <c r="H82" i="17"/>
  <c r="H84" i="17" s="1"/>
  <c r="D82" i="17"/>
  <c r="D84" i="17" s="1"/>
  <c r="P21" i="15"/>
  <c r="P20" i="15"/>
  <c r="P22" i="15"/>
  <c r="P23" i="15"/>
  <c r="T24" i="16"/>
  <c r="J24" i="16"/>
  <c r="J26" i="16"/>
  <c r="D14" i="3"/>
  <c r="H14" i="3"/>
  <c r="H23" i="3"/>
  <c r="H27" i="3"/>
  <c r="H29" i="3"/>
  <c r="H23" i="15"/>
  <c r="T26" i="16"/>
  <c r="D21" i="16"/>
  <c r="D26" i="16"/>
  <c r="N22" i="15"/>
  <c r="N19" i="15"/>
  <c r="N23" i="15"/>
  <c r="L23" i="15"/>
  <c r="P16" i="15"/>
  <c r="P17" i="15"/>
  <c r="P19" i="15"/>
  <c r="J23" i="15"/>
  <c r="P21" i="16"/>
  <c r="P26" i="16"/>
  <c r="V15" i="16"/>
  <c r="V17" i="16"/>
  <c r="V19" i="16"/>
  <c r="R17" i="16"/>
  <c r="R19" i="16"/>
  <c r="R21" i="16"/>
  <c r="V21" i="16"/>
  <c r="V24" i="16"/>
  <c r="V26" i="16"/>
  <c r="R24" i="16"/>
  <c r="R26" i="16"/>
  <c r="F23" i="3"/>
  <c r="F27" i="3"/>
  <c r="F29" i="3"/>
  <c r="F40" i="3"/>
  <c r="J51" i="3"/>
  <c r="J61" i="3"/>
  <c r="J40" i="3"/>
  <c r="J56" i="3"/>
  <c r="D23" i="3"/>
  <c r="D27" i="3" s="1"/>
  <c r="D29" i="3" s="1"/>
  <c r="D40" i="3" s="1"/>
  <c r="H51" i="3"/>
  <c r="H61" i="3"/>
  <c r="H40" i="3"/>
  <c r="H56" i="3"/>
  <c r="H34" i="17"/>
  <c r="D85" i="17" l="1"/>
  <c r="H85" i="17"/>
  <c r="H75" i="18"/>
  <c r="H77" i="18" s="1"/>
  <c r="D77" i="18"/>
</calcChain>
</file>

<file path=xl/sharedStrings.xml><?xml version="1.0" encoding="utf-8"?>
<sst xmlns="http://schemas.openxmlformats.org/spreadsheetml/2006/main" count="324" uniqueCount="201">
  <si>
    <t>Other current assets</t>
  </si>
  <si>
    <t>Other non-current assets</t>
  </si>
  <si>
    <t>Total current liabilities</t>
  </si>
  <si>
    <t>Retained earnings</t>
  </si>
  <si>
    <t>Unappropriated</t>
  </si>
  <si>
    <t>Total</t>
  </si>
  <si>
    <t>fully paid-up</t>
  </si>
  <si>
    <t>Issued and</t>
  </si>
  <si>
    <t>share capital</t>
  </si>
  <si>
    <t>Cash and cash equivalents</t>
  </si>
  <si>
    <t>Other current liabilities</t>
  </si>
  <si>
    <t>Share capital</t>
  </si>
  <si>
    <t>Operating assets (increase) decrease</t>
  </si>
  <si>
    <t>Other income</t>
  </si>
  <si>
    <t>Total revenues</t>
  </si>
  <si>
    <t>Total expenses</t>
  </si>
  <si>
    <t>Total non-current liabilities</t>
  </si>
  <si>
    <t>Total current assets</t>
  </si>
  <si>
    <t>Total non-current assets</t>
  </si>
  <si>
    <t>Operating liabilities increase (decrease)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</si>
  <si>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</si>
  <si>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</si>
  <si>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</si>
  <si>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Administrative expenses</t>
  </si>
  <si>
    <t>Finance cost</t>
  </si>
  <si>
    <t>Issued and fully paid up</t>
  </si>
  <si>
    <t>Registered</t>
  </si>
  <si>
    <t>Inventories</t>
  </si>
  <si>
    <t>Property, plant and equipment</t>
  </si>
  <si>
    <t>Provision for long-term employee benefits</t>
  </si>
  <si>
    <t>Equity attributable to owners of the Company</t>
  </si>
  <si>
    <t>Total comprehensive income for the year</t>
  </si>
  <si>
    <t>Total other</t>
  </si>
  <si>
    <t>components of</t>
  </si>
  <si>
    <t>equity</t>
  </si>
  <si>
    <t>the Company</t>
  </si>
  <si>
    <t>Other comprehensive</t>
  </si>
  <si>
    <t xml:space="preserve"> income</t>
  </si>
  <si>
    <t>Restricted bank deposits</t>
  </si>
  <si>
    <t>Sales and service income</t>
  </si>
  <si>
    <t>Interest income</t>
  </si>
  <si>
    <t>Appropriated -</t>
  </si>
  <si>
    <t xml:space="preserve">Revaluation </t>
  </si>
  <si>
    <t>surplus on land</t>
  </si>
  <si>
    <t>Surplus on</t>
  </si>
  <si>
    <t xml:space="preserve">business </t>
  </si>
  <si>
    <t>combination</t>
  </si>
  <si>
    <t>under</t>
  </si>
  <si>
    <t>common control</t>
  </si>
  <si>
    <t>Other</t>
  </si>
  <si>
    <t>comprehensive</t>
  </si>
  <si>
    <t>Retention</t>
  </si>
  <si>
    <t>Sales - electricity tariff adders</t>
  </si>
  <si>
    <t>Dividend income</t>
  </si>
  <si>
    <t>Share premuim</t>
  </si>
  <si>
    <t>Share premium</t>
  </si>
  <si>
    <t>Other comprehensive income for the year</t>
  </si>
  <si>
    <t>Cost of sales and service</t>
  </si>
  <si>
    <t>Other comprehensive income</t>
  </si>
  <si>
    <t>Deferred tax asset</t>
  </si>
  <si>
    <t>PREMIER  PRODUCTS  PUBLIC  COMPANY  LIMITED  AND  ITS  SUBSIDIARY</t>
  </si>
  <si>
    <t>STATEMENTS  OF  FINANCIAL  POSITION</t>
  </si>
  <si>
    <t>CONSOLIDATED</t>
  </si>
  <si>
    <t>FINANCIAL  STATEMENTS</t>
  </si>
  <si>
    <t xml:space="preserve">SEPARATE </t>
  </si>
  <si>
    <t>ASSETS</t>
  </si>
  <si>
    <t>CURRENT  ASSETS</t>
  </si>
  <si>
    <t>NON-CURRENT ASSETS</t>
  </si>
  <si>
    <t>TOTAL  ASSETS</t>
  </si>
  <si>
    <t>UNIT : BAHT</t>
  </si>
  <si>
    <t>LIABILITIES  AND  SHAREHOLDERS’  EQUITY</t>
  </si>
  <si>
    <t>CURRENT  LIABILITIES</t>
  </si>
  <si>
    <t>NON-CURRENT  LIABILITIES</t>
  </si>
  <si>
    <t>TOTAL  LIABILITIES</t>
  </si>
  <si>
    <t>SHAREHOLDERS’  EQUITY</t>
  </si>
  <si>
    <t>300,000,000 ordinary shares of Baht 1 each</t>
  </si>
  <si>
    <t>TOTAL  LIABILITIES  AND  SHAREHOLDERS’  EQUITY</t>
  </si>
  <si>
    <t>TOTAL  SHAREHOLDERS’  EQUITY</t>
  </si>
  <si>
    <t xml:space="preserve">Unappropriated </t>
  </si>
  <si>
    <t>REVENUES</t>
  </si>
  <si>
    <t>EXPENSES</t>
  </si>
  <si>
    <t>STATEMENTS  OF  PROFIT  OR  LOSS  AND  OTHER  COMPREHENSIVE  INCOME</t>
  </si>
  <si>
    <t>STATEMENTS  OF CASH  FLOWS</t>
  </si>
  <si>
    <r>
      <t xml:space="preserve">STATEMENTS  OF CASH  FLOWS </t>
    </r>
    <r>
      <rPr>
        <sz val="8.5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</si>
  <si>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t>STATEMENTS  OF  CHANGES  IN  SHAREHOLDERS’  EQUITY</t>
  </si>
  <si>
    <t>Notes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</si>
  <si>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</si>
  <si>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Current tax assets</t>
  </si>
  <si>
    <t>Other current financial assets</t>
  </si>
  <si>
    <t>Current portion of  lease liabilities</t>
  </si>
  <si>
    <t>Lease liabilities - net of current portion</t>
  </si>
  <si>
    <t>Finance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</si>
  <si>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: Income tax effect </t>
    </r>
  </si>
  <si>
    <t xml:space="preserve">      that will not be reclassified to profit or loss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</si>
  <si>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   </t>
    </r>
  </si>
  <si>
    <t>Owners of parent</t>
  </si>
  <si>
    <t>Non-controlling interests</t>
  </si>
  <si>
    <t>Basic earnings (loss) per share (Baht : Share)</t>
  </si>
  <si>
    <t xml:space="preserve">CONSOLIDATED  FINANCIAL  STATEMENTS  </t>
  </si>
  <si>
    <t>Non-controlling</t>
  </si>
  <si>
    <t xml:space="preserve"> interests</t>
  </si>
  <si>
    <t>SEPARATE   FINANCIAL  STATEMENTS</t>
  </si>
  <si>
    <t>Adjustments for:</t>
  </si>
  <si>
    <t xml:space="preserve">Finance income   </t>
  </si>
  <si>
    <t>Finance costs</t>
  </si>
  <si>
    <t>Cash received from sales of equipment</t>
  </si>
  <si>
    <t xml:space="preserve">from financial institutions </t>
  </si>
  <si>
    <t>Cash and cash equivalents as at January 1,</t>
  </si>
  <si>
    <t>Cash and cash equivalents as at December 31,</t>
  </si>
  <si>
    <t>Trade and other current receivables</t>
  </si>
  <si>
    <t>Trade and other current payables</t>
  </si>
  <si>
    <t xml:space="preserve">Appropriated </t>
  </si>
  <si>
    <t>Legal reserve</t>
  </si>
  <si>
    <t>Profit (loss) from operating activities</t>
  </si>
  <si>
    <t>Profit (loss) before income tax</t>
  </si>
  <si>
    <t>Profit (loss) for the years</t>
  </si>
  <si>
    <t>Total comprehensive income (loss) for the years</t>
  </si>
  <si>
    <t>reclassified to profit or loss :</t>
  </si>
  <si>
    <t>Profit (loss) attributable to:</t>
  </si>
  <si>
    <t>Total comprehensive income (loss) attributable to:</t>
  </si>
  <si>
    <t xml:space="preserve">Basic earnings (loss) per share </t>
  </si>
  <si>
    <t>legal reserve</t>
  </si>
  <si>
    <t>shareholders’</t>
  </si>
  <si>
    <t>Owners of</t>
  </si>
  <si>
    <t>Other components of shareholders’ equity</t>
  </si>
  <si>
    <t>Interest and finance cost paid</t>
  </si>
  <si>
    <r>
      <t xml:space="preserve">STATEMENTS  OF  FINANCIAL  POSITION </t>
    </r>
    <r>
      <rPr>
        <sz val="10"/>
        <rFont val="Times New Roman"/>
        <family val="1"/>
      </rPr>
      <t>(CONTUNUED)</t>
    </r>
  </si>
  <si>
    <t>As at</t>
  </si>
  <si>
    <t>December 31,</t>
  </si>
  <si>
    <t xml:space="preserve">Components of other comprehensive income that will not be </t>
  </si>
  <si>
    <t>Total components of other comprehensive income</t>
  </si>
  <si>
    <t>Non-operating assets</t>
  </si>
  <si>
    <t>Cash paid for purchasing of building improvements,</t>
  </si>
  <si>
    <t>Cash paid for purchasing of intangible assets</t>
  </si>
  <si>
    <t>Cash paid for leased liabilities</t>
  </si>
  <si>
    <t>machinery and equipment</t>
  </si>
  <si>
    <t>Depreciation and amortization</t>
  </si>
  <si>
    <t>Long-term employee benefits expenses</t>
  </si>
  <si>
    <t>in operating assets and liabilities</t>
  </si>
  <si>
    <t>Investments in a subsidiary</t>
  </si>
  <si>
    <t>Notes to the financial statements form an integral part of these statements</t>
  </si>
  <si>
    <t>Impairment loss determined in accordance with TFRS 9</t>
  </si>
  <si>
    <t>Loss for the year</t>
  </si>
  <si>
    <t>Total comprehensive loss for the year</t>
  </si>
  <si>
    <t>Impaiment loss determined in accordance with TFRS9</t>
  </si>
  <si>
    <t>Distribution costs</t>
  </si>
  <si>
    <t>a financial institution</t>
  </si>
  <si>
    <t>Short-term borrowings from a related party</t>
  </si>
  <si>
    <t>5 and 14</t>
  </si>
  <si>
    <t>Dividend of subsidiary paid to non-controlling interest</t>
  </si>
  <si>
    <t>other current financial assets</t>
  </si>
  <si>
    <t>Gain on sales of other current financial assets</t>
  </si>
  <si>
    <t>Profit (loss) from operating activities before changes</t>
  </si>
  <si>
    <t>from related party</t>
  </si>
  <si>
    <t>Dividend of subsidiary paid to non-controlling interests</t>
  </si>
  <si>
    <t>Current tax liabilities</t>
  </si>
  <si>
    <t>Net cash flows from (used in) operating activities</t>
  </si>
  <si>
    <t>11.1</t>
  </si>
  <si>
    <t>11</t>
  </si>
  <si>
    <t>Loss on write-off assets</t>
  </si>
  <si>
    <t>Balance as at January 1, 2022</t>
  </si>
  <si>
    <t>Balance as at December 31, 2022</t>
  </si>
  <si>
    <t>Costs to fulfil contracts with customers</t>
  </si>
  <si>
    <t>5 and 7</t>
  </si>
  <si>
    <t>5 and 18</t>
  </si>
  <si>
    <t>Contract liabilities - current</t>
  </si>
  <si>
    <t>5 and 17.2</t>
  </si>
  <si>
    <t>Loss (Gain) on sales of assets</t>
  </si>
  <si>
    <t>Gain on termination of lease</t>
  </si>
  <si>
    <t>Contract assets - current</t>
  </si>
  <si>
    <t>Right-of-use assets</t>
  </si>
  <si>
    <t>Intangible assets</t>
  </si>
  <si>
    <t xml:space="preserve">Bank overdraft and short-term borrowings from </t>
  </si>
  <si>
    <t>Loss on impairment of solar cells</t>
  </si>
  <si>
    <t>Profir for the year</t>
  </si>
  <si>
    <t>(Reversal) allowance for diminution in value of inventories</t>
  </si>
  <si>
    <t xml:space="preserve">Unrealized gain on changes in value of </t>
  </si>
  <si>
    <t>Realized loss (gain) from sale forward contract</t>
  </si>
  <si>
    <t>Net cash received (paid) for other current financial assets</t>
  </si>
  <si>
    <t>Net cash flows from (used in) investing activities</t>
  </si>
  <si>
    <t>Unrealized gain on exchange rate</t>
  </si>
  <si>
    <t>Net decreased in cash and cash equivalents</t>
  </si>
  <si>
    <r>
      <rPr>
        <b/>
        <sz val="10"/>
        <rFont val="Times New Roman"/>
        <family val="1"/>
      </rPr>
      <t>AS  AT  DECEMBER</t>
    </r>
    <r>
      <rPr>
        <b/>
        <sz val="11"/>
        <rFont val="Times New Roman"/>
        <family val="1"/>
      </rPr>
      <t xml:space="preserve">  31,  2023</t>
    </r>
  </si>
  <si>
    <r>
      <rPr>
        <b/>
        <sz val="10"/>
        <rFont val="Times New Roman"/>
        <family val="1"/>
      </rPr>
      <t>FOR  THE  YEAR  ENDED  DECEMBER</t>
    </r>
    <r>
      <rPr>
        <b/>
        <sz val="11"/>
        <rFont val="Times New Roman"/>
        <family val="1"/>
      </rPr>
      <t xml:space="preserve">  31,  2023</t>
    </r>
  </si>
  <si>
    <r>
      <rPr>
        <b/>
        <sz val="10"/>
        <rFont val="Times New Roman"/>
        <family val="1"/>
      </rPr>
      <t xml:space="preserve">FOR  THE  YEAR  ENDED  DECEMBER </t>
    </r>
    <r>
      <rPr>
        <b/>
        <sz val="11"/>
        <rFont val="Times New Roman"/>
        <family val="1"/>
      </rPr>
      <t xml:space="preserve"> 31,  2023</t>
    </r>
  </si>
  <si>
    <t>FOR  THE  YEAR  ENDED  DECEMBER  31,  2023</t>
  </si>
  <si>
    <t>Balance as at January 1, 2023</t>
  </si>
  <si>
    <t>Balance as at December 31, 2023</t>
  </si>
  <si>
    <t>22.3</t>
  </si>
  <si>
    <t>5 and 19</t>
  </si>
  <si>
    <t>22.1</t>
  </si>
  <si>
    <t>Income tax revenue (expense)</t>
  </si>
  <si>
    <t>Gain (loss) on remeasurement of defined benefit plans</t>
  </si>
  <si>
    <t>Cash flows from (used in) operating activities</t>
  </si>
  <si>
    <t>Cash paid for corporate income tax</t>
  </si>
  <si>
    <t>Increase in restricted bank deposits</t>
  </si>
  <si>
    <t>Net cash received from short-term borrowings</t>
  </si>
  <si>
    <t>Net cash paid from short-term borrowings</t>
  </si>
  <si>
    <t>Other comprehensive income (loss) for the years - net of tax</t>
  </si>
  <si>
    <t>Net cash flows from (used) in financing activities</t>
  </si>
  <si>
    <t>Reversal of deposit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</si>
</sst>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_(* #,##0_);_(* \(#,##0\);_(* &quot;-&quot;??_);_(@_)"/>
    <numFmt numFmtId="170" formatCode="_([$€-2]\ * #,##0.00_);_([$€-2]\ * \(#,##0.00\);_([$€-2]\ * &quot;-&quot;??_);_(@_)"/>
    <numFmt numFmtId="171" formatCode="_(* #,##0.0000000_);_(* \(#,##0.0000000\);_(* &quot;-&quot;???????_);_(@_)"/>
    <numFmt numFmtId="172" formatCode="_(* #,##0.00000_);_(* \(#,##0.00000\);_(* &quot;-&quot;?????_);_(@_)"/>
    <numFmt numFmtId="173" formatCode="_(* #,##0.000000_);_(* \(#,##0.000000\);_(* &quot;-&quot;??????_);_(@_)"/>
    <numFmt numFmtId="174" formatCode="#,##0.0_);\(#,##0.0\)"/>
    <numFmt numFmtId="175" formatCode="_(* #,##0.000_);_(* \(#,##0.000\);_(* &quot;-&quot;_);_(@_)"/>
    <numFmt numFmtId="176" formatCode="_(* #,##0_);_(* \(#,##0\);_(* &quot;-&quot;???????_);_(@_)"/>
  </numFmts>
  <fonts count="2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u/>
      <sz val="11"/>
      <name val="Times New Roman"/>
      <family val="1"/>
    </font>
    <font>
      <b/>
      <sz val="8.8000000000000007"/>
      <name val="Times New Roman"/>
      <family val="1"/>
    </font>
    <font>
      <sz val="10"/>
      <name val="Times New Roman"/>
      <family val="1"/>
    </font>
    <font>
      <sz val="8.5"/>
      <name val="Times New Roman"/>
      <family val="1"/>
    </font>
    <font>
      <b/>
      <sz val="11"/>
      <color indexed="10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35">
    <xf numFmtId="0" fontId="0" fillId="0" borderId="0" xfId="0"/>
    <xf numFmtId="41" fontId="9" fillId="0" borderId="0" xfId="16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41" fontId="12" fillId="0" borderId="3" xfId="0" applyNumberFormat="1" applyFont="1" applyBorder="1" applyAlignment="1">
      <alignment horizontal="right" vertical="center"/>
    </xf>
    <xf numFmtId="41" fontId="9" fillId="0" borderId="0" xfId="16" quotePrefix="1" applyNumberFormat="1" applyFont="1" applyAlignment="1">
      <alignment horizontal="right" vertical="center"/>
    </xf>
    <xf numFmtId="41" fontId="9" fillId="0" borderId="4" xfId="16" quotePrefix="1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41" fontId="9" fillId="0" borderId="3" xfId="16" applyNumberFormat="1" applyFont="1" applyBorder="1" applyAlignment="1">
      <alignment horizontal="right" vertical="center"/>
    </xf>
    <xf numFmtId="41" fontId="12" fillId="0" borderId="4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169" fontId="9" fillId="0" borderId="0" xfId="0" applyNumberFormat="1" applyFont="1" applyAlignment="1">
      <alignment vertical="center"/>
    </xf>
    <xf numFmtId="170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41" fontId="9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8" fillId="0" borderId="0" xfId="13" applyNumberFormat="1" applyFont="1" applyAlignment="1">
      <alignment vertical="center"/>
    </xf>
    <xf numFmtId="0" fontId="9" fillId="0" borderId="0" xfId="13" applyFont="1" applyAlignment="1">
      <alignment vertical="center"/>
    </xf>
    <xf numFmtId="0" fontId="8" fillId="0" borderId="3" xfId="13" applyFont="1" applyBorder="1" applyAlignment="1">
      <alignment horizontal="center" vertical="center"/>
    </xf>
    <xf numFmtId="0" fontId="8" fillId="0" borderId="0" xfId="13" applyFont="1" applyAlignment="1">
      <alignment horizontal="center" vertical="center"/>
    </xf>
    <xf numFmtId="0" fontId="9" fillId="0" borderId="0" xfId="13" applyFont="1" applyAlignment="1">
      <alignment horizontal="center" vertical="center"/>
    </xf>
    <xf numFmtId="0" fontId="9" fillId="0" borderId="0" xfId="13" applyFont="1" applyAlignment="1">
      <alignment horizontal="justify" vertical="center"/>
    </xf>
    <xf numFmtId="0" fontId="10" fillId="0" borderId="0" xfId="13" applyFont="1" applyAlignment="1">
      <alignment horizontal="justify" vertical="center"/>
    </xf>
    <xf numFmtId="41" fontId="9" fillId="0" borderId="0" xfId="2" applyNumberFormat="1" applyFont="1" applyAlignment="1">
      <alignment vertical="center"/>
    </xf>
    <xf numFmtId="41" fontId="9" fillId="0" borderId="0" xfId="2" applyNumberFormat="1" applyFont="1" applyBorder="1" applyAlignment="1">
      <alignment horizontal="center" vertical="center"/>
    </xf>
    <xf numFmtId="37" fontId="9" fillId="0" borderId="0" xfId="13" applyNumberFormat="1" applyFont="1" applyAlignment="1">
      <alignment vertical="center"/>
    </xf>
    <xf numFmtId="41" fontId="9" fillId="0" borderId="0" xfId="2" applyNumberFormat="1" applyFont="1" applyBorder="1" applyAlignment="1">
      <alignment vertical="center"/>
    </xf>
    <xf numFmtId="41" fontId="9" fillId="0" borderId="0" xfId="13" applyNumberFormat="1" applyFont="1" applyAlignment="1">
      <alignment horizontal="right" vertical="center"/>
    </xf>
    <xf numFmtId="41" fontId="9" fillId="0" borderId="5" xfId="13" applyNumberFormat="1" applyFont="1" applyBorder="1" applyAlignment="1">
      <alignment horizontal="center" vertical="center"/>
    </xf>
    <xf numFmtId="41" fontId="9" fillId="0" borderId="0" xfId="13" applyNumberFormat="1" applyFont="1" applyAlignment="1">
      <alignment vertical="center"/>
    </xf>
    <xf numFmtId="41" fontId="9" fillId="0" borderId="0" xfId="13" applyNumberFormat="1" applyFont="1" applyAlignment="1">
      <alignment horizontal="justify" vertical="center"/>
    </xf>
    <xf numFmtId="41" fontId="9" fillId="0" borderId="0" xfId="13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13" applyFont="1" applyAlignment="1">
      <alignment vertical="center"/>
    </xf>
    <xf numFmtId="169" fontId="8" fillId="0" borderId="0" xfId="13" applyNumberFormat="1" applyFont="1" applyAlignment="1">
      <alignment horizontal="center" vertical="center"/>
    </xf>
    <xf numFmtId="169" fontId="20" fillId="0" borderId="0" xfId="13" applyNumberFormat="1" applyFont="1" applyAlignment="1">
      <alignment vertical="center"/>
    </xf>
    <xf numFmtId="0" fontId="8" fillId="0" borderId="0" xfId="13" applyFont="1" applyAlignment="1">
      <alignment horizontal="justify" vertical="center"/>
    </xf>
    <xf numFmtId="169" fontId="8" fillId="0" borderId="3" xfId="13" applyNumberFormat="1" applyFont="1" applyBorder="1" applyAlignment="1">
      <alignment horizontal="center" vertical="center"/>
    </xf>
    <xf numFmtId="0" fontId="16" fillId="0" borderId="0" xfId="13" applyFont="1" applyAlignment="1">
      <alignment horizontal="justify" vertical="center"/>
    </xf>
    <xf numFmtId="0" fontId="8" fillId="0" borderId="6" xfId="13" applyFont="1" applyBorder="1" applyAlignment="1">
      <alignment horizontal="center" vertical="center"/>
    </xf>
    <xf numFmtId="0" fontId="8" fillId="0" borderId="0" xfId="13" applyFont="1" applyAlignment="1">
      <alignment horizontal="right" vertical="center"/>
    </xf>
    <xf numFmtId="171" fontId="9" fillId="0" borderId="0" xfId="2" applyNumberFormat="1" applyFont="1" applyBorder="1" applyAlignment="1">
      <alignment vertical="center"/>
    </xf>
    <xf numFmtId="37" fontId="9" fillId="0" borderId="0" xfId="0" applyNumberFormat="1" applyFont="1" applyAlignment="1">
      <alignment horizontal="left" vertical="center" indent="1"/>
    </xf>
    <xf numFmtId="0" fontId="9" fillId="0" borderId="0" xfId="0" applyFont="1" applyAlignment="1">
      <alignment horizontal="left" vertical="center" indent="2"/>
    </xf>
    <xf numFmtId="173" fontId="9" fillId="0" borderId="0" xfId="16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0" fontId="9" fillId="0" borderId="0" xfId="13" applyFont="1" applyAlignment="1">
      <alignment horizontal="right" vertical="center"/>
    </xf>
    <xf numFmtId="172" fontId="9" fillId="0" borderId="0" xfId="16" quotePrefix="1" applyNumberFormat="1" applyFont="1" applyAlignment="1">
      <alignment horizontal="right" vertical="center"/>
    </xf>
    <xf numFmtId="173" fontId="9" fillId="0" borderId="3" xfId="16" applyNumberFormat="1" applyFont="1" applyBorder="1" applyAlignment="1">
      <alignment horizontal="right" vertical="center"/>
    </xf>
    <xf numFmtId="41" fontId="9" fillId="0" borderId="0" xfId="4" applyNumberFormat="1" applyFont="1" applyFill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left" vertical="center" indent="4"/>
    </xf>
    <xf numFmtId="41" fontId="9" fillId="0" borderId="7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 indent="4"/>
    </xf>
    <xf numFmtId="0" fontId="9" fillId="0" borderId="0" xfId="0" applyFont="1" applyAlignment="1">
      <alignment horizontal="left" vertical="center" wrapText="1" indent="2"/>
    </xf>
    <xf numFmtId="0" fontId="9" fillId="0" borderId="0" xfId="0" applyFont="1" applyAlignment="1">
      <alignment horizontal="left" vertical="center" indent="3"/>
    </xf>
    <xf numFmtId="174" fontId="9" fillId="0" borderId="0" xfId="0" applyNumberFormat="1" applyFont="1" applyAlignment="1">
      <alignment horizontal="center" vertical="center"/>
    </xf>
    <xf numFmtId="41" fontId="12" fillId="0" borderId="7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172" fontId="9" fillId="0" borderId="0" xfId="0" applyNumberFormat="1" applyFont="1" applyAlignment="1">
      <alignment horizontal="center" vertical="center"/>
    </xf>
    <xf numFmtId="169" fontId="9" fillId="0" borderId="0" xfId="2" applyNumberFormat="1" applyFont="1" applyFill="1" applyAlignment="1">
      <alignment horizontal="center" vertical="center"/>
    </xf>
    <xf numFmtId="41" fontId="12" fillId="0" borderId="7" xfId="0" applyNumberFormat="1" applyFont="1" applyBorder="1" applyAlignment="1">
      <alignment horizontal="center" vertical="center"/>
    </xf>
    <xf numFmtId="0" fontId="21" fillId="0" borderId="0" xfId="1" applyFont="1" applyAlignment="1">
      <alignment vertical="center"/>
    </xf>
    <xf numFmtId="41" fontId="12" fillId="0" borderId="3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41" fontId="12" fillId="0" borderId="6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41" fontId="12" fillId="0" borderId="5" xfId="0" applyNumberFormat="1" applyFont="1" applyBorder="1" applyAlignment="1">
      <alignment horizontal="center" vertical="center"/>
    </xf>
    <xf numFmtId="168" fontId="12" fillId="0" borderId="0" xfId="0" applyNumberFormat="1" applyFont="1" applyAlignment="1">
      <alignment horizontal="right" vertical="center"/>
    </xf>
    <xf numFmtId="173" fontId="9" fillId="0" borderId="0" xfId="13" applyNumberFormat="1" applyFont="1" applyAlignment="1">
      <alignment vertical="center"/>
    </xf>
    <xf numFmtId="171" fontId="9" fillId="0" borderId="0" xfId="13" applyNumberFormat="1" applyFont="1" applyAlignment="1">
      <alignment vertical="center"/>
    </xf>
    <xf numFmtId="173" fontId="9" fillId="0" borderId="3" xfId="13" applyNumberFormat="1" applyFont="1" applyBorder="1" applyAlignment="1">
      <alignment vertical="center"/>
    </xf>
    <xf numFmtId="41" fontId="9" fillId="0" borderId="3" xfId="13" applyNumberFormat="1" applyFont="1" applyBorder="1" applyAlignment="1">
      <alignment vertical="center"/>
    </xf>
    <xf numFmtId="169" fontId="9" fillId="0" borderId="0" xfId="2" applyNumberFormat="1" applyFont="1" applyFill="1" applyBorder="1" applyAlignment="1">
      <alignment vertical="center"/>
    </xf>
    <xf numFmtId="169" fontId="9" fillId="0" borderId="0" xfId="2" applyNumberFormat="1" applyFont="1" applyFill="1" applyAlignment="1">
      <alignment vertical="center"/>
    </xf>
    <xf numFmtId="0" fontId="9" fillId="0" borderId="0" xfId="13" applyFont="1" applyAlignment="1">
      <alignment horizontal="left" vertical="center"/>
    </xf>
    <xf numFmtId="37" fontId="8" fillId="0" borderId="0" xfId="0" quotePrefix="1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 indent="1"/>
    </xf>
    <xf numFmtId="172" fontId="12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 indent="2"/>
    </xf>
    <xf numFmtId="169" fontId="12" fillId="0" borderId="0" xfId="2" applyNumberFormat="1" applyFont="1" applyFill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175" fontId="12" fillId="0" borderId="4" xfId="0" applyNumberFormat="1" applyFont="1" applyBorder="1" applyAlignment="1">
      <alignment horizontal="right" vertical="center"/>
    </xf>
    <xf numFmtId="171" fontId="9" fillId="0" borderId="0" xfId="2" applyNumberFormat="1" applyFont="1" applyFill="1" applyBorder="1" applyAlignment="1">
      <alignment vertical="center"/>
    </xf>
    <xf numFmtId="176" fontId="9" fillId="0" borderId="0" xfId="2" applyNumberFormat="1" applyFont="1" applyBorder="1" applyAlignment="1">
      <alignment vertical="center"/>
    </xf>
    <xf numFmtId="171" fontId="12" fillId="0" borderId="0" xfId="0" applyNumberFormat="1" applyFont="1" applyAlignment="1">
      <alignment horizontal="right" vertical="center"/>
    </xf>
    <xf numFmtId="173" fontId="12" fillId="0" borderId="0" xfId="0" applyNumberFormat="1" applyFont="1" applyAlignment="1">
      <alignment horizontal="right" vertical="center"/>
    </xf>
    <xf numFmtId="171" fontId="9" fillId="0" borderId="0" xfId="13" applyNumberFormat="1" applyFont="1" applyAlignment="1">
      <alignment horizontal="center" vertical="center"/>
    </xf>
    <xf numFmtId="37" fontId="9" fillId="0" borderId="0" xfId="0" quotePrefix="1" applyNumberFormat="1" applyFont="1" applyAlignment="1">
      <alignment horizontal="center" vertical="center"/>
    </xf>
    <xf numFmtId="172" fontId="12" fillId="0" borderId="0" xfId="0" applyNumberFormat="1" applyFont="1" applyAlignment="1">
      <alignment horizontal="center" vertical="center"/>
    </xf>
    <xf numFmtId="171" fontId="9" fillId="0" borderId="3" xfId="2" applyNumberFormat="1" applyFont="1" applyBorder="1" applyAlignment="1">
      <alignment vertical="center"/>
    </xf>
    <xf numFmtId="41" fontId="9" fillId="0" borderId="3" xfId="2" applyNumberFormat="1" applyFont="1" applyBorder="1" applyAlignment="1">
      <alignment vertical="center"/>
    </xf>
    <xf numFmtId="171" fontId="9" fillId="0" borderId="3" xfId="2" applyNumberFormat="1" applyFont="1" applyFill="1" applyBorder="1" applyAlignment="1">
      <alignment vertical="center"/>
    </xf>
    <xf numFmtId="171" fontId="9" fillId="0" borderId="3" xfId="13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15" fillId="0" borderId="3" xfId="0" applyNumberFormat="1" applyFont="1" applyBorder="1" applyAlignment="1">
      <alignment horizontal="right" vertical="center"/>
    </xf>
    <xf numFmtId="37" fontId="18" fillId="0" borderId="3" xfId="0" applyNumberFormat="1" applyFont="1" applyBorder="1" applyAlignment="1">
      <alignment horizontal="right" vertical="center"/>
    </xf>
    <xf numFmtId="37" fontId="15" fillId="0" borderId="0" xfId="15" applyNumberFormat="1" applyFont="1" applyAlignment="1">
      <alignment horizontal="center" vertical="center"/>
    </xf>
    <xf numFmtId="0" fontId="8" fillId="0" borderId="3" xfId="13" applyFont="1" applyBorder="1" applyAlignment="1">
      <alignment horizontal="center" vertical="center"/>
    </xf>
    <xf numFmtId="169" fontId="8" fillId="0" borderId="3" xfId="13" applyNumberFormat="1" applyFont="1" applyBorder="1" applyAlignment="1">
      <alignment horizontal="center" vertical="center"/>
    </xf>
    <xf numFmtId="0" fontId="15" fillId="0" borderId="0" xfId="13" applyFont="1" applyAlignment="1">
      <alignment horizontal="center" vertical="center"/>
    </xf>
    <xf numFmtId="0" fontId="8" fillId="0" borderId="0" xfId="13" applyFont="1" applyAlignment="1">
      <alignment horizontal="center" vertical="center"/>
    </xf>
    <xf numFmtId="0" fontId="15" fillId="0" borderId="3" xfId="13" applyFont="1" applyBorder="1" applyAlignment="1">
      <alignment horizontal="right" vertical="center"/>
    </xf>
    <xf numFmtId="37" fontId="8" fillId="0" borderId="0" xfId="13" applyNumberFormat="1" applyFont="1" applyAlignment="1">
      <alignment horizontal="center" vertical="center"/>
    </xf>
    <xf numFmtId="0" fontId="8" fillId="0" borderId="0" xfId="12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2" fillId="0" borderId="7" xfId="0" applyNumberFormat="1" applyFont="1" applyBorder="1" applyAlignment="1">
      <alignment horizontal="center" vertical="center"/>
    </xf>
    <xf numFmtId="0" fontId="9" fillId="0" borderId="0" xfId="13" applyFont="1" applyAlignment="1">
      <alignment vertical="center"/>
    </xf>
  </cellXfs>
  <cellStyles count="19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3" xfId="13" xr:uid="{00000000-0005-0000-0000-00000D000000}"/>
    <cellStyle name="Normal 4" xfId="14" xr:uid="{00000000-0005-0000-0000-00000E000000}"/>
    <cellStyle name="Normal 9" xfId="15" xr:uid="{00000000-0005-0000-0000-00000F000000}"/>
    <cellStyle name="Normal_BS'000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AFB4C151-AFC4-F9F9-FCC4-A34AFE49880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997552EA-6168-9F7E-559F-355807F9098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.6328125"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6328125"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106"/>
  <sheetViews>
    <sheetView tabSelected="1" topLeftCell="A25" zoomScale="70" zoomScaleNormal="70" workbookViewId="0">
      <selection activeCell="K88" sqref="K88"/>
    </sheetView>
  </sheetViews>
  <sheetFormatPr defaultColWidth="10.6328125" defaultRowHeight="24" customHeight="1"/>
  <cols>
    <col min="1" max="1" width="45.54296875" style="12" customWidth="1"/>
    <col min="2" max="2" width="8.6328125" style="12" customWidth="1"/>
    <col min="3" max="3" width="0.81640625" style="12" customWidth="1"/>
    <col min="4" max="4" width="13.6328125" style="12" customWidth="1"/>
    <col min="5" max="5" width="0.81640625" style="12" customWidth="1"/>
    <col min="6" max="6" width="13.6328125" style="12" customWidth="1"/>
    <col min="7" max="7" width="0.81640625" style="12" customWidth="1"/>
    <col min="8" max="8" width="13.6328125" style="12" customWidth="1"/>
    <col min="9" max="9" width="0.81640625" style="12" customWidth="1"/>
    <col min="10" max="10" width="13.54296875" style="12" bestFit="1" customWidth="1"/>
    <col min="11" max="11" width="9.453125" style="12" customWidth="1"/>
    <col min="12" max="12" width="14.453125" style="12" bestFit="1" customWidth="1"/>
    <col min="13" max="16384" width="10.6328125" style="12"/>
  </cols>
  <sheetData>
    <row r="1" spans="1:10" s="11" customFormat="1" ht="24" customHeight="1">
      <c r="A1" s="119" t="s">
        <v>60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s="11" customFormat="1" ht="24" customHeight="1">
      <c r="A2" s="119" t="s">
        <v>61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0" s="11" customFormat="1" ht="24" customHeight="1">
      <c r="A3" s="120" t="s">
        <v>182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0" s="11" customFormat="1" ht="24" customHeight="1">
      <c r="A4" s="121" t="s">
        <v>69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s="11" customFormat="1" ht="6" customHeight="1">
      <c r="A5" s="67"/>
      <c r="B5" s="13"/>
      <c r="C5" s="13"/>
      <c r="D5" s="13"/>
      <c r="E5" s="13"/>
      <c r="F5" s="13"/>
      <c r="G5" s="13"/>
      <c r="H5" s="13"/>
      <c r="I5" s="13"/>
      <c r="J5" s="13"/>
    </row>
    <row r="6" spans="1:10" ht="21" customHeight="1">
      <c r="B6" s="58" t="s">
        <v>85</v>
      </c>
      <c r="C6" s="57"/>
      <c r="D6" s="119" t="s">
        <v>62</v>
      </c>
      <c r="E6" s="119"/>
      <c r="F6" s="119"/>
      <c r="G6" s="66"/>
      <c r="H6" s="119" t="s">
        <v>64</v>
      </c>
      <c r="I6" s="119"/>
      <c r="J6" s="119"/>
    </row>
    <row r="7" spans="1:10" ht="21" customHeight="1">
      <c r="B7" s="57"/>
      <c r="C7" s="57"/>
      <c r="D7" s="119" t="s">
        <v>63</v>
      </c>
      <c r="E7" s="119"/>
      <c r="F7" s="119"/>
      <c r="G7" s="66"/>
      <c r="H7" s="119" t="s">
        <v>63</v>
      </c>
      <c r="I7" s="119"/>
      <c r="J7" s="119"/>
    </row>
    <row r="8" spans="1:10" ht="21" customHeight="1">
      <c r="B8" s="57"/>
      <c r="C8" s="57"/>
      <c r="D8" s="58" t="s">
        <v>127</v>
      </c>
      <c r="E8" s="58"/>
      <c r="F8" s="58" t="s">
        <v>127</v>
      </c>
      <c r="G8" s="58"/>
      <c r="H8" s="58" t="s">
        <v>127</v>
      </c>
      <c r="I8" s="58"/>
      <c r="J8" s="58" t="s">
        <v>127</v>
      </c>
    </row>
    <row r="9" spans="1:10" ht="21" customHeight="1">
      <c r="B9" s="57"/>
      <c r="C9" s="57"/>
      <c r="D9" s="58" t="s">
        <v>128</v>
      </c>
      <c r="E9" s="58"/>
      <c r="F9" s="58" t="s">
        <v>128</v>
      </c>
      <c r="G9" s="58"/>
      <c r="H9" s="58" t="s">
        <v>128</v>
      </c>
      <c r="I9" s="58"/>
      <c r="J9" s="58" t="s">
        <v>128</v>
      </c>
    </row>
    <row r="10" spans="1:10" ht="21" customHeight="1">
      <c r="C10" s="58"/>
      <c r="D10" s="42">
        <v>2023</v>
      </c>
      <c r="E10" s="43"/>
      <c r="F10" s="42">
        <v>2022</v>
      </c>
      <c r="G10" s="44"/>
      <c r="H10" s="42">
        <v>2023</v>
      </c>
      <c r="I10" s="43"/>
      <c r="J10" s="42">
        <v>2022</v>
      </c>
    </row>
    <row r="11" spans="1:10" ht="21" customHeight="1">
      <c r="A11" s="43" t="s">
        <v>65</v>
      </c>
      <c r="D11" s="25"/>
      <c r="E11" s="25"/>
      <c r="F11" s="25"/>
      <c r="G11" s="25"/>
      <c r="H11" s="25"/>
      <c r="I11" s="25"/>
      <c r="J11" s="25"/>
    </row>
    <row r="12" spans="1:10" ht="21" customHeight="1">
      <c r="A12" s="68" t="s">
        <v>66</v>
      </c>
      <c r="B12" s="59"/>
      <c r="C12" s="59"/>
      <c r="D12" s="2"/>
      <c r="E12" s="2"/>
      <c r="F12" s="2"/>
      <c r="G12" s="2"/>
      <c r="H12" s="2"/>
      <c r="I12" s="2"/>
      <c r="J12" s="2"/>
    </row>
    <row r="13" spans="1:10" ht="21" customHeight="1">
      <c r="A13" s="55" t="s">
        <v>9</v>
      </c>
      <c r="B13" s="60">
        <v>6</v>
      </c>
      <c r="C13" s="59"/>
      <c r="D13" s="2">
        <v>14443403</v>
      </c>
      <c r="E13" s="1"/>
      <c r="F13" s="2">
        <v>2797432</v>
      </c>
      <c r="G13" s="2"/>
      <c r="H13" s="1">
        <v>14041209</v>
      </c>
      <c r="I13" s="1"/>
      <c r="J13" s="1">
        <v>2480110</v>
      </c>
    </row>
    <row r="14" spans="1:10" ht="21" customHeight="1">
      <c r="A14" s="55" t="s">
        <v>109</v>
      </c>
      <c r="B14" s="60" t="s">
        <v>163</v>
      </c>
      <c r="C14" s="59"/>
      <c r="D14" s="2">
        <v>195577419</v>
      </c>
      <c r="E14" s="2"/>
      <c r="F14" s="2">
        <v>210780976</v>
      </c>
      <c r="G14" s="2"/>
      <c r="H14" s="3">
        <v>180163938</v>
      </c>
      <c r="I14" s="3"/>
      <c r="J14" s="3">
        <v>176907938</v>
      </c>
    </row>
    <row r="15" spans="1:10" ht="21" customHeight="1">
      <c r="A15" s="55" t="s">
        <v>169</v>
      </c>
      <c r="B15" s="113" t="s">
        <v>188</v>
      </c>
      <c r="C15" s="59"/>
      <c r="D15" s="2">
        <v>47996895</v>
      </c>
      <c r="E15" s="2"/>
      <c r="F15" s="2">
        <v>1993228</v>
      </c>
      <c r="G15" s="2"/>
      <c r="H15" s="3">
        <v>47996895</v>
      </c>
      <c r="I15" s="3"/>
      <c r="J15" s="3">
        <v>1993228</v>
      </c>
    </row>
    <row r="16" spans="1:10" ht="21" customHeight="1">
      <c r="A16" s="55" t="s">
        <v>27</v>
      </c>
      <c r="B16" s="60">
        <v>8</v>
      </c>
      <c r="C16" s="59"/>
      <c r="D16" s="1">
        <v>127819207</v>
      </c>
      <c r="E16" s="1"/>
      <c r="F16" s="1">
        <v>117298003</v>
      </c>
      <c r="G16" s="2"/>
      <c r="H16" s="1">
        <v>127819207</v>
      </c>
      <c r="I16" s="1"/>
      <c r="J16" s="1">
        <v>117298003</v>
      </c>
    </row>
    <row r="17" spans="1:10" ht="21" customHeight="1">
      <c r="A17" s="55" t="s">
        <v>162</v>
      </c>
      <c r="B17" s="74">
        <v>22.5</v>
      </c>
      <c r="C17" s="59"/>
      <c r="D17" s="1">
        <v>20197171</v>
      </c>
      <c r="E17" s="1"/>
      <c r="F17" s="1">
        <v>17099105</v>
      </c>
      <c r="G17" s="2"/>
      <c r="H17" s="1">
        <v>20197171</v>
      </c>
      <c r="I17" s="1"/>
      <c r="J17" s="1">
        <v>17099105</v>
      </c>
    </row>
    <row r="18" spans="1:10" ht="21" customHeight="1">
      <c r="A18" s="55" t="s">
        <v>87</v>
      </c>
      <c r="B18" s="60"/>
      <c r="C18" s="59"/>
      <c r="D18" s="1">
        <v>9910602</v>
      </c>
      <c r="E18" s="1"/>
      <c r="F18" s="1">
        <v>8121066</v>
      </c>
      <c r="G18" s="2"/>
      <c r="H18" s="1">
        <v>8396036</v>
      </c>
      <c r="I18" s="1"/>
      <c r="J18" s="1">
        <v>8121066</v>
      </c>
    </row>
    <row r="19" spans="1:10" ht="21" customHeight="1">
      <c r="A19" s="55" t="s">
        <v>88</v>
      </c>
      <c r="B19" s="60">
        <v>9</v>
      </c>
      <c r="C19" s="59"/>
      <c r="D19" s="1">
        <v>1320402</v>
      </c>
      <c r="E19" s="1"/>
      <c r="F19" s="1">
        <v>1799253</v>
      </c>
      <c r="G19" s="2"/>
      <c r="H19" s="56">
        <v>0</v>
      </c>
      <c r="I19" s="1"/>
      <c r="J19" s="56">
        <v>0</v>
      </c>
    </row>
    <row r="20" spans="1:10" ht="21" customHeight="1">
      <c r="A20" s="55" t="s">
        <v>0</v>
      </c>
      <c r="B20" s="60"/>
      <c r="C20" s="59"/>
      <c r="D20" s="2">
        <v>2323477</v>
      </c>
      <c r="E20" s="2"/>
      <c r="F20" s="2">
        <v>1929561</v>
      </c>
      <c r="G20" s="2"/>
      <c r="H20" s="3">
        <v>1402882</v>
      </c>
      <c r="I20" s="3"/>
      <c r="J20" s="3">
        <v>1082024</v>
      </c>
    </row>
    <row r="21" spans="1:10" ht="21" customHeight="1">
      <c r="A21" s="69" t="s">
        <v>17</v>
      </c>
      <c r="B21" s="60"/>
      <c r="C21" s="59"/>
      <c r="D21" s="70">
        <f>SUM(D13:D20)</f>
        <v>419588576</v>
      </c>
      <c r="E21" s="2"/>
      <c r="F21" s="70">
        <f>SUM(F13:F20)</f>
        <v>361818624</v>
      </c>
      <c r="G21" s="2"/>
      <c r="H21" s="70">
        <f>SUM(H13:H20)</f>
        <v>400017338</v>
      </c>
      <c r="I21" s="2"/>
      <c r="J21" s="70">
        <f>SUM(J13:J20)</f>
        <v>324981474</v>
      </c>
    </row>
    <row r="22" spans="1:10" ht="21" customHeight="1">
      <c r="A22" s="71"/>
      <c r="B22" s="60"/>
      <c r="C22" s="59"/>
      <c r="D22" s="2"/>
      <c r="E22" s="2"/>
      <c r="F22" s="2"/>
      <c r="G22" s="2"/>
      <c r="H22" s="2"/>
      <c r="I22" s="2"/>
      <c r="J22" s="2"/>
    </row>
    <row r="23" spans="1:10" ht="21" customHeight="1">
      <c r="A23" s="68" t="s">
        <v>67</v>
      </c>
      <c r="B23" s="60"/>
      <c r="C23" s="59"/>
      <c r="D23" s="2"/>
      <c r="E23" s="2"/>
      <c r="F23" s="2"/>
      <c r="G23" s="2"/>
      <c r="H23" s="3"/>
      <c r="I23" s="3"/>
      <c r="J23" s="3"/>
    </row>
    <row r="24" spans="1:10" ht="21" customHeight="1">
      <c r="A24" s="55" t="s">
        <v>38</v>
      </c>
      <c r="B24" s="60">
        <v>10</v>
      </c>
      <c r="C24" s="59"/>
      <c r="D24" s="3">
        <v>15441689</v>
      </c>
      <c r="E24" s="3"/>
      <c r="F24" s="3">
        <v>15395881</v>
      </c>
      <c r="G24" s="2"/>
      <c r="H24" s="1">
        <v>15441689</v>
      </c>
      <c r="I24" s="1"/>
      <c r="J24" s="1">
        <v>15395881</v>
      </c>
    </row>
    <row r="25" spans="1:10" ht="21" customHeight="1">
      <c r="A25" s="55" t="s">
        <v>139</v>
      </c>
      <c r="B25" s="60">
        <v>11</v>
      </c>
      <c r="C25" s="59"/>
      <c r="D25" s="63">
        <v>0</v>
      </c>
      <c r="E25" s="6"/>
      <c r="F25" s="63">
        <v>0</v>
      </c>
      <c r="G25" s="2"/>
      <c r="H25" s="6">
        <v>549472607</v>
      </c>
      <c r="I25" s="6"/>
      <c r="J25" s="6">
        <v>549472607</v>
      </c>
    </row>
    <row r="26" spans="1:10" ht="21" customHeight="1">
      <c r="A26" s="55" t="s">
        <v>28</v>
      </c>
      <c r="B26" s="60">
        <v>12</v>
      </c>
      <c r="C26" s="59"/>
      <c r="D26" s="6">
        <v>743444846</v>
      </c>
      <c r="E26" s="6"/>
      <c r="F26" s="6">
        <v>880733669</v>
      </c>
      <c r="G26" s="2"/>
      <c r="H26" s="6">
        <v>167031313</v>
      </c>
      <c r="I26" s="6"/>
      <c r="J26" s="6">
        <v>166634271</v>
      </c>
    </row>
    <row r="27" spans="1:10" ht="21" customHeight="1">
      <c r="A27" s="72" t="s">
        <v>131</v>
      </c>
      <c r="B27" s="60">
        <v>13</v>
      </c>
      <c r="C27" s="59"/>
      <c r="D27" s="6">
        <v>13701576</v>
      </c>
      <c r="E27" s="6"/>
      <c r="F27" s="6">
        <v>13936166</v>
      </c>
      <c r="G27" s="2"/>
      <c r="H27" s="6">
        <v>13701576</v>
      </c>
      <c r="I27" s="6"/>
      <c r="J27" s="6">
        <v>13936166</v>
      </c>
    </row>
    <row r="28" spans="1:10" ht="21" customHeight="1">
      <c r="A28" s="72" t="s">
        <v>170</v>
      </c>
      <c r="B28" s="60" t="s">
        <v>148</v>
      </c>
      <c r="C28" s="59"/>
      <c r="D28" s="6">
        <v>24483532</v>
      </c>
      <c r="E28" s="6"/>
      <c r="F28" s="6">
        <v>26179534</v>
      </c>
      <c r="G28" s="2"/>
      <c r="H28" s="1">
        <v>23410778</v>
      </c>
      <c r="I28" s="1"/>
      <c r="J28" s="1">
        <v>25763035</v>
      </c>
    </row>
    <row r="29" spans="1:10" ht="21" customHeight="1">
      <c r="A29" s="55" t="s">
        <v>171</v>
      </c>
      <c r="B29" s="60">
        <v>15</v>
      </c>
      <c r="C29" s="59"/>
      <c r="D29" s="6">
        <v>24836497</v>
      </c>
      <c r="E29" s="6"/>
      <c r="F29" s="6">
        <v>16709479</v>
      </c>
      <c r="G29" s="2"/>
      <c r="H29" s="1">
        <v>24171428</v>
      </c>
      <c r="I29" s="1"/>
      <c r="J29" s="1">
        <v>16280761</v>
      </c>
    </row>
    <row r="30" spans="1:10" ht="21" customHeight="1">
      <c r="A30" s="55" t="s">
        <v>59</v>
      </c>
      <c r="B30" s="60">
        <v>24</v>
      </c>
      <c r="C30" s="59"/>
      <c r="D30" s="6">
        <v>39030653</v>
      </c>
      <c r="E30" s="6"/>
      <c r="F30" s="6">
        <v>42526547</v>
      </c>
      <c r="G30" s="2"/>
      <c r="H30" s="1">
        <v>35848161</v>
      </c>
      <c r="I30" s="1"/>
      <c r="J30" s="1">
        <v>39369050</v>
      </c>
    </row>
    <row r="31" spans="1:10" ht="21" customHeight="1">
      <c r="A31" s="55" t="s">
        <v>51</v>
      </c>
      <c r="B31" s="60"/>
      <c r="C31" s="59"/>
      <c r="D31" s="6">
        <v>20244162</v>
      </c>
      <c r="E31" s="6"/>
      <c r="F31" s="6">
        <v>19423310</v>
      </c>
      <c r="G31" s="2"/>
      <c r="H31" s="1">
        <v>20244162</v>
      </c>
      <c r="I31" s="1"/>
      <c r="J31" s="1">
        <v>19423310</v>
      </c>
    </row>
    <row r="32" spans="1:10" ht="21" customHeight="1">
      <c r="A32" s="55" t="s">
        <v>1</v>
      </c>
      <c r="B32" s="60">
        <v>16</v>
      </c>
      <c r="C32" s="59"/>
      <c r="D32" s="4">
        <v>10712012</v>
      </c>
      <c r="E32" s="2"/>
      <c r="F32" s="4">
        <v>8237796</v>
      </c>
      <c r="G32" s="2"/>
      <c r="H32" s="5">
        <v>10628692</v>
      </c>
      <c r="I32" s="3"/>
      <c r="J32" s="5">
        <v>8154476</v>
      </c>
    </row>
    <row r="33" spans="1:10" ht="21" customHeight="1">
      <c r="A33" s="69" t="s">
        <v>18</v>
      </c>
      <c r="B33" s="59"/>
      <c r="C33" s="59"/>
      <c r="D33" s="4">
        <f>SUM(D24:D32)</f>
        <v>891894967</v>
      </c>
      <c r="E33" s="2"/>
      <c r="F33" s="4">
        <f>SUM(F24:F32)</f>
        <v>1023142382</v>
      </c>
      <c r="G33" s="2"/>
      <c r="H33" s="4">
        <f>SUM(H24:H32)</f>
        <v>859950406</v>
      </c>
      <c r="I33" s="2"/>
      <c r="J33" s="4">
        <f>SUM(J24:J32)</f>
        <v>854429557</v>
      </c>
    </row>
    <row r="34" spans="1:10" ht="21" customHeight="1" thickBot="1">
      <c r="A34" s="68" t="s">
        <v>68</v>
      </c>
      <c r="D34" s="18">
        <f>SUM(D21+D33)</f>
        <v>1311483543</v>
      </c>
      <c r="E34" s="2"/>
      <c r="F34" s="18">
        <f>SUM(F21+F33)</f>
        <v>1384961006</v>
      </c>
      <c r="G34" s="2"/>
      <c r="H34" s="18">
        <f>SUM(H21+H33)</f>
        <v>1259967744</v>
      </c>
      <c r="I34" s="2"/>
      <c r="J34" s="18">
        <f>SUM(J21+J33)</f>
        <v>1179411031</v>
      </c>
    </row>
    <row r="35" spans="1:10" ht="21" customHeight="1" thickTop="1">
      <c r="D35" s="2"/>
      <c r="E35" s="2"/>
      <c r="F35" s="2"/>
      <c r="G35" s="2"/>
      <c r="H35" s="2"/>
      <c r="I35" s="2"/>
      <c r="J35" s="2"/>
    </row>
    <row r="36" spans="1:10" ht="21" customHeight="1">
      <c r="D36" s="2"/>
      <c r="E36" s="2"/>
      <c r="F36" s="2"/>
      <c r="G36" s="2"/>
      <c r="H36" s="2"/>
      <c r="I36" s="2"/>
      <c r="J36" s="2"/>
    </row>
    <row r="37" spans="1:10" ht="21" customHeight="1">
      <c r="D37" s="2"/>
      <c r="E37" s="2"/>
      <c r="F37" s="2"/>
      <c r="G37" s="2"/>
      <c r="H37" s="2"/>
      <c r="I37" s="2"/>
      <c r="J37" s="2"/>
    </row>
    <row r="38" spans="1:10" ht="21" customHeight="1">
      <c r="D38" s="2"/>
      <c r="E38" s="2"/>
      <c r="F38" s="2"/>
      <c r="G38" s="2"/>
      <c r="H38" s="2"/>
      <c r="I38" s="2"/>
      <c r="J38" s="2"/>
    </row>
    <row r="39" spans="1:10" ht="21" customHeight="1">
      <c r="D39" s="2"/>
      <c r="E39" s="2"/>
      <c r="F39" s="2"/>
      <c r="G39" s="2"/>
      <c r="H39" s="2"/>
      <c r="I39" s="2"/>
      <c r="J39" s="2"/>
    </row>
    <row r="40" spans="1:10" ht="21" customHeight="1">
      <c r="D40" s="2"/>
      <c r="E40" s="2"/>
      <c r="F40" s="2"/>
      <c r="G40" s="2"/>
      <c r="H40" s="2"/>
      <c r="I40" s="2"/>
      <c r="J40" s="2"/>
    </row>
    <row r="41" spans="1:10" ht="21" customHeight="1">
      <c r="D41" s="2"/>
      <c r="E41" s="2"/>
      <c r="F41" s="2"/>
      <c r="G41" s="2"/>
      <c r="H41" s="2"/>
      <c r="I41" s="2"/>
      <c r="J41" s="2"/>
    </row>
    <row r="42" spans="1:10" ht="21" customHeight="1">
      <c r="A42" s="12" t="s">
        <v>140</v>
      </c>
      <c r="D42" s="2"/>
      <c r="E42" s="2"/>
      <c r="F42" s="2"/>
      <c r="G42" s="2"/>
      <c r="H42" s="2"/>
      <c r="I42" s="2"/>
      <c r="J42" s="2"/>
    </row>
    <row r="43" spans="1:10" s="11" customFormat="1" ht="24" customHeight="1">
      <c r="A43" s="119" t="s">
        <v>60</v>
      </c>
      <c r="B43" s="119"/>
      <c r="C43" s="119"/>
      <c r="D43" s="119"/>
      <c r="E43" s="119"/>
      <c r="F43" s="119"/>
      <c r="G43" s="119"/>
      <c r="H43" s="119"/>
      <c r="I43" s="119"/>
      <c r="J43" s="119"/>
    </row>
    <row r="44" spans="1:10" s="11" customFormat="1" ht="24" customHeight="1">
      <c r="A44" s="119" t="s">
        <v>126</v>
      </c>
      <c r="B44" s="119"/>
      <c r="C44" s="119"/>
      <c r="D44" s="119"/>
      <c r="E44" s="119"/>
      <c r="F44" s="119"/>
      <c r="G44" s="119"/>
      <c r="H44" s="119"/>
      <c r="I44" s="119"/>
      <c r="J44" s="119"/>
    </row>
    <row r="45" spans="1:10" s="11" customFormat="1" ht="24" customHeight="1">
      <c r="A45" s="120" t="s">
        <v>182</v>
      </c>
      <c r="B45" s="120"/>
      <c r="C45" s="120"/>
      <c r="D45" s="120"/>
      <c r="E45" s="120"/>
      <c r="F45" s="120"/>
      <c r="G45" s="120"/>
      <c r="H45" s="120"/>
      <c r="I45" s="120"/>
      <c r="J45" s="120"/>
    </row>
    <row r="46" spans="1:10" s="11" customFormat="1" ht="24" customHeight="1">
      <c r="A46" s="121" t="s">
        <v>69</v>
      </c>
      <c r="B46" s="122"/>
      <c r="C46" s="122"/>
      <c r="D46" s="122"/>
      <c r="E46" s="122"/>
      <c r="F46" s="122"/>
      <c r="G46" s="122"/>
      <c r="H46" s="122"/>
      <c r="I46" s="122"/>
      <c r="J46" s="122"/>
    </row>
    <row r="47" spans="1:10" ht="6" customHeight="1">
      <c r="A47" s="67"/>
      <c r="B47" s="13"/>
      <c r="C47" s="13"/>
      <c r="D47" s="13"/>
      <c r="E47" s="13"/>
      <c r="F47" s="13"/>
      <c r="G47" s="13"/>
      <c r="H47" s="13"/>
      <c r="I47" s="13"/>
      <c r="J47" s="13"/>
    </row>
    <row r="48" spans="1:10" ht="19" customHeight="1">
      <c r="B48" s="58" t="s">
        <v>85</v>
      </c>
      <c r="C48" s="57"/>
      <c r="D48" s="119" t="s">
        <v>62</v>
      </c>
      <c r="E48" s="119"/>
      <c r="F48" s="119"/>
      <c r="G48" s="66"/>
      <c r="H48" s="119" t="s">
        <v>64</v>
      </c>
      <c r="I48" s="119"/>
      <c r="J48" s="119"/>
    </row>
    <row r="49" spans="1:10" ht="19" customHeight="1">
      <c r="B49" s="57"/>
      <c r="C49" s="57"/>
      <c r="D49" s="119" t="s">
        <v>63</v>
      </c>
      <c r="E49" s="119"/>
      <c r="F49" s="119"/>
      <c r="G49" s="66"/>
      <c r="H49" s="119" t="s">
        <v>63</v>
      </c>
      <c r="I49" s="119"/>
      <c r="J49" s="119"/>
    </row>
    <row r="50" spans="1:10" ht="19" customHeight="1">
      <c r="C50" s="58"/>
      <c r="D50" s="58" t="s">
        <v>127</v>
      </c>
      <c r="E50" s="58"/>
      <c r="F50" s="58" t="s">
        <v>127</v>
      </c>
      <c r="G50" s="58"/>
      <c r="H50" s="58" t="s">
        <v>127</v>
      </c>
      <c r="I50" s="58"/>
      <c r="J50" s="58" t="s">
        <v>127</v>
      </c>
    </row>
    <row r="51" spans="1:10" ht="19" customHeight="1">
      <c r="B51" s="58"/>
      <c r="C51" s="58"/>
      <c r="D51" s="58" t="s">
        <v>128</v>
      </c>
      <c r="E51" s="58"/>
      <c r="F51" s="58" t="s">
        <v>128</v>
      </c>
      <c r="G51" s="58"/>
      <c r="H51" s="58" t="s">
        <v>128</v>
      </c>
      <c r="I51" s="58"/>
      <c r="J51" s="58" t="s">
        <v>128</v>
      </c>
    </row>
    <row r="52" spans="1:10" ht="19" customHeight="1">
      <c r="A52" s="66" t="s">
        <v>70</v>
      </c>
      <c r="B52" s="61"/>
      <c r="C52" s="61"/>
      <c r="D52" s="42">
        <v>2023</v>
      </c>
      <c r="E52" s="43"/>
      <c r="F52" s="42">
        <v>2022</v>
      </c>
      <c r="G52" s="44"/>
      <c r="H52" s="42">
        <v>2023</v>
      </c>
      <c r="I52" s="43"/>
      <c r="J52" s="42">
        <v>2022</v>
      </c>
    </row>
    <row r="53" spans="1:10" ht="19" customHeight="1">
      <c r="A53" s="68" t="s">
        <v>71</v>
      </c>
    </row>
    <row r="54" spans="1:10" ht="19" customHeight="1">
      <c r="A54" s="55" t="s">
        <v>172</v>
      </c>
    </row>
    <row r="55" spans="1:10" ht="19" customHeight="1">
      <c r="A55" s="73" t="s">
        <v>146</v>
      </c>
      <c r="B55" s="74">
        <v>17.100000000000001</v>
      </c>
      <c r="D55" s="2">
        <v>105000000</v>
      </c>
      <c r="E55" s="2"/>
      <c r="F55" s="2">
        <v>45000000</v>
      </c>
      <c r="G55" s="2"/>
      <c r="H55" s="2">
        <v>105000000</v>
      </c>
      <c r="I55" s="2"/>
      <c r="J55" s="2">
        <v>45000000</v>
      </c>
    </row>
    <row r="56" spans="1:10" ht="19" customHeight="1">
      <c r="A56" s="55" t="s">
        <v>110</v>
      </c>
      <c r="B56" s="60" t="s">
        <v>164</v>
      </c>
      <c r="D56" s="2">
        <v>174764034</v>
      </c>
      <c r="E56" s="2"/>
      <c r="F56" s="2">
        <v>183313234</v>
      </c>
      <c r="G56" s="2"/>
      <c r="H56" s="2">
        <v>170404636</v>
      </c>
      <c r="I56" s="2"/>
      <c r="J56" s="2">
        <v>180072680</v>
      </c>
    </row>
    <row r="57" spans="1:10" ht="19" customHeight="1">
      <c r="A57" s="55" t="s">
        <v>165</v>
      </c>
      <c r="B57" s="113" t="s">
        <v>188</v>
      </c>
      <c r="D57" s="2">
        <v>18350754</v>
      </c>
      <c r="E57" s="2"/>
      <c r="F57" s="2">
        <v>15102496</v>
      </c>
      <c r="G57" s="2"/>
      <c r="H57" s="2">
        <v>18350754</v>
      </c>
      <c r="I57" s="2"/>
      <c r="J57" s="2">
        <v>15102496</v>
      </c>
    </row>
    <row r="58" spans="1:10" ht="19" customHeight="1">
      <c r="A58" s="55" t="s">
        <v>89</v>
      </c>
      <c r="B58" s="113">
        <v>19</v>
      </c>
      <c r="D58" s="2">
        <v>7418549</v>
      </c>
      <c r="E58" s="2"/>
      <c r="F58" s="2">
        <v>8092909</v>
      </c>
      <c r="G58" s="2"/>
      <c r="H58" s="2">
        <v>7170013</v>
      </c>
      <c r="I58" s="2"/>
      <c r="J58" s="2">
        <v>7982860</v>
      </c>
    </row>
    <row r="59" spans="1:10" ht="19" customHeight="1">
      <c r="A59" s="55" t="s">
        <v>147</v>
      </c>
      <c r="B59" s="74" t="s">
        <v>166</v>
      </c>
      <c r="D59" s="56">
        <v>0</v>
      </c>
      <c r="E59" s="2"/>
      <c r="F59" s="56">
        <v>0</v>
      </c>
      <c r="G59" s="2"/>
      <c r="H59" s="56">
        <v>0</v>
      </c>
      <c r="I59" s="2"/>
      <c r="J59" s="2">
        <v>13000000</v>
      </c>
    </row>
    <row r="60" spans="1:10" ht="19" customHeight="1">
      <c r="A60" s="55" t="s">
        <v>155</v>
      </c>
      <c r="B60" s="74"/>
      <c r="D60" s="56">
        <v>0</v>
      </c>
      <c r="E60" s="2"/>
      <c r="F60" s="2">
        <v>2826304</v>
      </c>
      <c r="G60" s="2"/>
      <c r="H60" s="56">
        <v>0</v>
      </c>
      <c r="I60" s="2"/>
      <c r="J60" s="56">
        <v>0</v>
      </c>
    </row>
    <row r="61" spans="1:10" ht="19" customHeight="1">
      <c r="A61" s="55" t="s">
        <v>10</v>
      </c>
      <c r="B61" s="60"/>
      <c r="C61" s="59"/>
      <c r="D61" s="5">
        <v>28716651</v>
      </c>
      <c r="E61" s="3"/>
      <c r="F61" s="5">
        <v>24679646</v>
      </c>
      <c r="G61" s="3"/>
      <c r="H61" s="5">
        <v>27770156</v>
      </c>
      <c r="I61" s="3"/>
      <c r="J61" s="5">
        <v>22259811</v>
      </c>
    </row>
    <row r="62" spans="1:10" ht="19" customHeight="1">
      <c r="A62" s="69" t="s">
        <v>2</v>
      </c>
      <c r="B62" s="60"/>
      <c r="C62" s="59"/>
      <c r="D62" s="75">
        <f>SUM(D55:D61)</f>
        <v>334249988</v>
      </c>
      <c r="E62" s="3"/>
      <c r="F62" s="75">
        <f>SUM(F55:F61)</f>
        <v>279014589</v>
      </c>
      <c r="G62" s="3"/>
      <c r="H62" s="75">
        <f>SUM(H55:H61)</f>
        <v>328695559</v>
      </c>
      <c r="I62" s="3"/>
      <c r="J62" s="75">
        <f>SUM(J55:J61)</f>
        <v>283417847</v>
      </c>
    </row>
    <row r="63" spans="1:10" ht="19" customHeight="1">
      <c r="A63" s="71"/>
      <c r="B63" s="60"/>
      <c r="C63" s="59"/>
      <c r="D63" s="3"/>
      <c r="E63" s="3"/>
      <c r="F63" s="3"/>
      <c r="G63" s="3"/>
      <c r="H63" s="3"/>
      <c r="I63" s="3"/>
      <c r="J63" s="3"/>
    </row>
    <row r="64" spans="1:10" ht="19" customHeight="1">
      <c r="A64" s="68" t="s">
        <v>72</v>
      </c>
      <c r="B64" s="60"/>
      <c r="C64" s="59"/>
      <c r="D64" s="3"/>
      <c r="E64" s="3"/>
      <c r="F64" s="3"/>
      <c r="G64" s="3"/>
      <c r="H64" s="3"/>
      <c r="I64" s="3"/>
      <c r="J64" s="3"/>
    </row>
    <row r="65" spans="1:10" ht="19" customHeight="1">
      <c r="A65" s="55" t="s">
        <v>90</v>
      </c>
      <c r="B65" s="60" t="s">
        <v>189</v>
      </c>
      <c r="C65" s="59"/>
      <c r="D65" s="3">
        <v>17860499</v>
      </c>
      <c r="E65" s="3"/>
      <c r="F65" s="3">
        <v>18760888</v>
      </c>
      <c r="G65" s="3"/>
      <c r="H65" s="3">
        <v>17006801</v>
      </c>
      <c r="I65" s="3"/>
      <c r="J65" s="3">
        <v>18446128</v>
      </c>
    </row>
    <row r="66" spans="1:10" ht="19" customHeight="1">
      <c r="A66" s="55" t="s">
        <v>29</v>
      </c>
      <c r="B66" s="60">
        <v>20</v>
      </c>
      <c r="C66" s="59"/>
      <c r="D66" s="3">
        <v>58779094</v>
      </c>
      <c r="E66" s="3"/>
      <c r="F66" s="3">
        <v>64077312</v>
      </c>
      <c r="G66" s="3"/>
      <c r="H66" s="3">
        <v>57029799</v>
      </c>
      <c r="I66" s="3"/>
      <c r="J66" s="3">
        <v>62513584</v>
      </c>
    </row>
    <row r="67" spans="1:10" ht="19" customHeight="1">
      <c r="A67" s="69" t="s">
        <v>16</v>
      </c>
      <c r="B67" s="59"/>
      <c r="C67" s="59"/>
      <c r="D67" s="75">
        <f>SUM(D65:D66)</f>
        <v>76639593</v>
      </c>
      <c r="E67" s="3"/>
      <c r="F67" s="75">
        <f>SUM(F65:F66)</f>
        <v>82838200</v>
      </c>
      <c r="G67" s="3"/>
      <c r="H67" s="75">
        <f>SUM(H65:H66)</f>
        <v>74036600</v>
      </c>
      <c r="I67" s="3"/>
      <c r="J67" s="75">
        <f>SUM(J65:J66)</f>
        <v>80959712</v>
      </c>
    </row>
    <row r="68" spans="1:10" ht="19" customHeight="1">
      <c r="A68" s="68" t="s">
        <v>73</v>
      </c>
      <c r="B68" s="59"/>
      <c r="C68" s="59"/>
      <c r="D68" s="75">
        <f>SUM(D62,D67)</f>
        <v>410889581</v>
      </c>
      <c r="E68" s="3"/>
      <c r="F68" s="75">
        <f>SUM(F62,F67)</f>
        <v>361852789</v>
      </c>
      <c r="G68" s="3"/>
      <c r="H68" s="75">
        <f>SUM(H62,H67)</f>
        <v>402732159</v>
      </c>
      <c r="I68" s="3"/>
      <c r="J68" s="75">
        <f>SUM(J62,J67)</f>
        <v>364377559</v>
      </c>
    </row>
    <row r="69" spans="1:10" ht="19" customHeight="1">
      <c r="B69" s="58"/>
      <c r="C69" s="58"/>
      <c r="D69" s="58"/>
      <c r="E69" s="58"/>
      <c r="F69" s="58"/>
      <c r="G69" s="58"/>
      <c r="H69" s="58"/>
      <c r="I69" s="58"/>
      <c r="J69" s="58"/>
    </row>
    <row r="70" spans="1:10" ht="19" customHeight="1">
      <c r="A70" s="68" t="s">
        <v>74</v>
      </c>
      <c r="D70" s="8"/>
      <c r="E70" s="8"/>
      <c r="F70" s="8"/>
      <c r="G70" s="8"/>
      <c r="H70" s="8"/>
      <c r="I70" s="8"/>
      <c r="J70" s="8"/>
    </row>
    <row r="71" spans="1:10" ht="19" customHeight="1">
      <c r="A71" s="25" t="s">
        <v>11</v>
      </c>
      <c r="C71" s="59"/>
      <c r="D71" s="8"/>
      <c r="E71" s="8"/>
      <c r="F71" s="8"/>
      <c r="G71" s="8"/>
      <c r="H71" s="8"/>
      <c r="I71" s="8"/>
      <c r="J71" s="8"/>
    </row>
    <row r="72" spans="1:10" ht="19" customHeight="1">
      <c r="A72" s="55" t="s">
        <v>26</v>
      </c>
      <c r="D72" s="8"/>
      <c r="E72" s="8"/>
      <c r="F72" s="8"/>
      <c r="G72" s="8"/>
      <c r="H72" s="8"/>
      <c r="I72" s="8"/>
      <c r="J72" s="8"/>
    </row>
    <row r="73" spans="1:10" ht="19" customHeight="1" thickBot="1">
      <c r="A73" s="73" t="s">
        <v>75</v>
      </c>
      <c r="B73" s="59"/>
      <c r="D73" s="7">
        <v>300000000</v>
      </c>
      <c r="E73" s="6"/>
      <c r="F73" s="7">
        <v>300000000</v>
      </c>
      <c r="G73" s="8"/>
      <c r="H73" s="7">
        <v>300000000</v>
      </c>
      <c r="I73" s="6"/>
      <c r="J73" s="7">
        <v>300000000</v>
      </c>
    </row>
    <row r="74" spans="1:10" ht="19" customHeight="1" thickTop="1">
      <c r="A74" s="55" t="s">
        <v>25</v>
      </c>
      <c r="D74" s="8"/>
      <c r="E74" s="8"/>
      <c r="F74" s="8"/>
      <c r="G74" s="8"/>
      <c r="H74" s="8"/>
      <c r="I74" s="8"/>
      <c r="J74" s="8"/>
    </row>
    <row r="75" spans="1:10" ht="19" customHeight="1">
      <c r="A75" s="73" t="s">
        <v>75</v>
      </c>
      <c r="D75" s="8">
        <v>300000000</v>
      </c>
      <c r="E75" s="8"/>
      <c r="F75" s="8">
        <v>300000000</v>
      </c>
      <c r="G75" s="8"/>
      <c r="H75" s="1">
        <v>300000000</v>
      </c>
      <c r="I75" s="1"/>
      <c r="J75" s="1">
        <v>300000000</v>
      </c>
    </row>
    <row r="76" spans="1:10" ht="19" customHeight="1">
      <c r="A76" s="25" t="s">
        <v>55</v>
      </c>
      <c r="B76" s="59"/>
      <c r="C76" s="59"/>
      <c r="D76" s="1">
        <v>317618090</v>
      </c>
      <c r="E76" s="1"/>
      <c r="F76" s="1">
        <v>317618090</v>
      </c>
      <c r="G76" s="8"/>
      <c r="H76" s="1">
        <v>317618090</v>
      </c>
      <c r="I76" s="1"/>
      <c r="J76" s="1">
        <v>317618090</v>
      </c>
    </row>
    <row r="77" spans="1:10" ht="19" customHeight="1">
      <c r="A77" s="25" t="s">
        <v>3</v>
      </c>
      <c r="D77" s="8"/>
      <c r="E77" s="8"/>
      <c r="F77" s="8"/>
      <c r="G77" s="8"/>
      <c r="H77" s="8"/>
      <c r="I77" s="8"/>
      <c r="J77" s="8"/>
    </row>
    <row r="78" spans="1:10" ht="19" customHeight="1">
      <c r="A78" s="55" t="s">
        <v>111</v>
      </c>
      <c r="D78" s="8"/>
      <c r="E78" s="8"/>
      <c r="F78" s="8"/>
      <c r="G78" s="8"/>
      <c r="H78" s="8"/>
      <c r="I78" s="8"/>
      <c r="J78" s="8"/>
    </row>
    <row r="79" spans="1:10" ht="19" customHeight="1">
      <c r="A79" s="73" t="s">
        <v>112</v>
      </c>
      <c r="B79" s="60">
        <v>21</v>
      </c>
      <c r="C79" s="59"/>
      <c r="D79" s="1">
        <v>30000000</v>
      </c>
      <c r="E79" s="1"/>
      <c r="F79" s="1">
        <v>30000000</v>
      </c>
      <c r="G79" s="8"/>
      <c r="H79" s="1">
        <v>30000000</v>
      </c>
      <c r="I79" s="1"/>
      <c r="J79" s="1">
        <v>30000000</v>
      </c>
    </row>
    <row r="80" spans="1:10" ht="19" customHeight="1">
      <c r="A80" s="55" t="s">
        <v>78</v>
      </c>
      <c r="B80" s="59"/>
      <c r="C80" s="59"/>
      <c r="D80" s="1">
        <v>145700122</v>
      </c>
      <c r="E80" s="1"/>
      <c r="F80" s="1">
        <v>227792677</v>
      </c>
      <c r="G80" s="8"/>
      <c r="H80" s="1">
        <v>152448635</v>
      </c>
      <c r="I80" s="1"/>
      <c r="J80" s="1">
        <v>110246522</v>
      </c>
    </row>
    <row r="81" spans="1:10" ht="19" customHeight="1">
      <c r="A81" s="25" t="s">
        <v>124</v>
      </c>
      <c r="B81" s="59"/>
      <c r="C81" s="59"/>
      <c r="D81" s="9">
        <v>-40668184</v>
      </c>
      <c r="E81" s="1"/>
      <c r="F81" s="9">
        <v>-40668184</v>
      </c>
      <c r="G81" s="8"/>
      <c r="H81" s="9">
        <v>57168860</v>
      </c>
      <c r="I81" s="1"/>
      <c r="J81" s="9">
        <v>57168860</v>
      </c>
    </row>
    <row r="82" spans="1:10" ht="19" customHeight="1">
      <c r="A82" s="25" t="s">
        <v>30</v>
      </c>
      <c r="D82" s="3">
        <f>SUM(D75:D81)</f>
        <v>752650028</v>
      </c>
      <c r="E82" s="3"/>
      <c r="F82" s="3">
        <f>SUM(F75:F81)</f>
        <v>834742583</v>
      </c>
      <c r="G82" s="3"/>
      <c r="H82" s="3">
        <f>SUM(H75:H81)</f>
        <v>857235585</v>
      </c>
      <c r="I82" s="3"/>
      <c r="J82" s="3">
        <f>SUM(J75:J81)</f>
        <v>815033472</v>
      </c>
    </row>
    <row r="83" spans="1:10" ht="19" customHeight="1">
      <c r="A83" s="25" t="s">
        <v>96</v>
      </c>
      <c r="B83" s="113" t="s">
        <v>157</v>
      </c>
      <c r="D83" s="9">
        <v>147943934</v>
      </c>
      <c r="E83" s="1"/>
      <c r="F83" s="9">
        <v>188365634</v>
      </c>
      <c r="G83" s="3"/>
      <c r="H83" s="64">
        <v>0</v>
      </c>
      <c r="I83" s="3"/>
      <c r="J83" s="64">
        <v>0</v>
      </c>
    </row>
    <row r="84" spans="1:10" ht="19" customHeight="1">
      <c r="A84" s="68" t="s">
        <v>77</v>
      </c>
      <c r="D84" s="5">
        <f>SUM(D82:D83)</f>
        <v>900593962</v>
      </c>
      <c r="E84" s="3"/>
      <c r="F84" s="5">
        <f>SUM(F82:F83)</f>
        <v>1023108217</v>
      </c>
      <c r="G84" s="3"/>
      <c r="H84" s="5">
        <f>SUM(H82:H83)</f>
        <v>857235585</v>
      </c>
      <c r="I84" s="3"/>
      <c r="J84" s="5">
        <f>SUM(J82:J83)</f>
        <v>815033472</v>
      </c>
    </row>
    <row r="85" spans="1:10" ht="19" customHeight="1" thickBot="1">
      <c r="A85" s="68" t="s">
        <v>76</v>
      </c>
      <c r="D85" s="10">
        <f>SUM(D68+D84)</f>
        <v>1311483543</v>
      </c>
      <c r="E85" s="3"/>
      <c r="F85" s="10">
        <f>SUM(F68+F84)</f>
        <v>1384961006</v>
      </c>
      <c r="G85" s="3"/>
      <c r="H85" s="10">
        <f>SUM(H68+H84)</f>
        <v>1259967744</v>
      </c>
      <c r="I85" s="3"/>
      <c r="J85" s="10">
        <f>SUM(J68+J84)</f>
        <v>1179411031</v>
      </c>
    </row>
    <row r="86" spans="1:10" ht="19" customHeight="1" thickTop="1">
      <c r="A86" s="68"/>
      <c r="D86" s="3"/>
      <c r="E86" s="3"/>
      <c r="F86" s="3"/>
      <c r="G86" s="3"/>
      <c r="H86" s="3"/>
      <c r="I86" s="3"/>
      <c r="J86" s="3"/>
    </row>
    <row r="87" spans="1:10" ht="19" customHeight="1">
      <c r="D87" s="3"/>
      <c r="E87" s="3"/>
      <c r="F87" s="3"/>
      <c r="G87" s="3"/>
      <c r="H87" s="3"/>
      <c r="I87" s="3"/>
      <c r="J87" s="3"/>
    </row>
    <row r="88" spans="1:10" ht="19" customHeight="1">
      <c r="A88" s="12" t="s">
        <v>140</v>
      </c>
      <c r="D88" s="3"/>
      <c r="E88" s="3"/>
      <c r="F88" s="3"/>
      <c r="G88" s="3"/>
      <c r="H88" s="3"/>
      <c r="I88" s="3"/>
      <c r="J88" s="3"/>
    </row>
    <row r="89" spans="1:10" ht="19" customHeight="1">
      <c r="A89" s="68"/>
      <c r="D89" s="3"/>
      <c r="E89" s="3"/>
      <c r="F89" s="3"/>
      <c r="G89" s="3"/>
      <c r="H89" s="3"/>
      <c r="I89" s="3"/>
      <c r="J89" s="3"/>
    </row>
    <row r="90" spans="1:10" ht="19" customHeight="1">
      <c r="D90" s="3"/>
      <c r="E90" s="3"/>
      <c r="F90" s="3"/>
      <c r="G90" s="3"/>
      <c r="H90" s="3"/>
      <c r="I90" s="3"/>
      <c r="J90" s="3"/>
    </row>
    <row r="91" spans="1:10" ht="19" customHeight="1">
      <c r="D91" s="3"/>
      <c r="E91" s="3"/>
      <c r="F91" s="3"/>
      <c r="G91" s="3"/>
      <c r="H91" s="3"/>
      <c r="I91" s="3"/>
      <c r="J91" s="3"/>
    </row>
    <row r="92" spans="1:10" ht="19" customHeight="1">
      <c r="D92" s="3"/>
      <c r="E92" s="3"/>
      <c r="F92" s="3"/>
      <c r="G92" s="3"/>
      <c r="H92" s="3"/>
      <c r="I92" s="3"/>
      <c r="J92" s="3"/>
    </row>
    <row r="93" spans="1:10" ht="19" customHeight="1">
      <c r="A93" s="68"/>
      <c r="D93" s="3"/>
      <c r="E93" s="3"/>
      <c r="F93" s="3"/>
      <c r="G93" s="3"/>
      <c r="H93" s="3"/>
      <c r="I93" s="3"/>
      <c r="J93" s="3"/>
    </row>
    <row r="94" spans="1:10" ht="19" customHeight="1">
      <c r="A94" s="68"/>
      <c r="D94" s="3"/>
      <c r="E94" s="3"/>
      <c r="F94" s="3"/>
      <c r="G94" s="3"/>
      <c r="H94" s="3"/>
      <c r="I94" s="3"/>
      <c r="J94" s="3"/>
    </row>
    <row r="95" spans="1:10" ht="19" customHeight="1">
      <c r="A95" s="68"/>
      <c r="D95" s="3"/>
      <c r="E95" s="3"/>
      <c r="F95" s="3"/>
      <c r="G95" s="3"/>
      <c r="H95" s="3"/>
      <c r="I95" s="3"/>
      <c r="J95" s="3"/>
    </row>
    <row r="96" spans="1:10" ht="19" customHeight="1">
      <c r="A96" s="68"/>
      <c r="D96" s="3"/>
      <c r="E96" s="3"/>
      <c r="F96" s="3"/>
      <c r="G96" s="3"/>
      <c r="H96" s="3"/>
      <c r="I96" s="3"/>
      <c r="J96" s="3"/>
    </row>
    <row r="97" spans="1:10" ht="19" customHeight="1">
      <c r="A97" s="68"/>
      <c r="D97" s="3"/>
      <c r="E97" s="3"/>
      <c r="F97" s="3"/>
      <c r="G97" s="3"/>
      <c r="H97" s="3"/>
      <c r="I97" s="3"/>
      <c r="J97" s="3"/>
    </row>
    <row r="98" spans="1:10" ht="19" customHeight="1">
      <c r="A98" s="68"/>
      <c r="D98" s="3"/>
      <c r="E98" s="3"/>
      <c r="F98" s="3"/>
      <c r="G98" s="3"/>
      <c r="H98" s="3"/>
      <c r="I98" s="3"/>
      <c r="J98" s="3"/>
    </row>
    <row r="99" spans="1:10" ht="19" customHeight="1">
      <c r="A99" s="68"/>
      <c r="D99" s="3"/>
      <c r="E99" s="3"/>
      <c r="F99" s="3"/>
      <c r="G99" s="3"/>
      <c r="H99" s="3"/>
      <c r="I99" s="3"/>
      <c r="J99" s="3"/>
    </row>
    <row r="100" spans="1:10" ht="19" customHeight="1">
      <c r="D100" s="8"/>
      <c r="E100" s="8"/>
      <c r="F100" s="8"/>
      <c r="G100" s="8"/>
      <c r="H100" s="8"/>
      <c r="I100" s="8"/>
      <c r="J100" s="8"/>
    </row>
    <row r="101" spans="1:10" ht="19" customHeight="1"/>
    <row r="102" spans="1:10" ht="19" customHeight="1"/>
    <row r="103" spans="1:10" ht="19" customHeight="1"/>
    <row r="104" spans="1:10" ht="19" customHeight="1"/>
    <row r="105" spans="1:10" ht="21" customHeight="1"/>
    <row r="106" spans="1:10" ht="21" customHeight="1">
      <c r="D106" s="20"/>
      <c r="E106" s="20"/>
      <c r="F106" s="20"/>
      <c r="G106" s="20"/>
      <c r="H106" s="20"/>
      <c r="I106" s="20"/>
      <c r="J106" s="20"/>
    </row>
  </sheetData>
  <mergeCells count="16">
    <mergeCell ref="A4:J4"/>
    <mergeCell ref="A3:J3"/>
    <mergeCell ref="A2:J2"/>
    <mergeCell ref="A1:J1"/>
    <mergeCell ref="D6:F6"/>
    <mergeCell ref="H6:J6"/>
    <mergeCell ref="A46:J46"/>
    <mergeCell ref="D48:F48"/>
    <mergeCell ref="H48:J48"/>
    <mergeCell ref="D49:F49"/>
    <mergeCell ref="H49:J49"/>
    <mergeCell ref="H7:J7"/>
    <mergeCell ref="D7:F7"/>
    <mergeCell ref="A43:J43"/>
    <mergeCell ref="A44:J44"/>
    <mergeCell ref="A45:J45"/>
  </mergeCells>
  <pageMargins left="0.9" right="0.2" top="1" bottom="1" header="0.5" footer="0.3"/>
  <pageSetup paperSize="9" scale="80" orientation="portrait" r:id="rId1"/>
  <headerFooter alignWithMargins="0"/>
  <rowBreaks count="1" manualBreakCount="1">
    <brk id="4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J85"/>
  <sheetViews>
    <sheetView topLeftCell="A63" zoomScale="90" zoomScaleNormal="90" zoomScaleSheetLayoutView="73" workbookViewId="0">
      <selection activeCell="K8" sqref="K8"/>
    </sheetView>
  </sheetViews>
  <sheetFormatPr defaultColWidth="10.6328125" defaultRowHeight="24" customHeight="1"/>
  <cols>
    <col min="1" max="1" width="50" style="12" customWidth="1"/>
    <col min="2" max="2" width="6.453125" style="12" customWidth="1"/>
    <col min="3" max="3" width="0.81640625" style="12" customWidth="1"/>
    <col min="4" max="4" width="13.36328125" style="12" bestFit="1" customWidth="1"/>
    <col min="5" max="5" width="0.81640625" style="12" customWidth="1"/>
    <col min="6" max="6" width="13.36328125" style="12" bestFit="1" customWidth="1"/>
    <col min="7" max="7" width="0.81640625" style="12" customWidth="1"/>
    <col min="8" max="8" width="13.36328125" style="12" bestFit="1" customWidth="1"/>
    <col min="9" max="9" width="0.81640625" style="12" customWidth="1"/>
    <col min="10" max="10" width="12.6328125" style="12" customWidth="1"/>
    <col min="11" max="11" width="10.6328125" style="12"/>
    <col min="12" max="12" width="13.453125" style="12" bestFit="1" customWidth="1"/>
    <col min="13" max="15" width="10.6328125" style="12"/>
    <col min="16" max="16" width="11.6328125" style="12" bestFit="1" customWidth="1"/>
    <col min="17" max="16384" width="10.6328125" style="12"/>
  </cols>
  <sheetData>
    <row r="1" spans="1:10" ht="24" customHeight="1">
      <c r="A1" s="119" t="s">
        <v>60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24" customHeight="1">
      <c r="A2" s="119" t="s">
        <v>81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0" ht="24" customHeight="1">
      <c r="A3" s="120" t="s">
        <v>183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0" s="11" customFormat="1" ht="24" customHeight="1">
      <c r="A4" s="121" t="s">
        <v>69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6" customHeight="1">
      <c r="A5" s="67"/>
      <c r="B5" s="13"/>
      <c r="C5" s="13"/>
      <c r="D5" s="13"/>
      <c r="E5" s="13"/>
      <c r="F5" s="13"/>
      <c r="G5" s="13"/>
      <c r="H5" s="13"/>
      <c r="I5" s="13"/>
      <c r="J5" s="13"/>
    </row>
    <row r="6" spans="1:10" ht="20" customHeight="1">
      <c r="B6" s="57"/>
      <c r="C6" s="57"/>
      <c r="D6" s="119" t="s">
        <v>62</v>
      </c>
      <c r="E6" s="119"/>
      <c r="F6" s="119"/>
      <c r="G6" s="66"/>
      <c r="H6" s="119" t="s">
        <v>64</v>
      </c>
      <c r="I6" s="119"/>
      <c r="J6" s="119"/>
    </row>
    <row r="7" spans="1:10" ht="20" customHeight="1">
      <c r="B7" s="57"/>
      <c r="C7" s="57"/>
      <c r="D7" s="119" t="s">
        <v>63</v>
      </c>
      <c r="E7" s="119"/>
      <c r="F7" s="119"/>
      <c r="G7" s="66"/>
      <c r="H7" s="119" t="s">
        <v>63</v>
      </c>
      <c r="I7" s="119"/>
      <c r="J7" s="119"/>
    </row>
    <row r="8" spans="1:10" ht="20" customHeight="1">
      <c r="B8" s="58" t="s">
        <v>85</v>
      </c>
      <c r="C8" s="58"/>
      <c r="D8" s="42">
        <v>2023</v>
      </c>
      <c r="E8" s="43"/>
      <c r="F8" s="42">
        <v>2022</v>
      </c>
      <c r="G8" s="44"/>
      <c r="H8" s="42">
        <v>2023</v>
      </c>
      <c r="I8" s="43"/>
      <c r="J8" s="42">
        <v>2022</v>
      </c>
    </row>
    <row r="9" spans="1:10" ht="20" customHeight="1">
      <c r="A9" s="76" t="s">
        <v>79</v>
      </c>
      <c r="B9" s="61"/>
      <c r="C9" s="61"/>
      <c r="D9" s="77"/>
      <c r="E9" s="78"/>
      <c r="F9" s="77"/>
      <c r="G9" s="78"/>
      <c r="H9" s="77"/>
      <c r="I9" s="78"/>
      <c r="J9" s="77"/>
    </row>
    <row r="10" spans="1:10" ht="20" customHeight="1">
      <c r="A10" s="55" t="s">
        <v>39</v>
      </c>
      <c r="B10" s="113" t="s">
        <v>190</v>
      </c>
      <c r="D10" s="132">
        <v>1061649806</v>
      </c>
      <c r="E10" s="8"/>
      <c r="F10" s="8">
        <v>899667183</v>
      </c>
      <c r="G10" s="8"/>
      <c r="H10" s="79">
        <v>971304955</v>
      </c>
      <c r="I10" s="8"/>
      <c r="J10" s="79">
        <v>872107176</v>
      </c>
    </row>
    <row r="11" spans="1:10" ht="20" customHeight="1">
      <c r="A11" s="55" t="s">
        <v>52</v>
      </c>
      <c r="B11" s="113" t="s">
        <v>190</v>
      </c>
      <c r="D11" s="8">
        <v>38442568</v>
      </c>
      <c r="E11" s="8"/>
      <c r="F11" s="8">
        <v>113651360</v>
      </c>
      <c r="G11" s="8"/>
      <c r="H11" s="80">
        <v>0</v>
      </c>
      <c r="I11" s="8"/>
      <c r="J11" s="80">
        <v>0</v>
      </c>
    </row>
    <row r="12" spans="1:10" ht="20" customHeight="1">
      <c r="A12" s="55" t="s">
        <v>53</v>
      </c>
      <c r="B12" s="60">
        <v>11</v>
      </c>
      <c r="D12" s="80">
        <v>0</v>
      </c>
      <c r="E12" s="8"/>
      <c r="F12" s="80">
        <v>0</v>
      </c>
      <c r="G12" s="8"/>
      <c r="H12" s="81">
        <v>90717966</v>
      </c>
      <c r="I12" s="8"/>
      <c r="J12" s="81">
        <v>95253864</v>
      </c>
    </row>
    <row r="13" spans="1:10" ht="20" customHeight="1">
      <c r="A13" s="55" t="s">
        <v>13</v>
      </c>
      <c r="B13" s="60"/>
      <c r="D13" s="8">
        <v>8135334</v>
      </c>
      <c r="E13" s="8"/>
      <c r="F13" s="8">
        <v>7172806</v>
      </c>
      <c r="G13" s="8"/>
      <c r="H13" s="8">
        <v>10917862</v>
      </c>
      <c r="I13" s="8"/>
      <c r="J13" s="8">
        <v>9875083</v>
      </c>
    </row>
    <row r="14" spans="1:10" ht="20" customHeight="1">
      <c r="A14" s="69" t="s">
        <v>14</v>
      </c>
      <c r="B14" s="60"/>
      <c r="D14" s="133">
        <f>SUM(D10:D13)</f>
        <v>1108227708</v>
      </c>
      <c r="E14" s="132"/>
      <c r="F14" s="133">
        <f>SUM(F10:F13)</f>
        <v>1020491349</v>
      </c>
      <c r="G14" s="132"/>
      <c r="H14" s="133">
        <f>SUM(H10:H13)</f>
        <v>1072940783</v>
      </c>
      <c r="I14" s="8"/>
      <c r="J14" s="82">
        <f>SUM(J10:J13)</f>
        <v>977236123</v>
      </c>
    </row>
    <row r="15" spans="1:10" ht="20" customHeight="1">
      <c r="A15" s="71"/>
      <c r="B15" s="60"/>
    </row>
    <row r="16" spans="1:10" ht="20" customHeight="1">
      <c r="A16" s="68" t="s">
        <v>80</v>
      </c>
      <c r="B16" s="60"/>
      <c r="D16" s="8"/>
      <c r="E16" s="8"/>
      <c r="F16" s="8"/>
      <c r="G16" s="8"/>
      <c r="H16" s="8"/>
      <c r="I16" s="8"/>
      <c r="J16" s="8"/>
    </row>
    <row r="17" spans="1:10" ht="20" customHeight="1">
      <c r="A17" s="55" t="s">
        <v>57</v>
      </c>
      <c r="B17" s="60"/>
      <c r="D17" s="8">
        <v>802261107</v>
      </c>
      <c r="E17" s="8"/>
      <c r="F17" s="8">
        <v>705032745</v>
      </c>
      <c r="G17" s="8"/>
      <c r="H17" s="8">
        <v>744013442</v>
      </c>
      <c r="I17" s="8"/>
      <c r="J17" s="8">
        <v>662176461</v>
      </c>
    </row>
    <row r="18" spans="1:10" ht="20" customHeight="1">
      <c r="A18" s="55" t="s">
        <v>145</v>
      </c>
      <c r="B18" s="60"/>
      <c r="D18" s="8">
        <v>151479574</v>
      </c>
      <c r="E18" s="8"/>
      <c r="F18" s="8">
        <v>154897980</v>
      </c>
      <c r="G18" s="8"/>
      <c r="H18" s="8">
        <v>151479574</v>
      </c>
      <c r="I18" s="8"/>
      <c r="J18" s="8">
        <v>154897980</v>
      </c>
    </row>
    <row r="19" spans="1:10" ht="20" customHeight="1">
      <c r="A19" s="55" t="s">
        <v>23</v>
      </c>
      <c r="B19" s="60"/>
      <c r="D19" s="8">
        <f>142197777-1216168</f>
        <v>140981609</v>
      </c>
      <c r="E19" s="8"/>
      <c r="F19" s="8">
        <v>149561178</v>
      </c>
      <c r="G19" s="8"/>
      <c r="H19" s="8">
        <v>119396643</v>
      </c>
      <c r="I19" s="8"/>
      <c r="J19" s="8">
        <v>120922636</v>
      </c>
    </row>
    <row r="20" spans="1:10" ht="20" customHeight="1">
      <c r="A20" s="55" t="s">
        <v>173</v>
      </c>
      <c r="B20" s="60">
        <v>12</v>
      </c>
      <c r="D20" s="8">
        <f>90247713+1216168</f>
        <v>91463881</v>
      </c>
      <c r="E20" s="8"/>
      <c r="F20" s="8">
        <v>135181139</v>
      </c>
      <c r="G20" s="8"/>
      <c r="H20" s="114">
        <v>0</v>
      </c>
      <c r="I20" s="8"/>
      <c r="J20" s="114">
        <v>0</v>
      </c>
    </row>
    <row r="21" spans="1:10" ht="20" customHeight="1">
      <c r="A21" s="69" t="s">
        <v>15</v>
      </c>
      <c r="B21" s="60"/>
      <c r="D21" s="133">
        <f>SUM(D17:D20)</f>
        <v>1186186171</v>
      </c>
      <c r="E21" s="132"/>
      <c r="F21" s="133">
        <f>SUM(F17:F20)</f>
        <v>1144673042</v>
      </c>
      <c r="G21" s="132"/>
      <c r="H21" s="133">
        <f>SUM(H17:H20)</f>
        <v>1014889659</v>
      </c>
      <c r="I21" s="8"/>
      <c r="J21" s="82">
        <f>SUM(J17:J20)</f>
        <v>937997077</v>
      </c>
    </row>
    <row r="22" spans="1:10" ht="20" customHeight="1">
      <c r="A22" s="71"/>
      <c r="B22" s="60"/>
      <c r="D22" s="8"/>
      <c r="E22" s="8"/>
      <c r="F22" s="8"/>
      <c r="G22" s="8"/>
      <c r="H22" s="8"/>
      <c r="I22" s="8"/>
      <c r="J22" s="8"/>
    </row>
    <row r="23" spans="1:10" ht="20" customHeight="1">
      <c r="A23" s="24" t="s">
        <v>113</v>
      </c>
      <c r="B23" s="60"/>
      <c r="D23" s="8">
        <f>SUM(D14-D21)</f>
        <v>-77958463</v>
      </c>
      <c r="E23" s="8"/>
      <c r="F23" s="8">
        <f>SUM(F14-F21)</f>
        <v>-124181693</v>
      </c>
      <c r="G23" s="8"/>
      <c r="H23" s="8">
        <f>SUM(H14-H21)</f>
        <v>58051124</v>
      </c>
      <c r="I23" s="8"/>
      <c r="J23" s="8">
        <f>SUM(J14-J21)</f>
        <v>39239046</v>
      </c>
    </row>
    <row r="24" spans="1:10" ht="20" customHeight="1">
      <c r="A24" s="25" t="s">
        <v>91</v>
      </c>
      <c r="B24" s="60"/>
      <c r="D24" s="8">
        <v>187701</v>
      </c>
      <c r="E24" s="8"/>
      <c r="F24" s="8">
        <v>35825</v>
      </c>
      <c r="G24" s="8"/>
      <c r="H24" s="79">
        <v>180351</v>
      </c>
      <c r="I24" s="8"/>
      <c r="J24" s="79">
        <v>33167</v>
      </c>
    </row>
    <row r="25" spans="1:10" ht="20" customHeight="1">
      <c r="A25" s="25" t="s">
        <v>24</v>
      </c>
      <c r="B25" s="60"/>
      <c r="C25" s="59"/>
      <c r="D25" s="8">
        <v>-5125099</v>
      </c>
      <c r="E25" s="8"/>
      <c r="F25" s="8">
        <v>-4263933</v>
      </c>
      <c r="G25" s="8"/>
      <c r="H25" s="8">
        <v>-5634309</v>
      </c>
      <c r="I25" s="8"/>
      <c r="J25" s="8">
        <v>-4993177</v>
      </c>
    </row>
    <row r="26" spans="1:10" ht="20" customHeight="1">
      <c r="A26" s="83" t="s">
        <v>141</v>
      </c>
      <c r="B26" s="60"/>
      <c r="C26" s="59"/>
      <c r="D26" s="8">
        <v>-5016917</v>
      </c>
      <c r="E26" s="8"/>
      <c r="F26" s="8">
        <v>-6154222</v>
      </c>
      <c r="G26" s="8"/>
      <c r="H26" s="84">
        <v>-5016917</v>
      </c>
      <c r="I26" s="8"/>
      <c r="J26" s="84">
        <v>-6154222</v>
      </c>
    </row>
    <row r="27" spans="1:10" s="57" customFormat="1" ht="20" customHeight="1">
      <c r="A27" s="24" t="s">
        <v>114</v>
      </c>
      <c r="B27" s="58"/>
      <c r="C27" s="85"/>
      <c r="D27" s="86">
        <f>SUM(D23:D26)</f>
        <v>-87912778</v>
      </c>
      <c r="E27" s="87"/>
      <c r="F27" s="86">
        <f>SUM(F23:F26)</f>
        <v>-134564023</v>
      </c>
      <c r="G27" s="87"/>
      <c r="H27" s="8">
        <f>SUM(H23:H26)</f>
        <v>47580249</v>
      </c>
      <c r="I27" s="87"/>
      <c r="J27" s="8">
        <f>SUM(J23:J26)</f>
        <v>28124814</v>
      </c>
    </row>
    <row r="28" spans="1:10" ht="20" customHeight="1">
      <c r="A28" s="25" t="s">
        <v>191</v>
      </c>
      <c r="B28" s="60">
        <v>24</v>
      </c>
      <c r="C28" s="59"/>
      <c r="D28" s="84">
        <v>-3863940</v>
      </c>
      <c r="E28" s="8"/>
      <c r="F28" s="84">
        <v>1733614</v>
      </c>
      <c r="G28" s="8"/>
      <c r="H28" s="84">
        <v>-3892338</v>
      </c>
      <c r="I28" s="8"/>
      <c r="J28" s="84">
        <v>6207206</v>
      </c>
    </row>
    <row r="29" spans="1:10" ht="20" customHeight="1">
      <c r="A29" s="24" t="s">
        <v>115</v>
      </c>
      <c r="B29" s="59"/>
      <c r="C29" s="59"/>
      <c r="D29" s="82">
        <f>SUM(D27:D28)</f>
        <v>-91776718</v>
      </c>
      <c r="E29" s="8"/>
      <c r="F29" s="82">
        <f>SUM(F27:F28)</f>
        <v>-132830409</v>
      </c>
      <c r="G29" s="8"/>
      <c r="H29" s="82">
        <f>SUM(H27:H28)</f>
        <v>43687911</v>
      </c>
      <c r="I29" s="8"/>
      <c r="J29" s="82">
        <f>SUM(J27:J28)</f>
        <v>34332020</v>
      </c>
    </row>
    <row r="30" spans="1:10" ht="20" customHeight="1">
      <c r="A30" s="25"/>
      <c r="C30" s="59"/>
      <c r="D30" s="8"/>
      <c r="E30" s="8"/>
      <c r="F30" s="8"/>
      <c r="G30" s="8"/>
      <c r="H30" s="8"/>
      <c r="I30" s="8"/>
      <c r="J30" s="8"/>
    </row>
    <row r="31" spans="1:10" ht="20" customHeight="1">
      <c r="A31" s="24" t="s">
        <v>58</v>
      </c>
      <c r="C31" s="59"/>
      <c r="D31" s="8"/>
      <c r="E31" s="8"/>
      <c r="F31" s="8"/>
      <c r="G31" s="8"/>
      <c r="H31" s="8"/>
      <c r="I31" s="8"/>
      <c r="J31" s="8"/>
    </row>
    <row r="32" spans="1:10" ht="20" customHeight="1">
      <c r="A32" s="25" t="s">
        <v>129</v>
      </c>
      <c r="C32" s="59"/>
      <c r="D32" s="8"/>
      <c r="E32" s="8"/>
      <c r="F32" s="8"/>
      <c r="G32" s="8"/>
      <c r="H32" s="8"/>
      <c r="I32" s="8"/>
      <c r="J32" s="8"/>
    </row>
    <row r="33" spans="1:10" ht="20" customHeight="1">
      <c r="A33" s="88" t="s">
        <v>117</v>
      </c>
      <c r="C33" s="59"/>
      <c r="D33" s="8"/>
      <c r="E33" s="8"/>
      <c r="F33" s="8"/>
      <c r="G33" s="8"/>
      <c r="H33" s="8"/>
      <c r="I33" s="8"/>
      <c r="J33" s="8"/>
    </row>
    <row r="34" spans="1:10" ht="20" customHeight="1">
      <c r="A34" s="25" t="s">
        <v>192</v>
      </c>
      <c r="B34" s="60">
        <v>20</v>
      </c>
      <c r="C34" s="59"/>
      <c r="D34" s="8">
        <v>-1823549</v>
      </c>
      <c r="E34" s="8"/>
      <c r="F34" s="8">
        <v>5237211</v>
      </c>
      <c r="G34" s="8"/>
      <c r="H34" s="8">
        <v>-1857248</v>
      </c>
      <c r="I34" s="8"/>
      <c r="J34" s="8">
        <v>5007874</v>
      </c>
    </row>
    <row r="35" spans="1:10" ht="20" customHeight="1">
      <c r="A35" s="25" t="s">
        <v>92</v>
      </c>
      <c r="B35" s="60">
        <v>24</v>
      </c>
      <c r="C35" s="59"/>
      <c r="D35" s="84">
        <v>368046</v>
      </c>
      <c r="E35" s="8"/>
      <c r="F35" s="84">
        <v>-1024700</v>
      </c>
      <c r="G35" s="8"/>
      <c r="H35" s="84">
        <v>371450</v>
      </c>
      <c r="I35" s="8"/>
      <c r="J35" s="84">
        <v>-1001575</v>
      </c>
    </row>
    <row r="36" spans="1:10" ht="20" customHeight="1">
      <c r="A36" s="25" t="s">
        <v>130</v>
      </c>
      <c r="B36" s="59"/>
      <c r="C36" s="59"/>
      <c r="D36" s="8"/>
      <c r="E36" s="8"/>
      <c r="F36" s="8"/>
      <c r="G36" s="8"/>
      <c r="H36" s="8"/>
      <c r="I36" s="8"/>
      <c r="J36" s="8"/>
    </row>
    <row r="37" spans="1:10" ht="20" customHeight="1">
      <c r="A37" s="25" t="s">
        <v>93</v>
      </c>
      <c r="C37" s="59"/>
      <c r="D37" s="84">
        <f>SUM(D34:D35)</f>
        <v>-1455503</v>
      </c>
      <c r="E37" s="8"/>
      <c r="F37" s="84">
        <f>SUM(F34:F35)</f>
        <v>4212511</v>
      </c>
      <c r="G37" s="8"/>
      <c r="H37" s="84">
        <f>SUM(H34:H35)</f>
        <v>-1485798</v>
      </c>
      <c r="I37" s="8"/>
      <c r="J37" s="84">
        <f>SUM(J34:J35)</f>
        <v>4006299</v>
      </c>
    </row>
    <row r="38" spans="1:10" ht="20" customHeight="1">
      <c r="A38" s="24" t="s">
        <v>198</v>
      </c>
      <c r="C38" s="59"/>
      <c r="D38" s="82">
        <f>SUM(D37)</f>
        <v>-1455503</v>
      </c>
      <c r="E38" s="8"/>
      <c r="F38" s="82">
        <f>SUM(F37)</f>
        <v>4212511</v>
      </c>
      <c r="G38" s="8"/>
      <c r="H38" s="82">
        <f>SUM(H37)</f>
        <v>-1485798</v>
      </c>
      <c r="I38" s="8"/>
      <c r="J38" s="82">
        <f>SUM(J37)</f>
        <v>4006299</v>
      </c>
    </row>
    <row r="39" spans="1:10" ht="20" customHeight="1">
      <c r="A39" s="11"/>
      <c r="D39" s="13"/>
      <c r="F39" s="13"/>
      <c r="H39" s="13"/>
      <c r="J39" s="13"/>
    </row>
    <row r="40" spans="1:10" s="15" customFormat="1" ht="20" customHeight="1" thickBot="1">
      <c r="A40" s="14" t="s">
        <v>116</v>
      </c>
      <c r="B40" s="16"/>
      <c r="C40" s="17"/>
      <c r="D40" s="18">
        <f>SUM(D29,D38)</f>
        <v>-93232221</v>
      </c>
      <c r="E40" s="19"/>
      <c r="F40" s="18">
        <f>SUM(F29,F38)</f>
        <v>-128617898</v>
      </c>
      <c r="G40" s="20"/>
      <c r="H40" s="18">
        <f>SUM(H29,H38)</f>
        <v>42202113</v>
      </c>
      <c r="I40" s="21"/>
      <c r="J40" s="18">
        <f>SUM(J29,J38)</f>
        <v>38338319</v>
      </c>
    </row>
    <row r="41" spans="1:10" s="15" customFormat="1" ht="20" customHeight="1" thickTop="1">
      <c r="A41" s="14"/>
      <c r="B41" s="16"/>
      <c r="C41" s="17"/>
      <c r="D41" s="22"/>
      <c r="E41" s="19"/>
      <c r="F41" s="22"/>
      <c r="G41" s="23"/>
      <c r="H41" s="22"/>
      <c r="I41" s="21"/>
      <c r="J41" s="22"/>
    </row>
    <row r="42" spans="1:10" s="15" customFormat="1" ht="20" customHeight="1">
      <c r="A42" s="119" t="s">
        <v>60</v>
      </c>
      <c r="B42" s="119"/>
      <c r="C42" s="119"/>
      <c r="D42" s="119"/>
      <c r="E42" s="119"/>
      <c r="F42" s="119"/>
      <c r="G42" s="119"/>
      <c r="H42" s="119"/>
      <c r="I42" s="119"/>
      <c r="J42" s="119"/>
    </row>
    <row r="43" spans="1:10" ht="20" customHeight="1">
      <c r="A43" s="123" t="s">
        <v>94</v>
      </c>
      <c r="B43" s="123"/>
      <c r="C43" s="123"/>
      <c r="D43" s="123"/>
      <c r="E43" s="123"/>
      <c r="F43" s="123"/>
      <c r="G43" s="123"/>
      <c r="H43" s="123"/>
      <c r="I43" s="123"/>
      <c r="J43" s="123"/>
    </row>
    <row r="44" spans="1:10" ht="20" customHeight="1">
      <c r="A44" s="120" t="s">
        <v>183</v>
      </c>
      <c r="B44" s="120"/>
      <c r="C44" s="120"/>
      <c r="D44" s="120"/>
      <c r="E44" s="120"/>
      <c r="F44" s="120"/>
      <c r="G44" s="120"/>
      <c r="H44" s="120"/>
      <c r="I44" s="120"/>
      <c r="J44" s="120"/>
    </row>
    <row r="45" spans="1:10" ht="20" customHeight="1">
      <c r="A45" s="121" t="s">
        <v>69</v>
      </c>
      <c r="B45" s="122"/>
      <c r="C45" s="122"/>
      <c r="D45" s="122"/>
      <c r="E45" s="122"/>
      <c r="F45" s="122"/>
      <c r="G45" s="122"/>
      <c r="H45" s="122"/>
      <c r="I45" s="122"/>
      <c r="J45" s="122"/>
    </row>
    <row r="46" spans="1:10" ht="6" customHeight="1">
      <c r="A46" s="67"/>
      <c r="B46" s="13"/>
      <c r="C46" s="13"/>
      <c r="D46" s="13"/>
      <c r="E46" s="13"/>
      <c r="F46" s="13"/>
      <c r="G46" s="13"/>
      <c r="H46" s="13"/>
      <c r="I46" s="13"/>
      <c r="J46" s="13"/>
    </row>
    <row r="47" spans="1:10" s="11" customFormat="1" ht="20" customHeight="1">
      <c r="A47" s="12"/>
      <c r="B47" s="57"/>
      <c r="C47" s="57"/>
      <c r="D47" s="119" t="s">
        <v>62</v>
      </c>
      <c r="E47" s="119"/>
      <c r="F47" s="119"/>
      <c r="G47" s="66"/>
      <c r="H47" s="119" t="s">
        <v>64</v>
      </c>
      <c r="I47" s="119"/>
      <c r="J47" s="119"/>
    </row>
    <row r="48" spans="1:10" ht="20" customHeight="1">
      <c r="B48" s="57"/>
      <c r="C48" s="57"/>
      <c r="D48" s="119" t="s">
        <v>63</v>
      </c>
      <c r="E48" s="119"/>
      <c r="F48" s="119"/>
      <c r="G48" s="66"/>
      <c r="H48" s="119" t="s">
        <v>63</v>
      </c>
      <c r="I48" s="119"/>
      <c r="J48" s="119"/>
    </row>
    <row r="49" spans="1:10" ht="20" customHeight="1">
      <c r="B49" s="58" t="s">
        <v>85</v>
      </c>
      <c r="C49" s="58"/>
      <c r="D49" s="42">
        <v>2023</v>
      </c>
      <c r="E49" s="43"/>
      <c r="F49" s="42">
        <v>2022</v>
      </c>
      <c r="G49" s="44"/>
      <c r="H49" s="42">
        <v>2023</v>
      </c>
      <c r="I49" s="43"/>
      <c r="J49" s="42">
        <v>2022</v>
      </c>
    </row>
    <row r="50" spans="1:10" ht="20" customHeight="1">
      <c r="A50" s="24" t="s">
        <v>118</v>
      </c>
      <c r="D50" s="20"/>
      <c r="E50" s="20"/>
      <c r="F50" s="20"/>
      <c r="G50" s="20"/>
      <c r="H50" s="20"/>
      <c r="I50" s="20"/>
      <c r="J50" s="20"/>
    </row>
    <row r="51" spans="1:10" ht="20" customHeight="1" thickBot="1">
      <c r="A51" s="25" t="s">
        <v>95</v>
      </c>
      <c r="D51" s="8">
        <v>-80629660</v>
      </c>
      <c r="E51" s="8"/>
      <c r="F51" s="8">
        <v>-116369848</v>
      </c>
      <c r="G51" s="8"/>
      <c r="H51" s="10">
        <f>H29</f>
        <v>43687911</v>
      </c>
      <c r="I51" s="8"/>
      <c r="J51" s="10">
        <f>J29</f>
        <v>34332020</v>
      </c>
    </row>
    <row r="52" spans="1:10" ht="20" customHeight="1" thickTop="1">
      <c r="A52" s="25" t="s">
        <v>96</v>
      </c>
      <c r="D52" s="8">
        <v>-11147058</v>
      </c>
      <c r="E52" s="8"/>
      <c r="F52" s="8">
        <v>-16460561</v>
      </c>
      <c r="G52" s="8"/>
      <c r="H52" s="8"/>
      <c r="I52" s="8"/>
      <c r="J52" s="8"/>
    </row>
    <row r="53" spans="1:10" ht="20" customHeight="1" thickBot="1">
      <c r="A53" s="25"/>
      <c r="D53" s="89">
        <f>SUM(D51:D52)</f>
        <v>-91776718</v>
      </c>
      <c r="E53" s="8"/>
      <c r="F53" s="89">
        <f>SUM(F51:F52)</f>
        <v>-132830409</v>
      </c>
      <c r="G53" s="8"/>
      <c r="H53" s="8"/>
      <c r="I53" s="8"/>
      <c r="J53" s="8"/>
    </row>
    <row r="54" spans="1:10" ht="20" customHeight="1" thickTop="1">
      <c r="A54" s="25"/>
      <c r="D54" s="3"/>
      <c r="E54" s="3"/>
      <c r="F54" s="3"/>
      <c r="G54" s="3"/>
      <c r="H54" s="3"/>
      <c r="I54" s="3"/>
      <c r="J54" s="3"/>
    </row>
    <row r="55" spans="1:10" ht="20" customHeight="1">
      <c r="A55" s="24" t="s">
        <v>119</v>
      </c>
      <c r="D55" s="20"/>
      <c r="E55" s="20"/>
      <c r="F55" s="20"/>
      <c r="G55" s="20"/>
      <c r="H55" s="20"/>
      <c r="I55" s="20"/>
      <c r="J55" s="20"/>
    </row>
    <row r="56" spans="1:10" ht="20" customHeight="1" thickBot="1">
      <c r="A56" s="25" t="s">
        <v>95</v>
      </c>
      <c r="D56" s="8">
        <v>-82092555</v>
      </c>
      <c r="E56" s="8"/>
      <c r="F56" s="8">
        <v>-112207652</v>
      </c>
      <c r="G56" s="8"/>
      <c r="H56" s="10">
        <f>H40</f>
        <v>42202113</v>
      </c>
      <c r="I56" s="8"/>
      <c r="J56" s="10">
        <f>J40</f>
        <v>38338319</v>
      </c>
    </row>
    <row r="57" spans="1:10" ht="20" customHeight="1" thickTop="1">
      <c r="A57" s="25" t="s">
        <v>96</v>
      </c>
      <c r="B57" s="113" t="s">
        <v>157</v>
      </c>
      <c r="D57" s="8">
        <v>-11139666</v>
      </c>
      <c r="E57" s="8"/>
      <c r="F57" s="8">
        <v>-16410246</v>
      </c>
      <c r="G57" s="8"/>
      <c r="H57" s="8"/>
      <c r="I57" s="8"/>
      <c r="J57" s="8"/>
    </row>
    <row r="58" spans="1:10" ht="20" customHeight="1" thickBot="1">
      <c r="A58" s="25"/>
      <c r="D58" s="89">
        <f>SUM(D56:D57)</f>
        <v>-93232221</v>
      </c>
      <c r="E58" s="8"/>
      <c r="F58" s="89">
        <f>SUM(F56:F57)</f>
        <v>-128617898</v>
      </c>
      <c r="G58" s="8"/>
      <c r="H58" s="8"/>
      <c r="I58" s="8"/>
      <c r="J58" s="8"/>
    </row>
    <row r="59" spans="1:10" ht="20" customHeight="1" thickTop="1">
      <c r="A59" s="25"/>
      <c r="D59" s="3"/>
      <c r="E59" s="3"/>
      <c r="F59" s="3"/>
      <c r="G59" s="3"/>
      <c r="H59" s="3"/>
      <c r="I59" s="3"/>
      <c r="J59" s="3"/>
    </row>
    <row r="60" spans="1:10" ht="20" customHeight="1">
      <c r="A60" s="24" t="s">
        <v>120</v>
      </c>
      <c r="B60" s="60">
        <v>26</v>
      </c>
      <c r="C60" s="59"/>
      <c r="D60" s="3"/>
      <c r="E60" s="3"/>
      <c r="F60" s="3"/>
      <c r="G60" s="3"/>
      <c r="H60" s="3"/>
      <c r="I60" s="3"/>
      <c r="J60" s="3"/>
    </row>
    <row r="61" spans="1:10" ht="20" customHeight="1" thickBot="1">
      <c r="A61" s="25" t="s">
        <v>97</v>
      </c>
      <c r="D61" s="107">
        <f>D51/300000000</f>
        <v>-0.26876553333333331</v>
      </c>
      <c r="E61" s="90"/>
      <c r="F61" s="107">
        <f>F51/300000000</f>
        <v>-0.38789949333333335</v>
      </c>
      <c r="G61" s="90"/>
      <c r="H61" s="107">
        <f>H51/300000000</f>
        <v>0.14562637</v>
      </c>
      <c r="I61" s="90"/>
      <c r="J61" s="107">
        <f>J51/300000000</f>
        <v>0.11444006666666667</v>
      </c>
    </row>
    <row r="62" spans="1:10" ht="20" customHeight="1" thickTop="1">
      <c r="A62" s="11"/>
      <c r="D62" s="13"/>
      <c r="F62" s="13"/>
      <c r="H62" s="13"/>
      <c r="J62" s="13"/>
    </row>
    <row r="63" spans="1:10" ht="20" customHeight="1">
      <c r="A63" s="11"/>
      <c r="D63" s="13"/>
      <c r="F63" s="13"/>
      <c r="H63" s="13"/>
      <c r="J63" s="13"/>
    </row>
    <row r="64" spans="1:10" ht="20" customHeight="1">
      <c r="A64" s="11"/>
      <c r="D64" s="13"/>
      <c r="F64" s="13"/>
      <c r="H64" s="13"/>
      <c r="J64" s="13"/>
    </row>
    <row r="65" spans="1:10" ht="20" customHeight="1">
      <c r="A65" s="11"/>
      <c r="D65" s="13"/>
      <c r="F65" s="13"/>
      <c r="H65" s="13"/>
      <c r="J65" s="13"/>
    </row>
    <row r="66" spans="1:10" ht="20" customHeight="1">
      <c r="A66" s="11"/>
      <c r="D66" s="13"/>
      <c r="F66" s="13"/>
      <c r="H66" s="13"/>
      <c r="J66" s="13"/>
    </row>
    <row r="67" spans="1:10" ht="20" customHeight="1">
      <c r="A67" s="11"/>
      <c r="D67" s="13"/>
      <c r="F67" s="13"/>
      <c r="H67" s="13"/>
      <c r="J67" s="13"/>
    </row>
    <row r="68" spans="1:10" ht="20" customHeight="1">
      <c r="A68" s="11"/>
      <c r="D68" s="13"/>
      <c r="F68" s="13"/>
      <c r="H68" s="13"/>
      <c r="J68" s="13"/>
    </row>
    <row r="69" spans="1:10" ht="20" customHeight="1">
      <c r="A69" s="11"/>
      <c r="D69" s="13"/>
      <c r="F69" s="13"/>
      <c r="H69" s="13"/>
      <c r="J69" s="13"/>
    </row>
    <row r="70" spans="1:10" ht="20" customHeight="1">
      <c r="A70" s="11"/>
      <c r="D70" s="13"/>
      <c r="F70" s="13"/>
      <c r="H70" s="13"/>
      <c r="J70" s="13"/>
    </row>
    <row r="71" spans="1:10" ht="20" customHeight="1">
      <c r="A71" s="11"/>
      <c r="D71" s="13"/>
      <c r="F71" s="13"/>
      <c r="H71" s="13"/>
      <c r="J71" s="13"/>
    </row>
    <row r="72" spans="1:10" ht="20" customHeight="1">
      <c r="A72" s="11"/>
      <c r="D72" s="13"/>
      <c r="F72" s="13"/>
      <c r="H72" s="13"/>
      <c r="J72" s="13"/>
    </row>
    <row r="73" spans="1:10" ht="20" customHeight="1">
      <c r="A73" s="11"/>
      <c r="D73" s="13"/>
      <c r="F73" s="13"/>
      <c r="H73" s="13"/>
      <c r="J73" s="13"/>
    </row>
    <row r="74" spans="1:10" ht="20" customHeight="1">
      <c r="A74" s="11"/>
      <c r="D74" s="13"/>
      <c r="F74" s="13"/>
      <c r="H74" s="13"/>
      <c r="J74" s="13"/>
    </row>
    <row r="75" spans="1:10" ht="20" customHeight="1">
      <c r="A75" s="11"/>
      <c r="D75" s="13"/>
      <c r="F75" s="13"/>
      <c r="H75" s="13"/>
      <c r="J75" s="13"/>
    </row>
    <row r="76" spans="1:10" ht="20" customHeight="1">
      <c r="A76" s="11"/>
      <c r="D76" s="13"/>
      <c r="F76" s="13"/>
      <c r="H76" s="13"/>
      <c r="J76" s="13"/>
    </row>
    <row r="77" spans="1:10" ht="20" customHeight="1">
      <c r="D77" s="13"/>
      <c r="F77" s="13"/>
      <c r="H77" s="13"/>
      <c r="J77" s="13"/>
    </row>
    <row r="78" spans="1:10" ht="20" customHeight="1">
      <c r="D78" s="13"/>
      <c r="F78" s="13"/>
      <c r="H78" s="13"/>
      <c r="J78" s="13"/>
    </row>
    <row r="79" spans="1:10" ht="20" customHeight="1">
      <c r="D79" s="13"/>
      <c r="F79" s="13"/>
      <c r="H79" s="13"/>
      <c r="J79" s="13"/>
    </row>
    <row r="80" spans="1:10" ht="20" customHeight="1">
      <c r="D80" s="13"/>
      <c r="F80" s="13"/>
      <c r="H80" s="13"/>
      <c r="J80" s="13"/>
    </row>
    <row r="81" spans="1:10" ht="20" customHeight="1">
      <c r="D81" s="13"/>
      <c r="F81" s="13"/>
      <c r="H81" s="13"/>
      <c r="J81" s="13"/>
    </row>
    <row r="82" spans="1:10" ht="20" customHeight="1">
      <c r="D82" s="13"/>
      <c r="F82" s="13"/>
      <c r="H82" s="13"/>
      <c r="J82" s="13"/>
    </row>
    <row r="83" spans="1:10" ht="20" customHeight="1">
      <c r="D83" s="13"/>
      <c r="F83" s="13"/>
      <c r="H83" s="13"/>
      <c r="J83" s="13"/>
    </row>
    <row r="85" spans="1:10" ht="24" customHeight="1">
      <c r="A85" s="12" t="s">
        <v>140</v>
      </c>
    </row>
  </sheetData>
  <mergeCells count="16">
    <mergeCell ref="D48:F48"/>
    <mergeCell ref="H48:J48"/>
    <mergeCell ref="A4:J4"/>
    <mergeCell ref="A1:J1"/>
    <mergeCell ref="A2:J2"/>
    <mergeCell ref="A3:J3"/>
    <mergeCell ref="D6:F6"/>
    <mergeCell ref="H6:J6"/>
    <mergeCell ref="D7:F7"/>
    <mergeCell ref="H7:J7"/>
    <mergeCell ref="A42:J42"/>
    <mergeCell ref="A43:J43"/>
    <mergeCell ref="A44:J44"/>
    <mergeCell ref="A45:J45"/>
    <mergeCell ref="D47:F47"/>
    <mergeCell ref="H47:J47"/>
  </mergeCells>
  <phoneticPr fontId="0" type="noConversion"/>
  <pageMargins left="1" right="0.25" top="1" bottom="1" header="0.6" footer="0.3"/>
  <pageSetup paperSize="9" scale="80" orientation="portrait" r:id="rId1"/>
  <headerFooter alignWithMargins="0"/>
  <rowBreaks count="1" manualBreakCount="1">
    <brk id="41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V36"/>
  <sheetViews>
    <sheetView topLeftCell="A18" zoomScale="70" zoomScaleNormal="70" zoomScaleSheetLayoutView="55" workbookViewId="0">
      <selection activeCell="A28" sqref="A28"/>
    </sheetView>
  </sheetViews>
  <sheetFormatPr defaultColWidth="9.08984375" defaultRowHeight="24" customHeight="1"/>
  <cols>
    <col min="1" max="1" width="44.81640625" style="27" bestFit="1" customWidth="1"/>
    <col min="2" max="2" width="7.453125" style="27" customWidth="1"/>
    <col min="3" max="3" width="1.6328125" style="27" customWidth="1"/>
    <col min="4" max="4" width="13.81640625" style="27" customWidth="1"/>
    <col min="5" max="5" width="1.6328125" style="27" customWidth="1"/>
    <col min="6" max="6" width="14.1796875" style="27" customWidth="1"/>
    <col min="7" max="7" width="1.6328125" style="31" customWidth="1"/>
    <col min="8" max="8" width="14.54296875" style="27" customWidth="1"/>
    <col min="9" max="9" width="1.6328125" style="27" customWidth="1"/>
    <col min="10" max="10" width="15.81640625" style="27" customWidth="1"/>
    <col min="11" max="11" width="1.6328125" style="27" customWidth="1"/>
    <col min="12" max="12" width="16.453125" style="27" customWidth="1"/>
    <col min="13" max="13" width="1.6328125" style="27" customWidth="1"/>
    <col min="14" max="14" width="15.81640625" style="27" customWidth="1"/>
    <col min="15" max="15" width="1.6328125" style="27" customWidth="1"/>
    <col min="16" max="16" width="14.81640625" style="27" customWidth="1"/>
    <col min="17" max="17" width="1.6328125" style="27" customWidth="1"/>
    <col min="18" max="18" width="14.1796875" style="27" customWidth="1"/>
    <col min="19" max="19" width="1.6328125" style="27" customWidth="1"/>
    <col min="20" max="20" width="15.36328125" style="27" customWidth="1"/>
    <col min="21" max="21" width="1.6328125" style="27" customWidth="1"/>
    <col min="22" max="22" width="14.08984375" style="27" customWidth="1"/>
    <col min="23" max="16384" width="9.08984375" style="27"/>
  </cols>
  <sheetData>
    <row r="1" spans="1:22" ht="24" customHeight="1">
      <c r="A1" s="126" t="s">
        <v>60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</row>
    <row r="2" spans="1:22" ht="24" customHeight="1">
      <c r="A2" s="126" t="s">
        <v>84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</row>
    <row r="3" spans="1:22" ht="24" customHeight="1">
      <c r="A3" s="126" t="s">
        <v>98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</row>
    <row r="4" spans="1:22" ht="24" customHeight="1">
      <c r="A4" s="127" t="s">
        <v>184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</row>
    <row r="5" spans="1:22" ht="24" customHeight="1">
      <c r="A5" s="128" t="s">
        <v>69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</row>
    <row r="6" spans="1:22" ht="6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ht="20" customHeight="1">
      <c r="A7" s="45"/>
      <c r="B7" s="45"/>
      <c r="C7" s="45"/>
      <c r="D7" s="46"/>
      <c r="E7" s="46"/>
      <c r="F7" s="46"/>
      <c r="G7" s="46"/>
      <c r="H7" s="124" t="s">
        <v>3</v>
      </c>
      <c r="I7" s="124"/>
      <c r="J7" s="124"/>
      <c r="K7" s="46"/>
      <c r="L7" s="125" t="s">
        <v>124</v>
      </c>
      <c r="M7" s="125"/>
      <c r="N7" s="125"/>
      <c r="O7" s="125"/>
      <c r="P7" s="125"/>
      <c r="Q7" s="46"/>
      <c r="R7" s="46"/>
      <c r="S7" s="47"/>
      <c r="T7" s="47"/>
      <c r="U7" s="29"/>
      <c r="V7" s="29"/>
    </row>
    <row r="8" spans="1:22" ht="20" customHeight="1">
      <c r="A8" s="45"/>
      <c r="B8" s="45"/>
      <c r="C8" s="45"/>
      <c r="D8" s="29"/>
      <c r="E8" s="29"/>
      <c r="F8" s="29"/>
      <c r="G8" s="29"/>
      <c r="H8" s="29"/>
      <c r="I8" s="29"/>
      <c r="J8" s="29"/>
      <c r="K8" s="29"/>
      <c r="L8" s="29" t="s">
        <v>49</v>
      </c>
      <c r="M8" s="29"/>
      <c r="N8" s="29" t="s">
        <v>44</v>
      </c>
      <c r="O8" s="29"/>
      <c r="P8" s="46"/>
      <c r="Q8" s="45"/>
      <c r="R8" s="29"/>
      <c r="S8" s="45"/>
      <c r="T8" s="29"/>
      <c r="U8" s="29"/>
      <c r="V8" s="45"/>
    </row>
    <row r="9" spans="1:22" ht="20" customHeight="1">
      <c r="A9" s="45"/>
      <c r="B9" s="45"/>
      <c r="C9" s="45"/>
      <c r="D9" s="29"/>
      <c r="E9" s="29"/>
      <c r="F9" s="29"/>
      <c r="G9" s="48"/>
      <c r="H9" s="29"/>
      <c r="I9" s="29"/>
      <c r="J9" s="29"/>
      <c r="K9" s="29"/>
      <c r="L9" s="29" t="s">
        <v>50</v>
      </c>
      <c r="M9" s="29"/>
      <c r="N9" s="29" t="s">
        <v>45</v>
      </c>
      <c r="O9" s="29"/>
      <c r="P9" s="46" t="s">
        <v>32</v>
      </c>
      <c r="Q9" s="45"/>
      <c r="R9" s="46"/>
      <c r="S9" s="45"/>
      <c r="T9" s="29"/>
      <c r="U9" s="29"/>
      <c r="V9" s="29"/>
    </row>
    <row r="10" spans="1:22" ht="20" customHeight="1">
      <c r="A10" s="45"/>
      <c r="B10" s="45"/>
      <c r="C10" s="45"/>
      <c r="D10" s="29" t="s">
        <v>7</v>
      </c>
      <c r="E10" s="29"/>
      <c r="F10" s="29"/>
      <c r="G10" s="48"/>
      <c r="K10" s="45"/>
      <c r="L10" s="49" t="s">
        <v>37</v>
      </c>
      <c r="M10" s="29"/>
      <c r="N10" s="29" t="s">
        <v>46</v>
      </c>
      <c r="O10" s="29"/>
      <c r="P10" s="46" t="s">
        <v>33</v>
      </c>
      <c r="Q10" s="29"/>
      <c r="R10" s="46"/>
      <c r="S10" s="29"/>
      <c r="T10" s="29"/>
      <c r="U10" s="29"/>
      <c r="V10" s="29" t="s">
        <v>5</v>
      </c>
    </row>
    <row r="11" spans="1:22" s="30" customFormat="1" ht="20" customHeight="1">
      <c r="A11" s="29"/>
      <c r="B11" s="29"/>
      <c r="C11" s="29"/>
      <c r="D11" s="29" t="s">
        <v>6</v>
      </c>
      <c r="E11" s="29"/>
      <c r="F11" s="29"/>
      <c r="G11" s="48"/>
      <c r="H11" s="29" t="s">
        <v>41</v>
      </c>
      <c r="I11" s="29"/>
      <c r="J11" s="29"/>
      <c r="K11" s="29"/>
      <c r="L11" s="29" t="s">
        <v>42</v>
      </c>
      <c r="M11" s="29"/>
      <c r="N11" s="29" t="s">
        <v>47</v>
      </c>
      <c r="O11" s="29"/>
      <c r="P11" s="46" t="s">
        <v>122</v>
      </c>
      <c r="Q11" s="29"/>
      <c r="R11" s="46" t="s">
        <v>123</v>
      </c>
      <c r="S11" s="29"/>
      <c r="T11" s="29" t="s">
        <v>99</v>
      </c>
      <c r="U11" s="29"/>
      <c r="V11" s="29" t="s">
        <v>122</v>
      </c>
    </row>
    <row r="12" spans="1:22" s="30" customFormat="1" ht="20" customHeight="1">
      <c r="A12" s="29"/>
      <c r="B12" s="29" t="s">
        <v>85</v>
      </c>
      <c r="C12" s="29"/>
      <c r="D12" s="28" t="s">
        <v>8</v>
      </c>
      <c r="E12" s="29"/>
      <c r="F12" s="28" t="s">
        <v>54</v>
      </c>
      <c r="G12" s="50"/>
      <c r="H12" s="28" t="s">
        <v>121</v>
      </c>
      <c r="I12" s="29"/>
      <c r="J12" s="28" t="s">
        <v>4</v>
      </c>
      <c r="K12" s="29"/>
      <c r="L12" s="28" t="s">
        <v>43</v>
      </c>
      <c r="M12" s="29"/>
      <c r="N12" s="28" t="s">
        <v>48</v>
      </c>
      <c r="O12" s="29"/>
      <c r="P12" s="28" t="s">
        <v>34</v>
      </c>
      <c r="Q12" s="29"/>
      <c r="R12" s="49" t="s">
        <v>35</v>
      </c>
      <c r="S12" s="29"/>
      <c r="T12" s="28" t="s">
        <v>100</v>
      </c>
      <c r="U12" s="29"/>
      <c r="V12" s="28" t="s">
        <v>34</v>
      </c>
    </row>
    <row r="13" spans="1:22" s="30" customFormat="1" ht="20" customHeight="1">
      <c r="A13" s="29"/>
      <c r="B13" s="29"/>
      <c r="C13" s="29"/>
      <c r="D13" s="29"/>
      <c r="E13" s="29"/>
      <c r="F13" s="29"/>
      <c r="G13" s="50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46"/>
      <c r="S13" s="29"/>
      <c r="T13" s="29"/>
      <c r="U13" s="29"/>
      <c r="V13" s="29"/>
    </row>
    <row r="14" spans="1:22" ht="20" customHeight="1">
      <c r="A14" s="26" t="s">
        <v>160</v>
      </c>
      <c r="B14" s="26"/>
      <c r="C14" s="26"/>
      <c r="D14" s="39">
        <v>300000000</v>
      </c>
      <c r="E14" s="39"/>
      <c r="F14" s="39">
        <v>317618090</v>
      </c>
      <c r="G14" s="40"/>
      <c r="H14" s="39">
        <v>30000000</v>
      </c>
      <c r="I14" s="39"/>
      <c r="J14" s="39">
        <v>340000329</v>
      </c>
      <c r="K14" s="39"/>
      <c r="L14" s="39">
        <v>57168860</v>
      </c>
      <c r="M14" s="39"/>
      <c r="N14" s="39">
        <v>-97837044</v>
      </c>
      <c r="O14" s="39"/>
      <c r="P14" s="41">
        <f>SUM(L14:N14)</f>
        <v>-40668184</v>
      </c>
      <c r="Q14" s="39"/>
      <c r="R14" s="41">
        <f>SUM(D14:K14,P14)</f>
        <v>946950235</v>
      </c>
      <c r="S14" s="39"/>
      <c r="T14" s="39">
        <v>235522015</v>
      </c>
      <c r="U14" s="39"/>
      <c r="V14" s="41">
        <f>SUM(R14:T14)</f>
        <v>1182472250</v>
      </c>
    </row>
    <row r="15" spans="1:22" ht="20" customHeight="1">
      <c r="A15" s="27" t="s">
        <v>142</v>
      </c>
      <c r="D15" s="91">
        <v>0</v>
      </c>
      <c r="E15" s="39"/>
      <c r="F15" s="91">
        <v>0</v>
      </c>
      <c r="G15" s="40"/>
      <c r="H15" s="91">
        <v>0</v>
      </c>
      <c r="I15" s="39"/>
      <c r="J15" s="39">
        <v>-116369848</v>
      </c>
      <c r="K15" s="39"/>
      <c r="L15" s="108">
        <v>0</v>
      </c>
      <c r="M15" s="95"/>
      <c r="N15" s="108">
        <v>0</v>
      </c>
      <c r="O15" s="95"/>
      <c r="P15" s="112">
        <f>L15+N15</f>
        <v>0</v>
      </c>
      <c r="Q15" s="39"/>
      <c r="R15" s="39">
        <f>SUM(D15:K15,P15)</f>
        <v>-116369848</v>
      </c>
      <c r="S15" s="39"/>
      <c r="T15" s="39">
        <v>-16460561</v>
      </c>
      <c r="U15" s="39"/>
      <c r="V15" s="39">
        <f>SUM(R15:U15)</f>
        <v>-132830409</v>
      </c>
    </row>
    <row r="16" spans="1:22" ht="20" customHeight="1">
      <c r="A16" s="27" t="s">
        <v>56</v>
      </c>
      <c r="D16" s="93">
        <v>0</v>
      </c>
      <c r="E16" s="39"/>
      <c r="F16" s="93">
        <v>0</v>
      </c>
      <c r="G16" s="40"/>
      <c r="H16" s="93">
        <v>0</v>
      </c>
      <c r="I16" s="39"/>
      <c r="J16" s="94">
        <v>4162196</v>
      </c>
      <c r="K16" s="39"/>
      <c r="L16" s="117">
        <v>0</v>
      </c>
      <c r="M16" s="95"/>
      <c r="N16" s="117">
        <v>0</v>
      </c>
      <c r="O16" s="95"/>
      <c r="P16" s="118">
        <f>L16+N16</f>
        <v>0</v>
      </c>
      <c r="Q16" s="39"/>
      <c r="R16" s="94">
        <f>SUM(D16:K16,P16)</f>
        <v>4162196</v>
      </c>
      <c r="S16" s="39"/>
      <c r="T16" s="94">
        <v>50315</v>
      </c>
      <c r="U16" s="39"/>
      <c r="V16" s="94">
        <f>SUM(R16:U16)</f>
        <v>4212511</v>
      </c>
    </row>
    <row r="17" spans="1:22" ht="20" customHeight="1">
      <c r="A17" s="27" t="s">
        <v>143</v>
      </c>
      <c r="D17" s="91">
        <f>SUM(D15:D16)</f>
        <v>0</v>
      </c>
      <c r="E17" s="39"/>
      <c r="F17" s="91">
        <f>SUM(F15:F16)</f>
        <v>0</v>
      </c>
      <c r="G17" s="40"/>
      <c r="H17" s="91">
        <f>SUM(H15:H16)</f>
        <v>0</v>
      </c>
      <c r="I17" s="39"/>
      <c r="J17" s="2">
        <f>SUM(J15:J16)</f>
        <v>-112207652</v>
      </c>
      <c r="K17" s="39"/>
      <c r="L17" s="108">
        <f>SUM(L15:L16)</f>
        <v>0</v>
      </c>
      <c r="M17" s="96">
        <f>SUM(M14:M16)</f>
        <v>0</v>
      </c>
      <c r="N17" s="108">
        <f>SUM(N15:N16)</f>
        <v>0</v>
      </c>
      <c r="O17" s="96"/>
      <c r="P17" s="108">
        <f>SUM(P15:P16)</f>
        <v>0</v>
      </c>
      <c r="Q17" s="39"/>
      <c r="R17" s="2">
        <f>SUM(R15:R16)</f>
        <v>-112207652</v>
      </c>
      <c r="S17" s="39"/>
      <c r="T17" s="2">
        <f>SUM(T15:T16)</f>
        <v>-16410246</v>
      </c>
      <c r="U17" s="39"/>
      <c r="V17" s="2">
        <f>SUM(V15:V16)</f>
        <v>-128617898</v>
      </c>
    </row>
    <row r="18" spans="1:22" ht="20" customHeight="1">
      <c r="A18" s="97" t="s">
        <v>149</v>
      </c>
      <c r="B18" s="30">
        <v>11</v>
      </c>
      <c r="D18" s="91">
        <v>0</v>
      </c>
      <c r="E18" s="39"/>
      <c r="F18" s="91">
        <v>0</v>
      </c>
      <c r="G18" s="40"/>
      <c r="H18" s="91">
        <v>0</v>
      </c>
      <c r="I18" s="39"/>
      <c r="J18" s="92">
        <v>0</v>
      </c>
      <c r="K18" s="39"/>
      <c r="L18" s="92">
        <v>0</v>
      </c>
      <c r="M18" s="39"/>
      <c r="N18" s="92">
        <v>0</v>
      </c>
      <c r="O18" s="39"/>
      <c r="P18" s="92">
        <f>SUM(L18:N18)</f>
        <v>0</v>
      </c>
      <c r="Q18" s="39"/>
      <c r="R18" s="91">
        <f>SUM(D18:K18,P18)</f>
        <v>0</v>
      </c>
      <c r="S18" s="39"/>
      <c r="T18" s="2">
        <v>-30746135</v>
      </c>
      <c r="U18" s="39"/>
      <c r="V18" s="39">
        <f>SUM(R18:U18)</f>
        <v>-30746135</v>
      </c>
    </row>
    <row r="19" spans="1:22" ht="20" customHeight="1" thickBot="1">
      <c r="A19" s="26" t="s">
        <v>161</v>
      </c>
      <c r="B19" s="26"/>
      <c r="C19" s="26"/>
      <c r="D19" s="38">
        <f>SUM(D17:D18,D14)</f>
        <v>300000000</v>
      </c>
      <c r="E19" s="41"/>
      <c r="F19" s="38">
        <f>SUM(F17:F18,F14)</f>
        <v>317618090</v>
      </c>
      <c r="G19" s="41"/>
      <c r="H19" s="38">
        <f>SUM(H17:H18,H14)</f>
        <v>30000000</v>
      </c>
      <c r="I19" s="41"/>
      <c r="J19" s="38">
        <f>SUM(J17:J18,J14)</f>
        <v>227792677</v>
      </c>
      <c r="K19" s="39"/>
      <c r="L19" s="38">
        <f>SUM(L17:L18,L14)</f>
        <v>57168860</v>
      </c>
      <c r="M19" s="41"/>
      <c r="N19" s="38">
        <f>SUM(N17:N18,N14)</f>
        <v>-97837044</v>
      </c>
      <c r="O19" s="41"/>
      <c r="P19" s="38">
        <f>SUM(P17:P18,P14)</f>
        <v>-40668184</v>
      </c>
      <c r="Q19" s="41"/>
      <c r="R19" s="38">
        <f>SUM(R17:R18,R14)</f>
        <v>834742583</v>
      </c>
      <c r="S19" s="41"/>
      <c r="T19" s="38">
        <f>SUM(T17:T18,T14)</f>
        <v>188365634</v>
      </c>
      <c r="U19" s="41"/>
      <c r="V19" s="38">
        <f>SUM(V17:V18,V14)</f>
        <v>1023108217</v>
      </c>
    </row>
    <row r="20" spans="1:22" ht="20" customHeight="1" thickTop="1">
      <c r="D20" s="39"/>
      <c r="E20" s="39"/>
      <c r="F20" s="39"/>
      <c r="G20" s="40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</row>
    <row r="21" spans="1:22" ht="20" customHeight="1">
      <c r="A21" s="26" t="s">
        <v>186</v>
      </c>
      <c r="B21" s="26"/>
      <c r="C21" s="26"/>
      <c r="D21" s="39">
        <f>D19</f>
        <v>300000000</v>
      </c>
      <c r="E21" s="39"/>
      <c r="F21" s="39">
        <f>F19</f>
        <v>317618090</v>
      </c>
      <c r="G21" s="40"/>
      <c r="H21" s="39">
        <f>H19</f>
        <v>30000000</v>
      </c>
      <c r="I21" s="39"/>
      <c r="J21" s="39">
        <f>J19</f>
        <v>227792677</v>
      </c>
      <c r="K21" s="39"/>
      <c r="L21" s="39">
        <f>L19</f>
        <v>57168860</v>
      </c>
      <c r="M21" s="39"/>
      <c r="N21" s="39">
        <f>N19</f>
        <v>-97837044</v>
      </c>
      <c r="O21" s="39"/>
      <c r="P21" s="41">
        <f>SUM(L21:N21)</f>
        <v>-40668184</v>
      </c>
      <c r="Q21" s="39"/>
      <c r="R21" s="41">
        <f>SUM(D21:K21,P21)</f>
        <v>834742583</v>
      </c>
      <c r="S21" s="39"/>
      <c r="T21" s="39">
        <f>T19</f>
        <v>188365634</v>
      </c>
      <c r="U21" s="39"/>
      <c r="V21" s="41">
        <f>SUM(R21:T21)</f>
        <v>1023108217</v>
      </c>
    </row>
    <row r="22" spans="1:22" ht="20" customHeight="1">
      <c r="A22" s="27" t="s">
        <v>142</v>
      </c>
      <c r="D22" s="91">
        <v>0</v>
      </c>
      <c r="E22" s="39"/>
      <c r="F22" s="91">
        <v>0</v>
      </c>
      <c r="G22" s="40"/>
      <c r="H22" s="91">
        <v>0</v>
      </c>
      <c r="I22" s="39"/>
      <c r="J22" s="39">
        <v>-80629660</v>
      </c>
      <c r="K22" s="39"/>
      <c r="L22" s="108">
        <v>0</v>
      </c>
      <c r="M22" s="95"/>
      <c r="N22" s="108">
        <v>0</v>
      </c>
      <c r="O22" s="95"/>
      <c r="P22" s="112">
        <f>L22+N22</f>
        <v>0</v>
      </c>
      <c r="Q22" s="39"/>
      <c r="R22" s="39">
        <f>SUM(D22:K22,P22)</f>
        <v>-80629660</v>
      </c>
      <c r="S22" s="39"/>
      <c r="T22" s="39">
        <v>-11147058</v>
      </c>
      <c r="U22" s="39"/>
      <c r="V22" s="39">
        <f>SUM(R22:U22)</f>
        <v>-91776718</v>
      </c>
    </row>
    <row r="23" spans="1:22" ht="20" customHeight="1">
      <c r="A23" s="27" t="s">
        <v>56</v>
      </c>
      <c r="D23" s="93">
        <v>0</v>
      </c>
      <c r="E23" s="39"/>
      <c r="F23" s="93">
        <v>0</v>
      </c>
      <c r="G23" s="40"/>
      <c r="H23" s="93">
        <v>0</v>
      </c>
      <c r="I23" s="39"/>
      <c r="J23" s="94">
        <v>-1462895</v>
      </c>
      <c r="K23" s="39"/>
      <c r="L23" s="117">
        <v>0</v>
      </c>
      <c r="M23" s="95"/>
      <c r="N23" s="117">
        <v>0</v>
      </c>
      <c r="O23" s="95"/>
      <c r="P23" s="118">
        <f>L23+N23</f>
        <v>0</v>
      </c>
      <c r="Q23" s="39"/>
      <c r="R23" s="94">
        <f>SUM(D23:K23,P23)</f>
        <v>-1462895</v>
      </c>
      <c r="S23" s="39"/>
      <c r="T23" s="94">
        <v>7392</v>
      </c>
      <c r="U23" s="39"/>
      <c r="V23" s="94">
        <f>SUM(R23:U23)</f>
        <v>-1455503</v>
      </c>
    </row>
    <row r="24" spans="1:22" ht="20" customHeight="1">
      <c r="A24" s="27" t="s">
        <v>143</v>
      </c>
      <c r="D24" s="91">
        <f>SUM(D22:D23)</f>
        <v>0</v>
      </c>
      <c r="E24" s="39"/>
      <c r="F24" s="91">
        <f>SUM(F22:F23)</f>
        <v>0</v>
      </c>
      <c r="G24" s="40"/>
      <c r="H24" s="91">
        <f>SUM(H22:H23)</f>
        <v>0</v>
      </c>
      <c r="I24" s="39"/>
      <c r="J24" s="2">
        <f>SUM(J22:J23)</f>
        <v>-82092555</v>
      </c>
      <c r="K24" s="39"/>
      <c r="L24" s="108">
        <f>SUM(L22:L23)</f>
        <v>0</v>
      </c>
      <c r="M24" s="96">
        <f>SUM(M21:M23)</f>
        <v>0</v>
      </c>
      <c r="N24" s="108">
        <f>SUM(N22:N23)</f>
        <v>0</v>
      </c>
      <c r="O24" s="96"/>
      <c r="P24" s="108">
        <f>SUM(P22:P23)</f>
        <v>0</v>
      </c>
      <c r="Q24" s="39"/>
      <c r="R24" s="2">
        <f>SUM(R22:R23)</f>
        <v>-82092555</v>
      </c>
      <c r="S24" s="39"/>
      <c r="T24" s="2">
        <f>SUM(T22:T23)</f>
        <v>-11139666</v>
      </c>
      <c r="U24" s="39"/>
      <c r="V24" s="2">
        <f>SUM(V22:V23)</f>
        <v>-93232221</v>
      </c>
    </row>
    <row r="25" spans="1:22" ht="20" customHeight="1">
      <c r="A25" s="97" t="s">
        <v>149</v>
      </c>
      <c r="B25" s="30">
        <v>11</v>
      </c>
      <c r="D25" s="91">
        <v>0</v>
      </c>
      <c r="E25" s="39"/>
      <c r="F25" s="91">
        <v>0</v>
      </c>
      <c r="G25" s="40"/>
      <c r="H25" s="91">
        <v>0</v>
      </c>
      <c r="I25" s="39"/>
      <c r="J25" s="92">
        <v>0</v>
      </c>
      <c r="K25" s="39"/>
      <c r="L25" s="92">
        <v>0</v>
      </c>
      <c r="M25" s="39"/>
      <c r="N25" s="92">
        <v>0</v>
      </c>
      <c r="O25" s="39"/>
      <c r="P25" s="92">
        <f>SUM(L25:N25)</f>
        <v>0</v>
      </c>
      <c r="Q25" s="39"/>
      <c r="R25" s="91">
        <f>SUM(D25:K25,P25)</f>
        <v>0</v>
      </c>
      <c r="S25" s="39"/>
      <c r="T25" s="2">
        <v>-29282034</v>
      </c>
      <c r="U25" s="39"/>
      <c r="V25" s="39">
        <f>SUM(R25:U25)</f>
        <v>-29282034</v>
      </c>
    </row>
    <row r="26" spans="1:22" ht="20" customHeight="1" thickBot="1">
      <c r="A26" s="26" t="s">
        <v>187</v>
      </c>
      <c r="B26" s="26"/>
      <c r="C26" s="26"/>
      <c r="D26" s="38">
        <f>SUM(D24:D25,D21)</f>
        <v>300000000</v>
      </c>
      <c r="E26" s="41"/>
      <c r="F26" s="38">
        <f>SUM(F24:F25,F21)</f>
        <v>317618090</v>
      </c>
      <c r="G26" s="41"/>
      <c r="H26" s="38">
        <f>SUM(H24:H25,H21)</f>
        <v>30000000</v>
      </c>
      <c r="I26" s="41"/>
      <c r="J26" s="38">
        <f>SUM(J24:J25,J21)</f>
        <v>145700122</v>
      </c>
      <c r="K26" s="39"/>
      <c r="L26" s="38">
        <f>SUM(L24:L25,L21)</f>
        <v>57168860</v>
      </c>
      <c r="M26" s="41"/>
      <c r="N26" s="38">
        <f>SUM(N24:N25,N21)</f>
        <v>-97837044</v>
      </c>
      <c r="O26" s="41"/>
      <c r="P26" s="38">
        <f>SUM(P24:P25,P21)</f>
        <v>-40668184</v>
      </c>
      <c r="Q26" s="41"/>
      <c r="R26" s="38">
        <f>SUM(R24:R25,R21)</f>
        <v>752650028</v>
      </c>
      <c r="S26" s="41"/>
      <c r="T26" s="38">
        <f>SUM(T24:T25,T21)</f>
        <v>147943934</v>
      </c>
      <c r="U26" s="41"/>
      <c r="V26" s="38">
        <f>SUM(V24:V25,V21)</f>
        <v>900593962</v>
      </c>
    </row>
    <row r="27" spans="1:22" ht="20" customHeight="1" thickTop="1">
      <c r="D27" s="39"/>
      <c r="E27" s="39"/>
      <c r="F27" s="39"/>
      <c r="G27" s="40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</row>
    <row r="28" spans="1:22" ht="20" customHeight="1">
      <c r="D28" s="39"/>
      <c r="E28" s="39"/>
      <c r="F28" s="39"/>
      <c r="G28" s="40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29" spans="1:22" ht="20" customHeight="1">
      <c r="D29" s="39"/>
      <c r="E29" s="39"/>
      <c r="F29" s="39"/>
      <c r="G29" s="40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</row>
    <row r="30" spans="1:22" ht="20" customHeight="1">
      <c r="D30" s="39"/>
      <c r="E30" s="39"/>
      <c r="F30" s="39"/>
      <c r="G30" s="40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</row>
    <row r="36" spans="1:22" ht="24" customHeight="1">
      <c r="A36" s="134" t="s">
        <v>140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</row>
  </sheetData>
  <mergeCells count="8">
    <mergeCell ref="A36:V36"/>
    <mergeCell ref="H7:J7"/>
    <mergeCell ref="L7:P7"/>
    <mergeCell ref="A1:V1"/>
    <mergeCell ref="A2:V2"/>
    <mergeCell ref="A4:V4"/>
    <mergeCell ref="A5:V5"/>
    <mergeCell ref="A3:V3"/>
  </mergeCells>
  <pageMargins left="0.5" right="0.2" top="1" bottom="0.5" header="0.5" footer="0.3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P32"/>
  <sheetViews>
    <sheetView topLeftCell="A16" zoomScale="60" zoomScaleNormal="60" zoomScaleSheetLayoutView="55" workbookViewId="0">
      <selection activeCell="A32" sqref="A32"/>
    </sheetView>
  </sheetViews>
  <sheetFormatPr defaultColWidth="9.08984375" defaultRowHeight="24" customHeight="1"/>
  <cols>
    <col min="1" max="1" width="34.81640625" style="27" customWidth="1"/>
    <col min="2" max="2" width="7.36328125" style="27" customWidth="1"/>
    <col min="3" max="3" width="1.6328125" style="27" customWidth="1"/>
    <col min="4" max="4" width="18" style="27" customWidth="1"/>
    <col min="5" max="5" width="1.453125" style="27" customWidth="1"/>
    <col min="6" max="6" width="18" style="27" customWidth="1"/>
    <col min="7" max="7" width="1.6328125" style="31" customWidth="1"/>
    <col min="8" max="8" width="19.08984375" style="27" customWidth="1"/>
    <col min="9" max="9" width="1.6328125" style="27" customWidth="1"/>
    <col min="10" max="10" width="19.08984375" style="27" customWidth="1"/>
    <col min="11" max="11" width="1.6328125" style="27" customWidth="1"/>
    <col min="12" max="12" width="19.08984375" style="27" customWidth="1"/>
    <col min="13" max="13" width="1.6328125" style="27" customWidth="1"/>
    <col min="14" max="14" width="19.08984375" style="27" customWidth="1"/>
    <col min="15" max="15" width="1.6328125" style="27" customWidth="1"/>
    <col min="16" max="16" width="18" style="27" customWidth="1"/>
    <col min="17" max="16384" width="9.08984375" style="27"/>
  </cols>
  <sheetData>
    <row r="1" spans="1:16" ht="24" customHeight="1">
      <c r="A1" s="129" t="s">
        <v>60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16" ht="24" customHeight="1">
      <c r="A2" s="129" t="s">
        <v>86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</row>
    <row r="3" spans="1:16" ht="24" customHeight="1">
      <c r="A3" s="130" t="s">
        <v>101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16" ht="24" customHeight="1">
      <c r="A4" s="129" t="s">
        <v>185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</row>
    <row r="5" spans="1:16" ht="24" customHeight="1">
      <c r="A5" s="128" t="s">
        <v>69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</row>
    <row r="6" spans="1:16" ht="6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</row>
    <row r="7" spans="1:16" ht="20" customHeight="1">
      <c r="B7" s="45"/>
      <c r="C7" s="45"/>
      <c r="D7" s="29"/>
      <c r="E7" s="29"/>
      <c r="F7" s="29"/>
      <c r="G7" s="29"/>
      <c r="H7" s="29"/>
      <c r="I7" s="29"/>
      <c r="J7" s="29"/>
      <c r="K7" s="29"/>
      <c r="L7" s="124" t="s">
        <v>124</v>
      </c>
      <c r="M7" s="124"/>
      <c r="N7" s="124"/>
      <c r="O7" s="29"/>
      <c r="P7" s="29"/>
    </row>
    <row r="8" spans="1:16" s="30" customFormat="1" ht="20" customHeight="1">
      <c r="B8" s="29"/>
      <c r="C8" s="29"/>
      <c r="D8" s="29"/>
      <c r="E8" s="29"/>
      <c r="F8" s="29"/>
      <c r="G8" s="29"/>
      <c r="H8" s="29"/>
      <c r="I8" s="29"/>
      <c r="J8" s="29"/>
      <c r="K8" s="29"/>
      <c r="L8" s="29" t="s">
        <v>36</v>
      </c>
      <c r="M8" s="29"/>
      <c r="N8" s="46" t="s">
        <v>32</v>
      </c>
      <c r="O8" s="29"/>
      <c r="P8" s="29"/>
    </row>
    <row r="9" spans="1:16" s="30" customFormat="1" ht="20" customHeight="1">
      <c r="B9" s="29"/>
      <c r="C9" s="29"/>
      <c r="D9" s="29" t="s">
        <v>7</v>
      </c>
      <c r="E9" s="29"/>
      <c r="F9" s="29"/>
      <c r="G9" s="48"/>
      <c r="H9" s="124" t="s">
        <v>3</v>
      </c>
      <c r="I9" s="124"/>
      <c r="J9" s="124"/>
      <c r="K9" s="29"/>
      <c r="L9" s="28" t="s">
        <v>37</v>
      </c>
      <c r="M9" s="29"/>
      <c r="N9" s="46" t="s">
        <v>33</v>
      </c>
      <c r="O9" s="29"/>
      <c r="P9" s="29" t="s">
        <v>5</v>
      </c>
    </row>
    <row r="10" spans="1:16" s="30" customFormat="1" ht="20" customHeight="1">
      <c r="B10" s="29"/>
      <c r="C10" s="29"/>
      <c r="D10" s="29" t="s">
        <v>6</v>
      </c>
      <c r="E10" s="29"/>
      <c r="F10" s="29"/>
      <c r="G10" s="48"/>
      <c r="H10" s="51" t="s">
        <v>41</v>
      </c>
      <c r="I10" s="51"/>
      <c r="J10" s="51"/>
      <c r="K10" s="29"/>
      <c r="L10" s="46" t="s">
        <v>42</v>
      </c>
      <c r="M10" s="29"/>
      <c r="N10" s="46" t="s">
        <v>122</v>
      </c>
      <c r="O10" s="29"/>
      <c r="P10" s="29" t="s">
        <v>122</v>
      </c>
    </row>
    <row r="11" spans="1:16" s="30" customFormat="1" ht="20" customHeight="1">
      <c r="B11" s="29" t="s">
        <v>85</v>
      </c>
      <c r="C11" s="29"/>
      <c r="D11" s="28" t="s">
        <v>8</v>
      </c>
      <c r="E11" s="29"/>
      <c r="F11" s="28" t="s">
        <v>55</v>
      </c>
      <c r="G11" s="50"/>
      <c r="H11" s="28" t="s">
        <v>121</v>
      </c>
      <c r="I11" s="29"/>
      <c r="J11" s="28" t="s">
        <v>4</v>
      </c>
      <c r="K11" s="29"/>
      <c r="L11" s="28" t="s">
        <v>43</v>
      </c>
      <c r="M11" s="29"/>
      <c r="N11" s="28" t="s">
        <v>34</v>
      </c>
      <c r="O11" s="29"/>
      <c r="P11" s="28" t="s">
        <v>34</v>
      </c>
    </row>
    <row r="12" spans="1:16" s="30" customFormat="1" ht="20" customHeight="1">
      <c r="G12" s="32"/>
    </row>
    <row r="13" spans="1:16" ht="20" customHeight="1">
      <c r="A13" s="26" t="s">
        <v>160</v>
      </c>
      <c r="B13" s="26"/>
      <c r="C13" s="26"/>
      <c r="D13" s="33">
        <v>300000000</v>
      </c>
      <c r="E13" s="33"/>
      <c r="F13" s="33">
        <v>317618090</v>
      </c>
      <c r="G13" s="33"/>
      <c r="H13" s="33">
        <v>30000000</v>
      </c>
      <c r="I13" s="33"/>
      <c r="J13" s="33">
        <v>71908203</v>
      </c>
      <c r="K13" s="33"/>
      <c r="L13" s="33">
        <v>57168860</v>
      </c>
      <c r="M13" s="33"/>
      <c r="N13" s="33">
        <v>57168860</v>
      </c>
      <c r="O13" s="33"/>
      <c r="P13" s="34">
        <f>SUM(D13:L13)</f>
        <v>776695153</v>
      </c>
    </row>
    <row r="14" spans="1:16" ht="20" customHeight="1">
      <c r="A14" s="35" t="s">
        <v>174</v>
      </c>
      <c r="B14" s="35"/>
      <c r="C14" s="35"/>
      <c r="D14" s="53">
        <v>0</v>
      </c>
      <c r="E14" s="36"/>
      <c r="F14" s="53">
        <v>0</v>
      </c>
      <c r="G14" s="36"/>
      <c r="H14" s="53">
        <v>0</v>
      </c>
      <c r="I14" s="36"/>
      <c r="J14" s="36">
        <v>34332020</v>
      </c>
      <c r="K14" s="36"/>
      <c r="L14" s="53">
        <v>0</v>
      </c>
      <c r="M14" s="36"/>
      <c r="N14" s="53">
        <f>SUM(L14:M14)</f>
        <v>0</v>
      </c>
      <c r="O14" s="36"/>
      <c r="P14" s="36">
        <f>SUM(D14:M14)</f>
        <v>34332020</v>
      </c>
    </row>
    <row r="15" spans="1:16" ht="20" customHeight="1">
      <c r="A15" s="35" t="s">
        <v>56</v>
      </c>
      <c r="B15" s="35"/>
      <c r="C15" s="35"/>
      <c r="D15" s="115">
        <v>0</v>
      </c>
      <c r="E15" s="36"/>
      <c r="F15" s="115">
        <v>0</v>
      </c>
      <c r="G15" s="36"/>
      <c r="H15" s="115">
        <v>0</v>
      </c>
      <c r="I15" s="36"/>
      <c r="J15" s="116">
        <v>4006299</v>
      </c>
      <c r="K15" s="36"/>
      <c r="L15" s="115">
        <v>0</v>
      </c>
      <c r="M15" s="36"/>
      <c r="N15" s="115">
        <f>SUM(L15:M15)</f>
        <v>0</v>
      </c>
      <c r="O15" s="36"/>
      <c r="P15" s="116">
        <f>SUM(D15:M15)</f>
        <v>4006299</v>
      </c>
    </row>
    <row r="16" spans="1:16" ht="20" customHeight="1">
      <c r="A16" s="35" t="s">
        <v>31</v>
      </c>
      <c r="B16" s="35"/>
      <c r="C16" s="35"/>
      <c r="D16" s="53">
        <f>SUM(D14:D15)</f>
        <v>0</v>
      </c>
      <c r="E16" s="33"/>
      <c r="F16" s="53">
        <f>SUM(F14:F15)</f>
        <v>0</v>
      </c>
      <c r="G16" s="33"/>
      <c r="H16" s="53">
        <f>SUM(H14:H15)</f>
        <v>0</v>
      </c>
      <c r="I16" s="33"/>
      <c r="J16" s="36">
        <f>SUM(J14:J15)</f>
        <v>38338319</v>
      </c>
      <c r="K16" s="33"/>
      <c r="L16" s="53">
        <f>SUM(L14:L15)</f>
        <v>0</v>
      </c>
      <c r="M16" s="33"/>
      <c r="N16" s="109">
        <f>SUM(N14:N15)</f>
        <v>0</v>
      </c>
      <c r="O16" s="33"/>
      <c r="P16" s="36">
        <f>SUM(P14:P15)</f>
        <v>38338319</v>
      </c>
    </row>
    <row r="17" spans="1:16" ht="20" customHeight="1" thickBot="1">
      <c r="A17" s="26" t="s">
        <v>161</v>
      </c>
      <c r="B17" s="26"/>
      <c r="C17" s="26"/>
      <c r="D17" s="38">
        <f>SUM(D16:D16,D13)</f>
        <v>300000000</v>
      </c>
      <c r="E17" s="37"/>
      <c r="F17" s="38">
        <f>SUM(F16:F16,F13)</f>
        <v>317618090</v>
      </c>
      <c r="G17" s="37"/>
      <c r="H17" s="38">
        <f>SUM(H16:H16,H13)</f>
        <v>30000000</v>
      </c>
      <c r="I17" s="37"/>
      <c r="J17" s="38">
        <f>SUM(J16:J16,J13)</f>
        <v>110246522</v>
      </c>
      <c r="K17" s="37"/>
      <c r="L17" s="38">
        <f>SUM(L16:L16,L13)</f>
        <v>57168860</v>
      </c>
      <c r="M17" s="37"/>
      <c r="N17" s="38">
        <f>SUM(N16:N16,N13)</f>
        <v>57168860</v>
      </c>
      <c r="O17" s="37"/>
      <c r="P17" s="38">
        <f>SUM(P16:P16,P13)</f>
        <v>815033472</v>
      </c>
    </row>
    <row r="18" spans="1:16" ht="20" customHeight="1" thickTop="1">
      <c r="A18" s="26"/>
      <c r="B18" s="26"/>
      <c r="C18" s="26"/>
      <c r="D18" s="41"/>
      <c r="E18" s="37"/>
      <c r="F18" s="41"/>
      <c r="G18" s="37"/>
      <c r="H18" s="41"/>
      <c r="I18" s="37"/>
      <c r="J18" s="41"/>
      <c r="K18" s="37"/>
      <c r="L18" s="41"/>
      <c r="M18" s="37"/>
      <c r="N18" s="41"/>
      <c r="O18" s="37"/>
      <c r="P18" s="41"/>
    </row>
    <row r="19" spans="1:16" ht="20" customHeight="1">
      <c r="A19" s="26" t="s">
        <v>186</v>
      </c>
      <c r="B19" s="26"/>
      <c r="C19" s="26"/>
      <c r="D19" s="33">
        <f>D17</f>
        <v>300000000</v>
      </c>
      <c r="E19" s="33"/>
      <c r="F19" s="33">
        <f>F17</f>
        <v>317618090</v>
      </c>
      <c r="G19" s="33"/>
      <c r="H19" s="33">
        <f>H17</f>
        <v>30000000</v>
      </c>
      <c r="I19" s="33"/>
      <c r="J19" s="33">
        <f>J17</f>
        <v>110246522</v>
      </c>
      <c r="K19" s="33"/>
      <c r="L19" s="33">
        <f>L17</f>
        <v>57168860</v>
      </c>
      <c r="M19" s="33"/>
      <c r="N19" s="33">
        <f>SUM(L19:M19)</f>
        <v>57168860</v>
      </c>
      <c r="O19" s="33"/>
      <c r="P19" s="34">
        <f>SUM(D19:M19)</f>
        <v>815033472</v>
      </c>
    </row>
    <row r="20" spans="1:16" ht="20" customHeight="1">
      <c r="A20" s="35" t="s">
        <v>174</v>
      </c>
      <c r="B20" s="35"/>
      <c r="C20" s="35"/>
      <c r="D20" s="53">
        <v>0</v>
      </c>
      <c r="E20" s="36"/>
      <c r="F20" s="53">
        <v>0</v>
      </c>
      <c r="G20" s="36"/>
      <c r="H20" s="53">
        <v>0</v>
      </c>
      <c r="I20" s="36"/>
      <c r="J20" s="36">
        <v>43687911</v>
      </c>
      <c r="K20" s="36"/>
      <c r="L20" s="53">
        <v>0</v>
      </c>
      <c r="M20" s="36"/>
      <c r="N20" s="53">
        <f>SUM(L20:M20)</f>
        <v>0</v>
      </c>
      <c r="O20" s="36"/>
      <c r="P20" s="36">
        <f>SUM(D20:M20)</f>
        <v>43687911</v>
      </c>
    </row>
    <row r="21" spans="1:16" ht="20" customHeight="1">
      <c r="A21" s="35" t="s">
        <v>56</v>
      </c>
      <c r="B21" s="35"/>
      <c r="C21" s="35"/>
      <c r="D21" s="115">
        <v>0</v>
      </c>
      <c r="E21" s="36"/>
      <c r="F21" s="115">
        <v>0</v>
      </c>
      <c r="G21" s="36"/>
      <c r="H21" s="115">
        <v>0</v>
      </c>
      <c r="I21" s="36"/>
      <c r="J21" s="116">
        <v>-1485798</v>
      </c>
      <c r="K21" s="36"/>
      <c r="L21" s="115">
        <v>0</v>
      </c>
      <c r="M21" s="36"/>
      <c r="N21" s="115">
        <f>SUM(L21:M21)</f>
        <v>0</v>
      </c>
      <c r="O21" s="36"/>
      <c r="P21" s="116">
        <f>SUM(D21:M21)</f>
        <v>-1485798</v>
      </c>
    </row>
    <row r="22" spans="1:16" ht="20" customHeight="1">
      <c r="A22" s="35" t="s">
        <v>31</v>
      </c>
      <c r="B22" s="35"/>
      <c r="C22" s="35"/>
      <c r="D22" s="53">
        <f>SUM(D20:D21)</f>
        <v>0</v>
      </c>
      <c r="E22" s="33"/>
      <c r="F22" s="53">
        <f>SUM(F20:F21)</f>
        <v>0</v>
      </c>
      <c r="G22" s="33"/>
      <c r="H22" s="53">
        <f>SUM(H20:H21)</f>
        <v>0</v>
      </c>
      <c r="I22" s="33"/>
      <c r="J22" s="36">
        <f>SUM(J20:J21)</f>
        <v>42202113</v>
      </c>
      <c r="K22" s="33"/>
      <c r="L22" s="53">
        <f>SUM(L20:L21)</f>
        <v>0</v>
      </c>
      <c r="M22" s="33"/>
      <c r="N22" s="109">
        <f>SUM(N20:N21)</f>
        <v>0</v>
      </c>
      <c r="O22" s="33"/>
      <c r="P22" s="36">
        <f>SUM(P20:P21)</f>
        <v>42202113</v>
      </c>
    </row>
    <row r="23" spans="1:16" ht="20" customHeight="1" thickBot="1">
      <c r="A23" s="26" t="s">
        <v>187</v>
      </c>
      <c r="B23" s="26"/>
      <c r="C23" s="26"/>
      <c r="D23" s="38">
        <f>SUM(D22:D22,D19)</f>
        <v>300000000</v>
      </c>
      <c r="E23" s="37"/>
      <c r="F23" s="38">
        <f>SUM(F22:F22,F19)</f>
        <v>317618090</v>
      </c>
      <c r="G23" s="37"/>
      <c r="H23" s="38">
        <f>SUM(H22:H22,H19)</f>
        <v>30000000</v>
      </c>
      <c r="I23" s="37"/>
      <c r="J23" s="38">
        <f>SUM(J22:J22,J19)</f>
        <v>152448635</v>
      </c>
      <c r="K23" s="37"/>
      <c r="L23" s="38">
        <f>SUM(L22:L22,L19)</f>
        <v>57168860</v>
      </c>
      <c r="M23" s="37"/>
      <c r="N23" s="38">
        <f>SUM(N22:N22,N19)</f>
        <v>57168860</v>
      </c>
      <c r="O23" s="37"/>
      <c r="P23" s="38">
        <f>SUM(P22:P22,P19)</f>
        <v>857235585</v>
      </c>
    </row>
    <row r="24" spans="1:16" ht="20" customHeight="1" thickTop="1">
      <c r="D24" s="39"/>
      <c r="E24" s="39"/>
      <c r="F24" s="39"/>
      <c r="G24" s="40"/>
      <c r="H24" s="39"/>
      <c r="I24" s="39"/>
      <c r="J24" s="39"/>
      <c r="K24" s="39"/>
      <c r="L24" s="39"/>
      <c r="M24" s="39"/>
      <c r="N24" s="39"/>
      <c r="O24" s="39"/>
      <c r="P24" s="39"/>
    </row>
    <row r="25" spans="1:16" ht="20" customHeight="1">
      <c r="D25" s="39"/>
      <c r="E25" s="39"/>
      <c r="F25" s="39"/>
      <c r="G25" s="40"/>
      <c r="H25" s="39"/>
      <c r="I25" s="39"/>
      <c r="J25" s="39"/>
      <c r="K25" s="39"/>
      <c r="L25" s="39"/>
      <c r="M25" s="39"/>
      <c r="N25" s="39"/>
      <c r="O25" s="39"/>
      <c r="P25" s="39"/>
    </row>
    <row r="26" spans="1:16" ht="20" customHeight="1">
      <c r="D26" s="39"/>
      <c r="E26" s="39"/>
      <c r="F26" s="39"/>
      <c r="G26" s="40"/>
      <c r="H26" s="39"/>
      <c r="I26" s="39"/>
      <c r="J26" s="39"/>
      <c r="K26" s="39"/>
      <c r="L26" s="39"/>
      <c r="M26" s="39"/>
      <c r="N26" s="39"/>
      <c r="O26" s="39"/>
      <c r="P26" s="39"/>
    </row>
    <row r="32" spans="1:16" ht="24" customHeight="1">
      <c r="A32" s="27" t="s">
        <v>140</v>
      </c>
    </row>
  </sheetData>
  <mergeCells count="7">
    <mergeCell ref="H9:J9"/>
    <mergeCell ref="A4:P4"/>
    <mergeCell ref="A3:P3"/>
    <mergeCell ref="A2:P2"/>
    <mergeCell ref="A1:P1"/>
    <mergeCell ref="A5:P5"/>
    <mergeCell ref="L7:N7"/>
  </mergeCells>
  <printOptions horizontalCentered="1"/>
  <pageMargins left="0.7" right="0.5" top="1" bottom="0.5" header="0.5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J169"/>
  <sheetViews>
    <sheetView topLeftCell="A34" zoomScale="70" zoomScaleNormal="70" zoomScaleSheetLayoutView="70" workbookViewId="0">
      <selection activeCell="N30" sqref="N30"/>
    </sheetView>
  </sheetViews>
  <sheetFormatPr defaultColWidth="10.6328125" defaultRowHeight="14"/>
  <cols>
    <col min="1" max="1" width="51.6328125" style="12" customWidth="1"/>
    <col min="2" max="2" width="5" style="12" customWidth="1"/>
    <col min="3" max="3" width="0.81640625" style="12" customWidth="1"/>
    <col min="4" max="4" width="13.1796875" style="12" customWidth="1"/>
    <col min="5" max="5" width="0.81640625" style="12" customWidth="1"/>
    <col min="6" max="6" width="13.1796875" style="12" bestFit="1" customWidth="1"/>
    <col min="7" max="7" width="0.81640625" style="12" customWidth="1"/>
    <col min="8" max="8" width="12.6328125" style="12" customWidth="1"/>
    <col min="9" max="9" width="0.81640625" style="12" customWidth="1"/>
    <col min="10" max="10" width="13.1796875" style="12" bestFit="1" customWidth="1"/>
    <col min="11" max="11" width="10.6328125" style="12"/>
    <col min="12" max="12" width="13.453125" style="12" bestFit="1" customWidth="1"/>
    <col min="13" max="15" width="10.6328125" style="12"/>
    <col min="16" max="16" width="11.6328125" style="12" bestFit="1" customWidth="1"/>
    <col min="17" max="16384" width="10.6328125" style="12"/>
  </cols>
  <sheetData>
    <row r="1" spans="1:10" ht="20" customHeight="1">
      <c r="A1" s="119" t="s">
        <v>60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20" customHeight="1">
      <c r="A2" s="119" t="s">
        <v>82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0" ht="20" customHeight="1">
      <c r="A3" s="120" t="s">
        <v>183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0" ht="20" customHeight="1">
      <c r="A4" s="121" t="s">
        <v>69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6" customHeight="1">
      <c r="A5" s="67"/>
      <c r="B5" s="13"/>
      <c r="C5" s="13"/>
      <c r="D5" s="13"/>
      <c r="E5" s="13"/>
      <c r="F5" s="13"/>
      <c r="G5" s="13"/>
      <c r="H5" s="13"/>
      <c r="I5" s="13"/>
      <c r="J5" s="13"/>
    </row>
    <row r="6" spans="1:10" s="11" customFormat="1" ht="19" customHeight="1">
      <c r="A6" s="12"/>
      <c r="B6" s="57"/>
      <c r="C6" s="57"/>
      <c r="D6" s="119" t="s">
        <v>62</v>
      </c>
      <c r="E6" s="119"/>
      <c r="F6" s="119"/>
      <c r="G6" s="66"/>
      <c r="H6" s="119" t="s">
        <v>64</v>
      </c>
      <c r="I6" s="119"/>
      <c r="J6" s="119"/>
    </row>
    <row r="7" spans="1:10" ht="19" customHeight="1">
      <c r="B7" s="57"/>
      <c r="C7" s="57"/>
      <c r="D7" s="119" t="s">
        <v>63</v>
      </c>
      <c r="E7" s="119"/>
      <c r="F7" s="119"/>
      <c r="G7" s="66"/>
      <c r="H7" s="119" t="s">
        <v>63</v>
      </c>
      <c r="I7" s="119"/>
      <c r="J7" s="119"/>
    </row>
    <row r="8" spans="1:10" ht="19" customHeight="1">
      <c r="B8" s="58" t="s">
        <v>85</v>
      </c>
      <c r="C8" s="58"/>
      <c r="D8" s="42">
        <v>2023</v>
      </c>
      <c r="E8" s="43"/>
      <c r="F8" s="42">
        <v>2022</v>
      </c>
      <c r="G8" s="44"/>
      <c r="H8" s="42">
        <v>2023</v>
      </c>
      <c r="I8" s="43"/>
      <c r="J8" s="42">
        <v>2022</v>
      </c>
    </row>
    <row r="9" spans="1:10" ht="19" customHeight="1">
      <c r="A9" s="98" t="s">
        <v>20</v>
      </c>
    </row>
    <row r="10" spans="1:10" ht="19" customHeight="1">
      <c r="A10" s="99" t="s">
        <v>115</v>
      </c>
      <c r="D10" s="3">
        <v>-91776718</v>
      </c>
      <c r="F10" s="3">
        <v>-132830409</v>
      </c>
      <c r="H10" s="3">
        <v>43687911</v>
      </c>
      <c r="J10" s="3">
        <v>34332020</v>
      </c>
    </row>
    <row r="11" spans="1:10" ht="19" customHeight="1">
      <c r="A11" s="99" t="s">
        <v>102</v>
      </c>
      <c r="D11" s="3"/>
      <c r="E11" s="3"/>
      <c r="F11" s="3"/>
      <c r="G11" s="3"/>
      <c r="H11" s="3"/>
      <c r="I11" s="3"/>
      <c r="J11" s="3"/>
    </row>
    <row r="12" spans="1:10" ht="19" customHeight="1">
      <c r="A12" s="100" t="s">
        <v>191</v>
      </c>
      <c r="D12" s="3">
        <v>3863940</v>
      </c>
      <c r="E12" s="3"/>
      <c r="F12" s="3">
        <v>-1733614</v>
      </c>
      <c r="G12" s="3"/>
      <c r="H12" s="3">
        <v>3892338</v>
      </c>
      <c r="I12" s="3"/>
      <c r="J12" s="3">
        <v>-6207206</v>
      </c>
    </row>
    <row r="13" spans="1:10" ht="19" customHeight="1">
      <c r="A13" s="54" t="s">
        <v>136</v>
      </c>
      <c r="D13" s="3">
        <v>73551036</v>
      </c>
      <c r="E13" s="3"/>
      <c r="F13" s="3">
        <v>98810468</v>
      </c>
      <c r="G13" s="3"/>
      <c r="H13" s="3">
        <v>25693488</v>
      </c>
      <c r="I13" s="3"/>
      <c r="J13" s="3">
        <v>27512228</v>
      </c>
    </row>
    <row r="14" spans="1:10" ht="19" customHeight="1">
      <c r="A14" s="54" t="s">
        <v>144</v>
      </c>
      <c r="D14" s="3">
        <v>5016917</v>
      </c>
      <c r="E14" s="3"/>
      <c r="F14" s="3">
        <v>6154222</v>
      </c>
      <c r="G14" s="3"/>
      <c r="H14" s="3">
        <v>5016917</v>
      </c>
      <c r="I14" s="3"/>
      <c r="J14" s="3">
        <v>6154222</v>
      </c>
    </row>
    <row r="15" spans="1:10" ht="19" customHeight="1">
      <c r="A15" s="54" t="s">
        <v>175</v>
      </c>
      <c r="D15" s="3">
        <v>174155</v>
      </c>
      <c r="E15" s="3"/>
      <c r="F15" s="3">
        <v>-7224628</v>
      </c>
      <c r="G15" s="3"/>
      <c r="H15" s="3">
        <v>174155</v>
      </c>
      <c r="I15" s="3"/>
      <c r="J15" s="3">
        <v>-7224628</v>
      </c>
    </row>
    <row r="16" spans="1:10" ht="19" customHeight="1">
      <c r="A16" s="54" t="s">
        <v>159</v>
      </c>
      <c r="D16" s="101">
        <v>0</v>
      </c>
      <c r="E16" s="3"/>
      <c r="F16" s="3">
        <v>3095792</v>
      </c>
      <c r="G16" s="3"/>
      <c r="H16" s="101">
        <v>0</v>
      </c>
      <c r="I16" s="3"/>
      <c r="J16" s="3">
        <v>3095792</v>
      </c>
    </row>
    <row r="17" spans="1:10" ht="19" customHeight="1">
      <c r="A17" s="54" t="s">
        <v>167</v>
      </c>
      <c r="D17" s="3">
        <v>-1203246</v>
      </c>
      <c r="E17" s="3"/>
      <c r="F17" s="3">
        <v>8437</v>
      </c>
      <c r="G17" s="3"/>
      <c r="H17" s="3">
        <v>12923</v>
      </c>
      <c r="I17" s="3"/>
      <c r="J17" s="3">
        <v>-23996</v>
      </c>
    </row>
    <row r="18" spans="1:10" ht="19" customHeight="1">
      <c r="A18" s="54" t="s">
        <v>173</v>
      </c>
      <c r="D18" s="3">
        <v>91463881</v>
      </c>
      <c r="E18" s="3"/>
      <c r="F18" s="3">
        <v>135181139</v>
      </c>
      <c r="G18" s="3"/>
      <c r="H18" s="101">
        <v>0</v>
      </c>
      <c r="I18" s="3"/>
      <c r="J18" s="101">
        <v>0</v>
      </c>
    </row>
    <row r="19" spans="1:10" ht="19" customHeight="1">
      <c r="A19" s="54" t="s">
        <v>137</v>
      </c>
      <c r="B19" s="113">
        <v>20</v>
      </c>
      <c r="D19" s="3">
        <v>8712067</v>
      </c>
      <c r="E19" s="3"/>
      <c r="F19" s="3">
        <v>8883715</v>
      </c>
      <c r="G19" s="3"/>
      <c r="H19" s="3">
        <v>8492801</v>
      </c>
      <c r="I19" s="3"/>
      <c r="J19" s="3">
        <v>8592658</v>
      </c>
    </row>
    <row r="20" spans="1:10" ht="19" customHeight="1">
      <c r="A20" s="54" t="s">
        <v>200</v>
      </c>
      <c r="D20" s="3">
        <v>-795031</v>
      </c>
      <c r="E20" s="3"/>
      <c r="F20" s="101">
        <v>0</v>
      </c>
      <c r="G20" s="3"/>
      <c r="H20" s="3">
        <v>-795031</v>
      </c>
      <c r="I20" s="3"/>
      <c r="J20" s="111">
        <v>0</v>
      </c>
    </row>
    <row r="21" spans="1:10" ht="19" customHeight="1">
      <c r="A21" s="54" t="s">
        <v>176</v>
      </c>
      <c r="D21" s="3"/>
      <c r="E21" s="3"/>
      <c r="F21" s="3"/>
      <c r="G21" s="3"/>
      <c r="H21" s="3"/>
      <c r="I21" s="3"/>
      <c r="J21" s="3"/>
    </row>
    <row r="22" spans="1:10" ht="19" customHeight="1">
      <c r="A22" s="102" t="s">
        <v>150</v>
      </c>
      <c r="D22" s="65">
        <v>-402</v>
      </c>
      <c r="E22" s="3"/>
      <c r="F22" s="65">
        <v>-689</v>
      </c>
      <c r="G22" s="3"/>
      <c r="H22" s="111">
        <v>0</v>
      </c>
      <c r="I22" s="3"/>
      <c r="J22" s="111">
        <v>0</v>
      </c>
    </row>
    <row r="23" spans="1:10" ht="19" customHeight="1">
      <c r="A23" s="54" t="s">
        <v>151</v>
      </c>
      <c r="D23" s="65">
        <v>-45436</v>
      </c>
      <c r="E23" s="3"/>
      <c r="F23" s="65">
        <v>-65438</v>
      </c>
      <c r="G23" s="3"/>
      <c r="H23" s="111">
        <v>0</v>
      </c>
      <c r="I23" s="3"/>
      <c r="J23" s="111">
        <v>0</v>
      </c>
    </row>
    <row r="24" spans="1:10" ht="19" customHeight="1">
      <c r="A24" s="54" t="s">
        <v>168</v>
      </c>
      <c r="D24" s="65">
        <v>-14101</v>
      </c>
      <c r="E24" s="3"/>
      <c r="F24" s="65">
        <v>-205714</v>
      </c>
      <c r="G24" s="3"/>
      <c r="H24" s="3">
        <v>-14101</v>
      </c>
      <c r="I24" s="3"/>
      <c r="J24" s="3">
        <v>-198177</v>
      </c>
    </row>
    <row r="25" spans="1:10" ht="19" customHeight="1">
      <c r="A25" s="54" t="s">
        <v>180</v>
      </c>
      <c r="D25" s="3">
        <v>-577872</v>
      </c>
      <c r="E25" s="3"/>
      <c r="F25" s="3">
        <v>-2591492</v>
      </c>
      <c r="G25" s="3"/>
      <c r="H25" s="3">
        <v>-577872</v>
      </c>
      <c r="I25" s="3"/>
      <c r="J25" s="3">
        <v>-2591492</v>
      </c>
    </row>
    <row r="26" spans="1:10" ht="19" customHeight="1">
      <c r="A26" s="54" t="s">
        <v>177</v>
      </c>
      <c r="D26" s="3">
        <v>-1495240</v>
      </c>
      <c r="E26" s="3"/>
      <c r="F26" s="3">
        <v>1525557</v>
      </c>
      <c r="G26" s="3"/>
      <c r="H26" s="3">
        <v>-1495240</v>
      </c>
      <c r="I26" s="3"/>
      <c r="J26" s="3">
        <v>1525557</v>
      </c>
    </row>
    <row r="27" spans="1:10" ht="19" customHeight="1">
      <c r="A27" s="54" t="s">
        <v>53</v>
      </c>
      <c r="B27" s="113" t="s">
        <v>158</v>
      </c>
      <c r="D27" s="101">
        <v>0</v>
      </c>
      <c r="E27" s="3"/>
      <c r="F27" s="101">
        <v>0</v>
      </c>
      <c r="G27" s="3"/>
      <c r="H27" s="103">
        <v>-90717966</v>
      </c>
      <c r="I27" s="3"/>
      <c r="J27" s="103">
        <v>-95253864</v>
      </c>
    </row>
    <row r="28" spans="1:10" ht="19" customHeight="1">
      <c r="A28" s="54" t="s">
        <v>103</v>
      </c>
      <c r="D28" s="3">
        <v>-187701</v>
      </c>
      <c r="E28" s="3"/>
      <c r="F28" s="3">
        <v>-35825</v>
      </c>
      <c r="G28" s="3"/>
      <c r="H28" s="3">
        <v>-180351</v>
      </c>
      <c r="I28" s="3"/>
      <c r="J28" s="3">
        <v>-33167</v>
      </c>
    </row>
    <row r="29" spans="1:10" ht="19" customHeight="1">
      <c r="A29" s="88" t="s">
        <v>104</v>
      </c>
      <c r="D29" s="5">
        <v>5125099</v>
      </c>
      <c r="E29" s="3"/>
      <c r="F29" s="5">
        <v>4263933</v>
      </c>
      <c r="G29" s="3"/>
      <c r="H29" s="5">
        <v>5634309</v>
      </c>
      <c r="I29" s="3"/>
      <c r="J29" s="5">
        <v>4993177</v>
      </c>
    </row>
    <row r="30" spans="1:10" ht="19" customHeight="1">
      <c r="A30" s="11" t="s">
        <v>152</v>
      </c>
      <c r="D30" s="3"/>
      <c r="E30" s="3"/>
      <c r="F30" s="3"/>
      <c r="G30" s="3"/>
      <c r="H30" s="3"/>
      <c r="I30" s="3"/>
      <c r="J30" s="3"/>
    </row>
    <row r="31" spans="1:10" ht="19" customHeight="1">
      <c r="A31" s="88" t="s">
        <v>138</v>
      </c>
      <c r="D31" s="3">
        <f>SUM(D10:D29)</f>
        <v>91811348</v>
      </c>
      <c r="E31" s="3"/>
      <c r="F31" s="3">
        <f>SUM(F10:F29)</f>
        <v>113235454</v>
      </c>
      <c r="G31" s="3"/>
      <c r="H31" s="3">
        <f>SUM(H10:H29)</f>
        <v>-1175719</v>
      </c>
      <c r="I31" s="3"/>
      <c r="J31" s="3">
        <f>SUM(J10:J29)</f>
        <v>-25326876</v>
      </c>
    </row>
    <row r="32" spans="1:10" ht="19" customHeight="1">
      <c r="A32" s="11" t="s">
        <v>12</v>
      </c>
      <c r="D32" s="3"/>
      <c r="E32" s="3"/>
      <c r="F32" s="3"/>
      <c r="G32" s="3"/>
      <c r="H32" s="3"/>
      <c r="I32" s="3"/>
      <c r="J32" s="3"/>
    </row>
    <row r="33" spans="1:10" ht="19" customHeight="1">
      <c r="A33" s="54" t="s">
        <v>109</v>
      </c>
      <c r="D33" s="3">
        <v>12614380</v>
      </c>
      <c r="E33" s="3"/>
      <c r="F33" s="3">
        <v>-51236023</v>
      </c>
      <c r="G33" s="3"/>
      <c r="H33" s="3">
        <v>-5845178</v>
      </c>
      <c r="I33" s="3"/>
      <c r="J33" s="3">
        <v>-51572263</v>
      </c>
    </row>
    <row r="34" spans="1:10" ht="19" customHeight="1">
      <c r="A34" s="54" t="s">
        <v>169</v>
      </c>
      <c r="D34" s="3">
        <v>-46003667</v>
      </c>
      <c r="E34" s="3"/>
      <c r="F34" s="3">
        <v>-1993228</v>
      </c>
      <c r="G34" s="3"/>
      <c r="H34" s="3">
        <v>-46003667</v>
      </c>
      <c r="I34" s="3"/>
      <c r="J34" s="3">
        <v>-1993228</v>
      </c>
    </row>
    <row r="35" spans="1:10" ht="19" customHeight="1">
      <c r="A35" s="54" t="s">
        <v>27</v>
      </c>
      <c r="D35" s="3">
        <f>-10775456+80097</f>
        <v>-10695359</v>
      </c>
      <c r="E35" s="3"/>
      <c r="F35" s="3">
        <v>-9522043</v>
      </c>
      <c r="G35" s="3"/>
      <c r="H35" s="3">
        <f>-10775456+80097</f>
        <v>-10695359</v>
      </c>
      <c r="I35" s="3"/>
      <c r="J35" s="3">
        <v>-9522043</v>
      </c>
    </row>
    <row r="36" spans="1:10" ht="19" customHeight="1">
      <c r="A36" s="54" t="s">
        <v>162</v>
      </c>
      <c r="D36" s="3">
        <v>-3098066</v>
      </c>
      <c r="E36" s="3"/>
      <c r="F36" s="3">
        <v>22990493</v>
      </c>
      <c r="G36" s="3"/>
      <c r="H36" s="3">
        <v>-3098066</v>
      </c>
      <c r="I36" s="3"/>
      <c r="J36" s="3">
        <v>22990493</v>
      </c>
    </row>
    <row r="37" spans="1:10" ht="19" customHeight="1">
      <c r="A37" s="54" t="s">
        <v>0</v>
      </c>
      <c r="D37" s="3">
        <v>-393916</v>
      </c>
      <c r="E37" s="3"/>
      <c r="F37" s="3">
        <v>76946</v>
      </c>
      <c r="G37" s="3"/>
      <c r="H37" s="3">
        <v>-320858</v>
      </c>
      <c r="I37" s="3"/>
      <c r="J37" s="3">
        <v>-58929</v>
      </c>
    </row>
    <row r="38" spans="1:10" ht="19" customHeight="1">
      <c r="A38" s="54" t="s">
        <v>51</v>
      </c>
      <c r="D38" s="3">
        <v>-1613159</v>
      </c>
      <c r="E38" s="3"/>
      <c r="F38" s="3">
        <v>-1662232</v>
      </c>
      <c r="G38" s="3"/>
      <c r="H38" s="3">
        <v>-1613159</v>
      </c>
      <c r="I38" s="3"/>
      <c r="J38" s="3">
        <v>-1662232</v>
      </c>
    </row>
    <row r="39" spans="1:10" ht="19" customHeight="1">
      <c r="A39" s="54" t="s">
        <v>1</v>
      </c>
      <c r="D39" s="3">
        <v>75632</v>
      </c>
      <c r="E39" s="3"/>
      <c r="F39" s="3">
        <v>1383941</v>
      </c>
      <c r="G39" s="3"/>
      <c r="H39" s="3">
        <v>75632</v>
      </c>
      <c r="I39" s="3"/>
      <c r="J39" s="3">
        <v>1087650</v>
      </c>
    </row>
    <row r="40" spans="1:10" ht="19" customHeight="1">
      <c r="A40" s="11" t="s">
        <v>19</v>
      </c>
      <c r="D40" s="3"/>
      <c r="E40" s="3"/>
      <c r="F40" s="3"/>
      <c r="G40" s="3"/>
      <c r="H40" s="3"/>
      <c r="I40" s="3"/>
      <c r="J40" s="3"/>
    </row>
    <row r="41" spans="1:10" ht="19" customHeight="1">
      <c r="A41" s="54" t="s">
        <v>110</v>
      </c>
      <c r="D41" s="3">
        <f>-8943496+1590060+1</f>
        <v>-7353435</v>
      </c>
      <c r="E41" s="3"/>
      <c r="F41" s="3">
        <v>53171871</v>
      </c>
      <c r="G41" s="3"/>
      <c r="H41" s="3">
        <f>-10103513+1590060</f>
        <v>-8513453</v>
      </c>
      <c r="I41" s="3"/>
      <c r="J41" s="3">
        <v>54116905</v>
      </c>
    </row>
    <row r="42" spans="1:10" ht="19" customHeight="1">
      <c r="A42" s="54" t="s">
        <v>165</v>
      </c>
      <c r="D42" s="3">
        <v>3248258</v>
      </c>
      <c r="E42" s="3"/>
      <c r="F42" s="3">
        <v>-1731873</v>
      </c>
      <c r="G42" s="3"/>
      <c r="H42" s="3">
        <v>3248258</v>
      </c>
      <c r="I42" s="3"/>
      <c r="J42" s="3">
        <v>-1731873</v>
      </c>
    </row>
    <row r="43" spans="1:10" ht="19" customHeight="1">
      <c r="A43" s="100" t="s">
        <v>10</v>
      </c>
      <c r="D43" s="3">
        <v>4037005</v>
      </c>
      <c r="E43" s="3"/>
      <c r="F43" s="3">
        <v>2113885</v>
      </c>
      <c r="G43" s="3"/>
      <c r="H43" s="3">
        <v>5510345</v>
      </c>
      <c r="I43" s="3"/>
      <c r="J43" s="3">
        <v>1858238</v>
      </c>
    </row>
    <row r="44" spans="1:10" ht="19" customHeight="1">
      <c r="A44" s="54" t="s">
        <v>29</v>
      </c>
      <c r="B44" s="60">
        <v>20</v>
      </c>
      <c r="D44" s="5">
        <v>-15833834</v>
      </c>
      <c r="E44" s="3"/>
      <c r="F44" s="5">
        <v>-8538675</v>
      </c>
      <c r="G44" s="3"/>
      <c r="H44" s="5">
        <v>-15833834</v>
      </c>
      <c r="I44" s="3"/>
      <c r="J44" s="5">
        <v>-7993725</v>
      </c>
    </row>
    <row r="45" spans="1:10" ht="19" customHeight="1">
      <c r="A45" s="99" t="s">
        <v>193</v>
      </c>
      <c r="D45" s="3">
        <f>SUM(D31:D44)</f>
        <v>26795187</v>
      </c>
      <c r="E45" s="3"/>
      <c r="F45" s="3">
        <f>SUM(F31:F44)</f>
        <v>118288516</v>
      </c>
      <c r="G45" s="3"/>
      <c r="H45" s="3">
        <f>SUM(H31:H44)</f>
        <v>-84265058</v>
      </c>
      <c r="I45" s="3"/>
      <c r="J45" s="3">
        <f>SUM(J31:J44)</f>
        <v>-19807883</v>
      </c>
    </row>
    <row r="46" spans="1:10" ht="19" customHeight="1">
      <c r="A46" s="100" t="s">
        <v>194</v>
      </c>
      <c r="D46" s="3">
        <v>-7165688</v>
      </c>
      <c r="E46" s="3"/>
      <c r="F46" s="3">
        <v>-12990941</v>
      </c>
      <c r="G46" s="3"/>
      <c r="H46" s="3">
        <v>-2824818</v>
      </c>
      <c r="I46" s="3"/>
      <c r="J46" s="3">
        <v>-8121066</v>
      </c>
    </row>
    <row r="47" spans="1:10" ht="19" customHeight="1">
      <c r="A47" s="98" t="s">
        <v>156</v>
      </c>
      <c r="D47" s="75">
        <f>SUM(D45:D46)</f>
        <v>19629499</v>
      </c>
      <c r="E47" s="3"/>
      <c r="F47" s="75">
        <f>SUM(F45:F46)</f>
        <v>105297575</v>
      </c>
      <c r="G47" s="3"/>
      <c r="H47" s="75">
        <f>SUM(H45:H46)</f>
        <v>-87089876</v>
      </c>
      <c r="I47" s="3"/>
      <c r="J47" s="75">
        <f>SUM(J45:J46)</f>
        <v>-27928949</v>
      </c>
    </row>
    <row r="48" spans="1:10" ht="20" customHeight="1">
      <c r="A48" s="119" t="s">
        <v>60</v>
      </c>
      <c r="B48" s="119"/>
      <c r="C48" s="119"/>
      <c r="D48" s="119"/>
      <c r="E48" s="119"/>
      <c r="F48" s="119"/>
      <c r="G48" s="119"/>
      <c r="H48" s="119"/>
      <c r="I48" s="119"/>
      <c r="J48" s="119"/>
    </row>
    <row r="49" spans="1:10" ht="20" customHeight="1">
      <c r="A49" s="119" t="s">
        <v>83</v>
      </c>
      <c r="B49" s="119"/>
      <c r="C49" s="119"/>
      <c r="D49" s="119"/>
      <c r="E49" s="119"/>
      <c r="F49" s="119"/>
      <c r="G49" s="119"/>
      <c r="H49" s="119"/>
      <c r="I49" s="119"/>
      <c r="J49" s="119"/>
    </row>
    <row r="50" spans="1:10" ht="20" customHeight="1">
      <c r="A50" s="120" t="s">
        <v>183</v>
      </c>
      <c r="B50" s="120"/>
      <c r="C50" s="120"/>
      <c r="D50" s="120"/>
      <c r="E50" s="120"/>
      <c r="F50" s="120"/>
      <c r="G50" s="120"/>
      <c r="H50" s="120"/>
      <c r="I50" s="120"/>
      <c r="J50" s="120"/>
    </row>
    <row r="51" spans="1:10" ht="20" customHeight="1">
      <c r="A51" s="121" t="s">
        <v>69</v>
      </c>
      <c r="B51" s="122"/>
      <c r="C51" s="122"/>
      <c r="D51" s="122"/>
      <c r="E51" s="122"/>
      <c r="F51" s="122"/>
      <c r="G51" s="122"/>
      <c r="H51" s="122"/>
      <c r="I51" s="122"/>
      <c r="J51" s="122"/>
    </row>
    <row r="52" spans="1:10" ht="6" customHeight="1">
      <c r="A52" s="67"/>
      <c r="B52" s="13"/>
      <c r="C52" s="13"/>
      <c r="D52" s="13"/>
      <c r="E52" s="13"/>
      <c r="F52" s="13"/>
      <c r="G52" s="13"/>
      <c r="H52" s="13"/>
      <c r="I52" s="13"/>
      <c r="J52" s="13"/>
    </row>
    <row r="53" spans="1:10" ht="20" customHeight="1">
      <c r="B53" s="57"/>
      <c r="C53" s="57"/>
      <c r="D53" s="119" t="s">
        <v>62</v>
      </c>
      <c r="E53" s="119"/>
      <c r="F53" s="119"/>
      <c r="G53" s="66"/>
      <c r="H53" s="119" t="s">
        <v>64</v>
      </c>
      <c r="I53" s="119"/>
      <c r="J53" s="119"/>
    </row>
    <row r="54" spans="1:10" ht="20" customHeight="1">
      <c r="B54" s="57"/>
      <c r="C54" s="57"/>
      <c r="D54" s="119" t="s">
        <v>63</v>
      </c>
      <c r="E54" s="119"/>
      <c r="F54" s="119"/>
      <c r="G54" s="66"/>
      <c r="H54" s="119" t="s">
        <v>63</v>
      </c>
      <c r="I54" s="119"/>
      <c r="J54" s="119"/>
    </row>
    <row r="55" spans="1:10" ht="20" customHeight="1">
      <c r="B55" s="58" t="s">
        <v>85</v>
      </c>
      <c r="C55" s="58"/>
      <c r="D55" s="42">
        <v>2023</v>
      </c>
      <c r="E55" s="43"/>
      <c r="F55" s="42">
        <v>2022</v>
      </c>
      <c r="G55" s="44"/>
      <c r="H55" s="42">
        <v>2023</v>
      </c>
      <c r="I55" s="43"/>
      <c r="J55" s="42">
        <v>2022</v>
      </c>
    </row>
    <row r="56" spans="1:10" ht="20" customHeight="1">
      <c r="A56" s="98" t="s">
        <v>21</v>
      </c>
      <c r="D56" s="104"/>
      <c r="E56" s="105"/>
      <c r="F56" s="104"/>
      <c r="G56" s="105"/>
      <c r="H56" s="104"/>
      <c r="I56" s="105"/>
      <c r="J56" s="104"/>
    </row>
    <row r="57" spans="1:10" ht="20" customHeight="1">
      <c r="A57" s="54" t="s">
        <v>195</v>
      </c>
      <c r="D57" s="3">
        <v>-45808</v>
      </c>
      <c r="E57" s="3"/>
      <c r="F57" s="3">
        <v>-9296</v>
      </c>
      <c r="G57" s="3"/>
      <c r="H57" s="3">
        <v>-45808</v>
      </c>
      <c r="I57" s="3"/>
      <c r="J57" s="3">
        <v>-9296</v>
      </c>
    </row>
    <row r="58" spans="1:10" ht="20" customHeight="1">
      <c r="A58" s="54" t="s">
        <v>178</v>
      </c>
      <c r="D58" s="3">
        <v>524689</v>
      </c>
      <c r="E58" s="3"/>
      <c r="F58" s="3">
        <v>-720000</v>
      </c>
      <c r="G58" s="3"/>
      <c r="H58" s="110">
        <v>0</v>
      </c>
      <c r="I58" s="3"/>
      <c r="J58" s="110">
        <v>0</v>
      </c>
    </row>
    <row r="59" spans="1:10" ht="20" customHeight="1">
      <c r="A59" s="54" t="s">
        <v>53</v>
      </c>
      <c r="B59" s="60">
        <v>11</v>
      </c>
      <c r="D59" s="101">
        <v>0</v>
      </c>
      <c r="E59" s="3"/>
      <c r="F59" s="101">
        <v>0</v>
      </c>
      <c r="G59" s="3"/>
      <c r="H59" s="103">
        <v>90717966</v>
      </c>
      <c r="I59" s="3"/>
      <c r="J59" s="103">
        <v>95253864</v>
      </c>
    </row>
    <row r="60" spans="1:10" ht="20" customHeight="1">
      <c r="A60" s="54" t="s">
        <v>105</v>
      </c>
      <c r="D60" s="3">
        <v>1246153</v>
      </c>
      <c r="E60" s="3"/>
      <c r="F60" s="3">
        <v>177143</v>
      </c>
      <c r="G60" s="3"/>
      <c r="H60" s="3">
        <v>29985</v>
      </c>
      <c r="I60" s="3"/>
      <c r="J60" s="3">
        <v>176929</v>
      </c>
    </row>
    <row r="61" spans="1:10" ht="20" customHeight="1">
      <c r="A61" s="54" t="s">
        <v>132</v>
      </c>
      <c r="D61" s="3"/>
      <c r="E61" s="3"/>
      <c r="F61" s="3"/>
    </row>
    <row r="62" spans="1:10" ht="20" customHeight="1">
      <c r="A62" s="102" t="s">
        <v>135</v>
      </c>
      <c r="D62" s="3">
        <v>-17611094</v>
      </c>
      <c r="E62" s="3"/>
      <c r="F62" s="3">
        <v>-50075117</v>
      </c>
      <c r="G62" s="3"/>
      <c r="H62" s="3">
        <v>-16342110</v>
      </c>
      <c r="I62" s="3"/>
      <c r="J62" s="3">
        <v>-9275793</v>
      </c>
    </row>
    <row r="63" spans="1:10" ht="20" customHeight="1">
      <c r="A63" s="54" t="s">
        <v>133</v>
      </c>
      <c r="D63" s="3">
        <v>-9271626</v>
      </c>
      <c r="E63" s="3"/>
      <c r="F63" s="3">
        <v>-13278659</v>
      </c>
      <c r="G63" s="3"/>
      <c r="H63" s="3">
        <v>-8934601</v>
      </c>
      <c r="I63" s="3"/>
      <c r="J63" s="3">
        <v>-12955207</v>
      </c>
    </row>
    <row r="64" spans="1:10" ht="20" customHeight="1">
      <c r="A64" s="54" t="s">
        <v>40</v>
      </c>
      <c r="D64" s="3">
        <v>187701</v>
      </c>
      <c r="E64" s="3"/>
      <c r="F64" s="3">
        <v>35825</v>
      </c>
      <c r="G64" s="3"/>
      <c r="H64" s="3">
        <v>180352</v>
      </c>
      <c r="I64" s="3"/>
      <c r="J64" s="3">
        <v>33167</v>
      </c>
    </row>
    <row r="65" spans="1:10" ht="20" customHeight="1">
      <c r="A65" s="57" t="s">
        <v>179</v>
      </c>
      <c r="D65" s="75">
        <f>SUM(D57:D64)</f>
        <v>-24969985</v>
      </c>
      <c r="E65" s="3"/>
      <c r="F65" s="75">
        <f>SUM(F57:F64)</f>
        <v>-63870104</v>
      </c>
      <c r="G65" s="3"/>
      <c r="H65" s="75">
        <f>SUM(H57:H64)</f>
        <v>65605784</v>
      </c>
      <c r="I65" s="3"/>
      <c r="J65" s="75">
        <f>SUM(J57:J64)</f>
        <v>73223664</v>
      </c>
    </row>
    <row r="66" spans="1:10" ht="20" customHeight="1">
      <c r="A66" s="106" t="s">
        <v>22</v>
      </c>
      <c r="D66" s="3"/>
      <c r="E66" s="3"/>
      <c r="F66" s="3"/>
      <c r="G66" s="3"/>
      <c r="H66" s="3"/>
      <c r="I66" s="3"/>
      <c r="J66" s="3"/>
    </row>
    <row r="67" spans="1:10" ht="20" customHeight="1">
      <c r="A67" s="54" t="s">
        <v>196</v>
      </c>
      <c r="D67" s="3"/>
      <c r="E67" s="3"/>
      <c r="F67" s="3"/>
      <c r="G67" s="3"/>
      <c r="H67" s="3"/>
      <c r="I67" s="3"/>
      <c r="J67" s="3"/>
    </row>
    <row r="68" spans="1:10" ht="20" customHeight="1">
      <c r="A68" s="55" t="s">
        <v>106</v>
      </c>
      <c r="D68" s="3">
        <v>60000000</v>
      </c>
      <c r="E68" s="3"/>
      <c r="F68" s="3">
        <v>1640301</v>
      </c>
      <c r="G68" s="3"/>
      <c r="H68" s="3">
        <v>60000000</v>
      </c>
      <c r="I68" s="3"/>
      <c r="J68" s="3">
        <v>1640301</v>
      </c>
    </row>
    <row r="69" spans="1:10" ht="20" customHeight="1">
      <c r="A69" s="54" t="s">
        <v>197</v>
      </c>
      <c r="D69" s="3"/>
      <c r="E69" s="3"/>
      <c r="F69" s="3"/>
      <c r="G69" s="3"/>
      <c r="H69" s="3"/>
      <c r="I69" s="3"/>
      <c r="J69" s="3"/>
    </row>
    <row r="70" spans="1:10" ht="20" customHeight="1">
      <c r="A70" s="55" t="s">
        <v>153</v>
      </c>
      <c r="D70" s="111">
        <v>0</v>
      </c>
      <c r="E70" s="3"/>
      <c r="F70" s="111">
        <v>0</v>
      </c>
      <c r="G70" s="3"/>
      <c r="H70" s="103">
        <v>-13000000</v>
      </c>
      <c r="I70" s="3"/>
      <c r="J70" s="103">
        <v>-34100000</v>
      </c>
    </row>
    <row r="71" spans="1:10" ht="20" customHeight="1">
      <c r="A71" s="54" t="s">
        <v>154</v>
      </c>
      <c r="B71" s="60">
        <v>11</v>
      </c>
      <c r="D71" s="103">
        <v>-29282034</v>
      </c>
      <c r="E71" s="3"/>
      <c r="F71" s="103">
        <v>-30746135</v>
      </c>
      <c r="G71" s="3"/>
      <c r="H71" s="101">
        <v>0</v>
      </c>
      <c r="I71" s="3"/>
      <c r="J71" s="101">
        <v>0</v>
      </c>
    </row>
    <row r="72" spans="1:10" ht="20" customHeight="1">
      <c r="A72" s="54" t="s">
        <v>134</v>
      </c>
      <c r="D72" s="3">
        <v>-8643355</v>
      </c>
      <c r="E72" s="3"/>
      <c r="F72" s="3">
        <v>-9771694</v>
      </c>
      <c r="G72" s="3"/>
      <c r="H72" s="3">
        <v>-8398618</v>
      </c>
      <c r="I72" s="3"/>
      <c r="J72" s="3">
        <v>-9473353</v>
      </c>
    </row>
    <row r="73" spans="1:10" ht="20" customHeight="1">
      <c r="A73" s="54" t="s">
        <v>125</v>
      </c>
      <c r="D73" s="3">
        <v>-5088154</v>
      </c>
      <c r="E73" s="3"/>
      <c r="F73" s="3">
        <v>-4262686</v>
      </c>
      <c r="G73" s="3"/>
      <c r="H73" s="3">
        <v>-5556191</v>
      </c>
      <c r="I73" s="3"/>
      <c r="J73" s="3">
        <v>-4991931</v>
      </c>
    </row>
    <row r="74" spans="1:10" ht="20" customHeight="1">
      <c r="A74" s="106" t="s">
        <v>199</v>
      </c>
      <c r="D74" s="75">
        <f>SUM(D68:D73)</f>
        <v>16986457</v>
      </c>
      <c r="E74" s="3"/>
      <c r="F74" s="75">
        <f>SUM(F68:F73)</f>
        <v>-43140214</v>
      </c>
      <c r="G74" s="3"/>
      <c r="H74" s="75">
        <f>SUM(H68:H73)</f>
        <v>33045191</v>
      </c>
      <c r="I74" s="3"/>
      <c r="J74" s="75">
        <f>SUM(J68:J73)</f>
        <v>-46924983</v>
      </c>
    </row>
    <row r="75" spans="1:10" ht="20" customHeight="1">
      <c r="A75" s="57" t="s">
        <v>181</v>
      </c>
      <c r="D75" s="3">
        <f>SUM(D47,D65,D74)</f>
        <v>11645971</v>
      </c>
      <c r="E75" s="3"/>
      <c r="F75" s="3">
        <f>SUM(F47,F65,F74)</f>
        <v>-1712743</v>
      </c>
      <c r="G75" s="3"/>
      <c r="H75" s="3">
        <f>SUM(H47,H65,H74)</f>
        <v>11561099</v>
      </c>
      <c r="I75" s="3"/>
      <c r="J75" s="3">
        <f>SUM(J47,J65,J74)</f>
        <v>-1630268</v>
      </c>
    </row>
    <row r="76" spans="1:10" ht="20" customHeight="1">
      <c r="A76" s="12" t="s">
        <v>107</v>
      </c>
      <c r="D76" s="5">
        <f>F77</f>
        <v>2797432</v>
      </c>
      <c r="E76" s="3"/>
      <c r="F76" s="5">
        <v>4510175</v>
      </c>
      <c r="G76" s="3"/>
      <c r="H76" s="5">
        <f>J77</f>
        <v>2480110</v>
      </c>
      <c r="I76" s="3"/>
      <c r="J76" s="5">
        <v>4110378</v>
      </c>
    </row>
    <row r="77" spans="1:10" ht="20" customHeight="1" thickBot="1">
      <c r="A77" s="106" t="s">
        <v>108</v>
      </c>
      <c r="B77" s="60">
        <v>6</v>
      </c>
      <c r="C77" s="60"/>
      <c r="D77" s="10">
        <f>SUM(D75:D76)</f>
        <v>14443403</v>
      </c>
      <c r="E77" s="3"/>
      <c r="F77" s="10">
        <f>SUM(F75:F76)</f>
        <v>2797432</v>
      </c>
      <c r="G77" s="3"/>
      <c r="H77" s="10">
        <f>SUM(H75:H76)</f>
        <v>14041209</v>
      </c>
      <c r="I77" s="3"/>
      <c r="J77" s="10">
        <f>SUM(J75:J76)</f>
        <v>2480110</v>
      </c>
    </row>
    <row r="78" spans="1:10" ht="20" customHeight="1" thickTop="1">
      <c r="A78" s="11"/>
      <c r="D78" s="3"/>
      <c r="E78" s="3"/>
      <c r="F78" s="3"/>
      <c r="G78" s="3"/>
      <c r="H78" s="3"/>
      <c r="I78" s="3"/>
      <c r="J78" s="3"/>
    </row>
    <row r="79" spans="1:10" ht="20" customHeight="1">
      <c r="D79" s="20"/>
      <c r="E79" s="20"/>
      <c r="F79" s="20"/>
      <c r="G79" s="20"/>
      <c r="H79" s="20"/>
      <c r="I79" s="20"/>
      <c r="J79" s="20"/>
    </row>
    <row r="80" spans="1:10" ht="20" customHeight="1">
      <c r="D80" s="20"/>
      <c r="E80" s="20"/>
      <c r="F80" s="20"/>
      <c r="G80" s="20"/>
      <c r="H80" s="20"/>
      <c r="I80" s="20"/>
      <c r="J80" s="20"/>
    </row>
    <row r="81" spans="1:10" ht="20" customHeight="1">
      <c r="D81" s="20"/>
      <c r="E81" s="20"/>
      <c r="F81" s="20"/>
      <c r="G81" s="20"/>
      <c r="H81" s="20"/>
      <c r="I81" s="20"/>
      <c r="J81" s="20"/>
    </row>
    <row r="82" spans="1:10" ht="20" customHeight="1">
      <c r="D82" s="20"/>
      <c r="E82" s="20"/>
      <c r="F82" s="20"/>
      <c r="G82" s="20"/>
      <c r="H82" s="20"/>
      <c r="I82" s="20"/>
      <c r="J82" s="20"/>
    </row>
    <row r="83" spans="1:10" ht="20" customHeight="1">
      <c r="D83" s="20"/>
      <c r="E83" s="20"/>
      <c r="F83" s="20"/>
      <c r="G83" s="20"/>
      <c r="H83" s="20"/>
      <c r="I83" s="20"/>
      <c r="J83" s="20"/>
    </row>
    <row r="84" spans="1:10" ht="20" customHeight="1">
      <c r="D84" s="20"/>
      <c r="E84" s="20"/>
      <c r="F84" s="20"/>
      <c r="G84" s="20"/>
      <c r="H84" s="20"/>
      <c r="I84" s="20"/>
      <c r="J84" s="20"/>
    </row>
    <row r="85" spans="1:10" ht="20" customHeight="1"/>
    <row r="86" spans="1:10" ht="20" customHeight="1"/>
    <row r="87" spans="1:10" ht="20" customHeight="1"/>
    <row r="88" spans="1:10" ht="20" customHeight="1"/>
    <row r="89" spans="1:10" ht="20" customHeight="1"/>
    <row r="90" spans="1:10" ht="20" customHeight="1"/>
    <row r="91" spans="1:10" ht="20" customHeight="1"/>
    <row r="92" spans="1:10" ht="20" customHeight="1">
      <c r="A92" s="131" t="s">
        <v>140</v>
      </c>
      <c r="B92" s="131"/>
      <c r="C92" s="131"/>
      <c r="D92" s="131"/>
      <c r="E92" s="131"/>
      <c r="F92" s="131"/>
      <c r="G92" s="131"/>
      <c r="H92" s="131"/>
      <c r="I92" s="131"/>
      <c r="J92" s="131"/>
    </row>
    <row r="93" spans="1:10" ht="20" customHeight="1"/>
    <row r="94" spans="1:10" ht="20" customHeight="1"/>
    <row r="95" spans="1:10" ht="20" customHeight="1"/>
    <row r="96" spans="1:10" ht="20" customHeight="1"/>
    <row r="97" ht="20" customHeight="1"/>
    <row r="98" ht="20" customHeight="1"/>
    <row r="99" ht="20" customHeight="1"/>
    <row r="100" ht="20" customHeight="1"/>
    <row r="101" ht="20" customHeight="1"/>
    <row r="102" ht="20" customHeight="1"/>
    <row r="103" ht="20" customHeight="1"/>
    <row r="104" ht="20" customHeight="1"/>
    <row r="105" ht="20" customHeight="1"/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  <row r="158" ht="20" customHeight="1"/>
    <row r="159" ht="20" customHeight="1"/>
    <row r="160" ht="20" customHeight="1"/>
    <row r="161" ht="20" customHeight="1"/>
    <row r="162" ht="20" customHeight="1"/>
    <row r="163" ht="20" customHeight="1"/>
    <row r="164" ht="20" customHeight="1"/>
    <row r="165" ht="20" customHeight="1"/>
    <row r="166" ht="20" customHeight="1"/>
    <row r="167" ht="20" customHeight="1"/>
    <row r="168" ht="20" customHeight="1"/>
    <row r="169" ht="20" customHeight="1"/>
  </sheetData>
  <mergeCells count="17">
    <mergeCell ref="A92:J92"/>
    <mergeCell ref="D53:F53"/>
    <mergeCell ref="H53:J53"/>
    <mergeCell ref="D54:F54"/>
    <mergeCell ref="H54:J54"/>
    <mergeCell ref="A51:J51"/>
    <mergeCell ref="A1:J1"/>
    <mergeCell ref="A2:J2"/>
    <mergeCell ref="A3:J3"/>
    <mergeCell ref="A4:J4"/>
    <mergeCell ref="D6:F6"/>
    <mergeCell ref="H6:J6"/>
    <mergeCell ref="D7:F7"/>
    <mergeCell ref="H7:J7"/>
    <mergeCell ref="A48:J48"/>
    <mergeCell ref="A49:J49"/>
    <mergeCell ref="A50:J50"/>
  </mergeCells>
  <pageMargins left="0.9" right="0.2" top="1" bottom="0.5" header="0.5" footer="0.3"/>
  <pageSetup paperSize="9" scale="80" orientation="portrait" r:id="rId1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ColWidth="8.6328125"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NAV000</vt:lpstr>
      <vt:lpstr>BS</vt:lpstr>
      <vt:lpstr>PL</vt:lpstr>
      <vt:lpstr>Consolidate</vt:lpstr>
      <vt:lpstr>Separate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jchimphalayalai@deloitte.com</cp:lastModifiedBy>
  <cp:lastPrinted>2024-02-16T07:24:03Z</cp:lastPrinted>
  <dcterms:created xsi:type="dcterms:W3CDTF">1997-10-29T07:22:39Z</dcterms:created>
  <dcterms:modified xsi:type="dcterms:W3CDTF">2024-02-16T07:28:59Z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2021-10-15T09:18:43Z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72209eba-1462-42ba-9636-a5426327329c</vt:lpwstr>
  </property>
  <property fmtid="{D5CDD505-2E9C-101B-9397-08002B2CF9AE}" pid="8" name="MSIP_Label_ea60d57e-af5b-4752-ac57-3e4f28ca11dc_ContentBits">
    <vt:lpwstr>0</vt:lpwstr>
  </property>
</Properties>
</file>