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YE 2023\FS YE23\27 Feb 2024\SET\"/>
    </mc:Choice>
  </mc:AlternateContent>
  <xr:revisionPtr revIDLastSave="0" documentId="13_ncr:1_{15D84B6D-CF1F-4EF4-AB49-E073F4C1F98A}" xr6:coauthVersionLast="47" xr6:coauthVersionMax="47" xr10:uidLastSave="{00000000-0000-0000-0000-000000000000}"/>
  <bookViews>
    <workbookView xWindow="-108" yWindow="-108" windowWidth="23256" windowHeight="12576" tabRatio="809" xr2:uid="{00000000-000D-0000-FFFF-FFFF00000000}"/>
  </bookViews>
  <sheets>
    <sheet name="FS 8-12" sheetId="2" r:id="rId1"/>
    <sheet name="งบเปลี่ยนแปลง13-14" sheetId="31" r:id="rId2"/>
    <sheet name="FS (Q219)" sheetId="30" state="hidden" r:id="rId3"/>
    <sheet name="งบการเปลี่ยนแปลง15-16" sheetId="32" r:id="rId4"/>
    <sheet name="CF-17-18" sheetId="28" r:id="rId5"/>
  </sheets>
  <definedNames>
    <definedName name="_xlnm.Print_Area" localSheetId="4">'CF-17-18'!$A$1:$H$79</definedName>
    <definedName name="_xlnm.Print_Area" localSheetId="2">'FS (Q219)'!$A$1:$J$212</definedName>
    <definedName name="_xlnm.Print_Area" localSheetId="0">'FS 8-12'!$A$1:$J$148</definedName>
    <definedName name="_xlnm.Print_Area" localSheetId="1">'งบเปลี่ยนแปลง13-14'!$A$1:$AC$56</definedName>
    <definedName name="_xlnm.Print_Area" localSheetId="3">'งบการเปลี่ยนแปลง15-16'!$A$1:$T$50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28" l="1"/>
  <c r="B54" i="28"/>
  <c r="J148" i="2" l="1"/>
  <c r="H148" i="2"/>
  <c r="F148" i="2"/>
  <c r="D148" i="2"/>
  <c r="F55" i="28"/>
  <c r="B9" i="28"/>
  <c r="F9" i="28"/>
  <c r="D29" i="2"/>
  <c r="D19" i="2"/>
  <c r="D143" i="2" l="1"/>
  <c r="D140" i="2"/>
  <c r="D138" i="2"/>
  <c r="D54" i="2" l="1"/>
  <c r="H87" i="2" l="1"/>
  <c r="Y41" i="31"/>
  <c r="F42" i="32" l="1"/>
  <c r="J54" i="2" l="1"/>
  <c r="F54" i="2"/>
  <c r="H54" i="2" l="1"/>
  <c r="L90" i="31" l="1"/>
  <c r="L88" i="32"/>
  <c r="G45" i="31" l="1"/>
  <c r="AA45" i="31"/>
  <c r="Q50" i="31" l="1"/>
  <c r="W50" i="31" s="1"/>
  <c r="W41" i="31" l="1"/>
  <c r="H70" i="28" l="1"/>
  <c r="H55" i="28"/>
  <c r="D70" i="28"/>
  <c r="D55" i="28"/>
  <c r="P47" i="32"/>
  <c r="N47" i="32"/>
  <c r="J47" i="32"/>
  <c r="J49" i="32" s="1"/>
  <c r="H47" i="32"/>
  <c r="F47" i="32"/>
  <c r="D47" i="32"/>
  <c r="R46" i="32"/>
  <c r="P43" i="32"/>
  <c r="P49" i="32" s="1"/>
  <c r="N43" i="32"/>
  <c r="N49" i="32" s="1"/>
  <c r="L43" i="32"/>
  <c r="J43" i="32"/>
  <c r="H43" i="32"/>
  <c r="H49" i="32" s="1"/>
  <c r="F43" i="32"/>
  <c r="D43" i="32"/>
  <c r="R38" i="32"/>
  <c r="AC53" i="31"/>
  <c r="Y53" i="31"/>
  <c r="W53" i="31"/>
  <c r="AA51" i="31"/>
  <c r="U51" i="31"/>
  <c r="S51" i="31"/>
  <c r="W49" i="31"/>
  <c r="AA46" i="31"/>
  <c r="AA55" i="31" s="1"/>
  <c r="U46" i="31"/>
  <c r="U55" i="31" s="1"/>
  <c r="S46" i="31"/>
  <c r="Q46" i="31"/>
  <c r="O46" i="31"/>
  <c r="M46" i="31"/>
  <c r="M55" i="31" s="1"/>
  <c r="K46" i="31"/>
  <c r="K55" i="31" s="1"/>
  <c r="I46" i="31"/>
  <c r="I55" i="31" s="1"/>
  <c r="G46" i="31"/>
  <c r="G55" i="31" s="1"/>
  <c r="E46" i="31"/>
  <c r="E55" i="31" s="1"/>
  <c r="W45" i="31"/>
  <c r="Y45" i="31" s="1"/>
  <c r="AC45" i="31" s="1"/>
  <c r="AC46" i="31" s="1"/>
  <c r="AC41" i="31"/>
  <c r="J125" i="2"/>
  <c r="J127" i="2" s="1"/>
  <c r="J111" i="2"/>
  <c r="J104" i="2"/>
  <c r="F125" i="2"/>
  <c r="F127" i="2" s="1"/>
  <c r="F111" i="2"/>
  <c r="F104" i="2"/>
  <c r="J87" i="2"/>
  <c r="J89" i="2" s="1"/>
  <c r="F87" i="2"/>
  <c r="F89" i="2" s="1"/>
  <c r="J65" i="2"/>
  <c r="F65" i="2"/>
  <c r="J30" i="2"/>
  <c r="J15" i="2"/>
  <c r="F30" i="2"/>
  <c r="F15" i="2"/>
  <c r="D88" i="2" l="1"/>
  <c r="D49" i="32"/>
  <c r="S55" i="31"/>
  <c r="W46" i="31"/>
  <c r="R43" i="32"/>
  <c r="T42" i="32"/>
  <c r="F49" i="32"/>
  <c r="Y46" i="31"/>
  <c r="F113" i="2"/>
  <c r="F116" i="2" s="1"/>
  <c r="J113" i="2"/>
  <c r="J116" i="2" s="1"/>
  <c r="F67" i="2"/>
  <c r="F91" i="2" s="1"/>
  <c r="J67" i="2"/>
  <c r="J91" i="2" s="1"/>
  <c r="F32" i="2"/>
  <c r="J32" i="2"/>
  <c r="R47" i="32"/>
  <c r="T43" i="32"/>
  <c r="T38" i="32"/>
  <c r="R49" i="32" l="1"/>
  <c r="J118" i="2"/>
  <c r="H23" i="28" s="1"/>
  <c r="H34" i="28" s="1"/>
  <c r="H36" i="28" s="1"/>
  <c r="F118" i="2"/>
  <c r="D23" i="28" s="1"/>
  <c r="D34" i="28" s="1"/>
  <c r="D36" i="28" s="1"/>
  <c r="W22" i="31"/>
  <c r="W21" i="31"/>
  <c r="W13" i="31"/>
  <c r="D73" i="28" l="1"/>
  <c r="D76" i="28" s="1"/>
  <c r="H73" i="28"/>
  <c r="H76" i="28" s="1"/>
  <c r="H78" i="28" s="1"/>
  <c r="J140" i="2"/>
  <c r="F128" i="2"/>
  <c r="F145" i="2" s="1"/>
  <c r="F140" i="2"/>
  <c r="J128" i="2"/>
  <c r="J145" i="2" s="1"/>
  <c r="W17" i="31"/>
  <c r="Y17" i="31" s="1"/>
  <c r="W25" i="31"/>
  <c r="S18" i="31"/>
  <c r="U23" i="31"/>
  <c r="U27" i="31" s="1"/>
  <c r="U18" i="31"/>
  <c r="R21" i="32"/>
  <c r="R22" i="32" s="1"/>
  <c r="R17" i="32"/>
  <c r="R13" i="32"/>
  <c r="Q89" i="32"/>
  <c r="Q90" i="32" s="1"/>
  <c r="Q62" i="32"/>
  <c r="Q52" i="32"/>
  <c r="Q55" i="32" s="1"/>
  <c r="O90" i="32"/>
  <c r="O89" i="32"/>
  <c r="O62" i="32"/>
  <c r="O52" i="32"/>
  <c r="O55" i="32" s="1"/>
  <c r="P22" i="32"/>
  <c r="P18" i="32"/>
  <c r="P24" i="32" s="1"/>
  <c r="F70" i="28"/>
  <c r="B70" i="28"/>
  <c r="R18" i="32" l="1"/>
  <c r="T17" i="32"/>
  <c r="R24" i="32"/>
  <c r="Y25" i="31" l="1"/>
  <c r="AC25" i="31" s="1"/>
  <c r="H125" i="2"/>
  <c r="H127" i="2" s="1"/>
  <c r="D125" i="2"/>
  <c r="D127" i="2" s="1"/>
  <c r="H65" i="2"/>
  <c r="D65" i="2"/>
  <c r="D30" i="2"/>
  <c r="H30" i="2"/>
  <c r="M89" i="32" l="1"/>
  <c r="M90" i="32" s="1"/>
  <c r="M52" i="32"/>
  <c r="M55" i="32" s="1"/>
  <c r="N22" i="32"/>
  <c r="N24" i="32" s="1"/>
  <c r="J22" i="32"/>
  <c r="H22" i="32"/>
  <c r="F22" i="32"/>
  <c r="D22" i="32"/>
  <c r="N18" i="32"/>
  <c r="L18" i="32"/>
  <c r="J18" i="32"/>
  <c r="H18" i="32"/>
  <c r="D18" i="32"/>
  <c r="F18" i="32"/>
  <c r="M91" i="31"/>
  <c r="M92" i="31" s="1"/>
  <c r="Q23" i="31"/>
  <c r="AA23" i="31"/>
  <c r="AA18" i="31"/>
  <c r="Q18" i="31"/>
  <c r="W18" i="31" s="1"/>
  <c r="O18" i="31"/>
  <c r="M18" i="31"/>
  <c r="M27" i="31" s="1"/>
  <c r="K18" i="31"/>
  <c r="K27" i="31" s="1"/>
  <c r="I18" i="31"/>
  <c r="I27" i="31" s="1"/>
  <c r="G18" i="31"/>
  <c r="G27" i="31" s="1"/>
  <c r="E18" i="31"/>
  <c r="E27" i="31" s="1"/>
  <c r="AA13" i="31"/>
  <c r="AA27" i="31" s="1"/>
  <c r="D67" i="2"/>
  <c r="B55" i="28"/>
  <c r="H104" i="2"/>
  <c r="H15" i="2"/>
  <c r="D15" i="2"/>
  <c r="H111" i="2"/>
  <c r="D111" i="2"/>
  <c r="D104" i="2"/>
  <c r="J208" i="30"/>
  <c r="H207" i="30"/>
  <c r="D207" i="30"/>
  <c r="J203" i="30"/>
  <c r="F203" i="30"/>
  <c r="D203" i="30"/>
  <c r="J189" i="30"/>
  <c r="H189" i="30"/>
  <c r="F189" i="30"/>
  <c r="D189" i="30"/>
  <c r="D206" i="30"/>
  <c r="D208" i="30"/>
  <c r="J174" i="30"/>
  <c r="H174" i="30"/>
  <c r="H178" i="30"/>
  <c r="H180" i="30"/>
  <c r="F174" i="30"/>
  <c r="D174" i="30"/>
  <c r="J166" i="30"/>
  <c r="J178" i="30"/>
  <c r="J180" i="30"/>
  <c r="J190" i="30"/>
  <c r="H166" i="30"/>
  <c r="F166" i="30"/>
  <c r="F178" i="30"/>
  <c r="F180" i="30"/>
  <c r="F190" i="30"/>
  <c r="F206" i="30"/>
  <c r="F208" i="30"/>
  <c r="D166" i="30"/>
  <c r="D178" i="30"/>
  <c r="D180" i="30"/>
  <c r="D190" i="30"/>
  <c r="J149" i="30"/>
  <c r="H149" i="30"/>
  <c r="F149" i="30"/>
  <c r="D149" i="30"/>
  <c r="J144" i="30"/>
  <c r="H144" i="30"/>
  <c r="F144" i="30"/>
  <c r="D144" i="30"/>
  <c r="J130" i="30"/>
  <c r="H130" i="30"/>
  <c r="F130" i="30"/>
  <c r="D130" i="30"/>
  <c r="J115" i="30"/>
  <c r="J119" i="30"/>
  <c r="J121" i="30"/>
  <c r="J131" i="30"/>
  <c r="H115" i="30"/>
  <c r="F115" i="30"/>
  <c r="D115" i="30"/>
  <c r="J107" i="30"/>
  <c r="H107" i="30"/>
  <c r="H119" i="30"/>
  <c r="H121" i="30"/>
  <c r="H131" i="30"/>
  <c r="F107" i="30"/>
  <c r="F119" i="30"/>
  <c r="F121" i="30"/>
  <c r="F131" i="30"/>
  <c r="D107" i="30"/>
  <c r="D119" i="30"/>
  <c r="D121" i="30"/>
  <c r="D131" i="30"/>
  <c r="J89" i="30"/>
  <c r="J91" i="30"/>
  <c r="H89" i="30"/>
  <c r="H91" i="30"/>
  <c r="F89" i="30"/>
  <c r="F91" i="30"/>
  <c r="F93" i="30"/>
  <c r="D89" i="30"/>
  <c r="D91" i="30"/>
  <c r="J62" i="30"/>
  <c r="H62" i="30"/>
  <c r="F62" i="30"/>
  <c r="D62" i="30"/>
  <c r="J54" i="30"/>
  <c r="J64" i="30"/>
  <c r="J93" i="30"/>
  <c r="H54" i="30"/>
  <c r="H64" i="30"/>
  <c r="H93" i="30"/>
  <c r="F54" i="30"/>
  <c r="F64" i="30"/>
  <c r="D54" i="30"/>
  <c r="D64" i="30"/>
  <c r="D93" i="30"/>
  <c r="J29" i="30"/>
  <c r="H29" i="30"/>
  <c r="H31" i="30"/>
  <c r="F29" i="30"/>
  <c r="F31" i="30"/>
  <c r="D29" i="30"/>
  <c r="J16" i="30"/>
  <c r="J31" i="30"/>
  <c r="H16" i="30"/>
  <c r="F16" i="30"/>
  <c r="D16" i="30"/>
  <c r="D31" i="30"/>
  <c r="C73" i="28"/>
  <c r="H190" i="30"/>
  <c r="H201" i="30"/>
  <c r="H203" i="30"/>
  <c r="H206" i="30"/>
  <c r="H208" i="30"/>
  <c r="D113" i="2" l="1"/>
  <c r="D116" i="2" s="1"/>
  <c r="D118" i="2" s="1"/>
  <c r="D128" i="2" s="1"/>
  <c r="F24" i="32"/>
  <c r="H24" i="32"/>
  <c r="D24" i="32"/>
  <c r="T18" i="32"/>
  <c r="Y18" i="31"/>
  <c r="S23" i="31"/>
  <c r="S27" i="31" s="1"/>
  <c r="Y22" i="31"/>
  <c r="AC22" i="31" s="1"/>
  <c r="Q27" i="31"/>
  <c r="J24" i="32"/>
  <c r="T13" i="32"/>
  <c r="H113" i="2"/>
  <c r="H67" i="2"/>
  <c r="D32" i="2"/>
  <c r="AC13" i="31"/>
  <c r="AC17" i="31"/>
  <c r="AC18" i="31" s="1"/>
  <c r="H32" i="2"/>
  <c r="H116" i="2" l="1"/>
  <c r="H118" i="2" s="1"/>
  <c r="H128" i="2" s="1"/>
  <c r="W23" i="31"/>
  <c r="W27" i="31"/>
  <c r="B23" i="28"/>
  <c r="B34" i="28" s="1"/>
  <c r="B36" i="28" s="1"/>
  <c r="B73" i="28" l="1"/>
  <c r="B76" i="28" s="1"/>
  <c r="O49" i="31"/>
  <c r="O51" i="31" s="1"/>
  <c r="O55" i="31" s="1"/>
  <c r="Y21" i="31"/>
  <c r="AC21" i="31" s="1"/>
  <c r="AC23" i="31" s="1"/>
  <c r="AC27" i="31" s="1"/>
  <c r="Q51" i="31"/>
  <c r="Y50" i="31"/>
  <c r="F23" i="28"/>
  <c r="F34" i="28" s="1"/>
  <c r="F36" i="28" s="1"/>
  <c r="F73" i="28" s="1"/>
  <c r="H140" i="2"/>
  <c r="T21" i="32"/>
  <c r="O23" i="31"/>
  <c r="D87" i="2" l="1"/>
  <c r="D89" i="2" s="1"/>
  <c r="D91" i="2" s="1"/>
  <c r="L91" i="2" s="1"/>
  <c r="H145" i="2"/>
  <c r="L46" i="32" s="1"/>
  <c r="L47" i="32" s="1"/>
  <c r="L49" i="32" s="1"/>
  <c r="H138" i="2"/>
  <c r="H143" i="2"/>
  <c r="AC50" i="31"/>
  <c r="Y49" i="31"/>
  <c r="AC49" i="31" s="1"/>
  <c r="Q55" i="31"/>
  <c r="W55" i="31" s="1"/>
  <c r="W51" i="31"/>
  <c r="Y51" i="31" s="1"/>
  <c r="D145" i="2"/>
  <c r="L22" i="32"/>
  <c r="L24" i="32" s="1"/>
  <c r="O27" i="31"/>
  <c r="Y23" i="31"/>
  <c r="F76" i="28"/>
  <c r="F78" i="28" s="1"/>
  <c r="H89" i="2" l="1"/>
  <c r="H91" i="2" s="1"/>
  <c r="N91" i="2" s="1"/>
  <c r="T46" i="32"/>
  <c r="AC51" i="31"/>
  <c r="T49" i="32"/>
  <c r="T47" i="32"/>
  <c r="D78" i="28"/>
  <c r="T24" i="32"/>
  <c r="T22" i="32"/>
  <c r="Y27" i="31"/>
  <c r="AC55" i="31" l="1"/>
  <c r="Y55" i="31"/>
  <c r="B78" i="28"/>
</calcChain>
</file>

<file path=xl/sharedStrings.xml><?xml version="1.0" encoding="utf-8"?>
<sst xmlns="http://schemas.openxmlformats.org/spreadsheetml/2006/main" count="629" uniqueCount="264">
  <si>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</si>
  <si>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</si>
  <si>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</si>
  <si>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</si>
  <si>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</si>
  <si>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</si>
  <si>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</si>
  <si>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</si>
  <si>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</si>
  <si>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</si>
  <si>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</si>
  <si>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</si>
  <si>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</si>
  <si>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</si>
  <si>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</si>
  <si>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</si>
  <si>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</si>
  <si>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</si>
  <si>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</si>
  <si>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</si>
  <si>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</si>
  <si>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</si>
  <si>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</si>
  <si>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</si>
  <si>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</si>
  <si>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</si>
  <si>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</si>
  <si>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</si>
  <si>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</si>
  <si>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</si>
  <si>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</si>
  <si>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</si>
  <si>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</si>
  <si>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</si>
  <si>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</si>
  <si>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</si>
  <si>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</si>
  <si>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</si>
  <si>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</si>
  <si>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</si>
  <si>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</si>
  <si>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 xml:space="preserve">   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</si>
  <si>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</si>
  <si>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</si>
  <si>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</si>
  <si>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</si>
  <si>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</si>
  <si>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</si>
  <si>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</si>
  <si>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</si>
  <si>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</si>
  <si>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</si>
  <si>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</si>
  <si>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</si>
  <si>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</si>
  <si>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</si>
  <si>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</si>
  <si>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</si>
  <si>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</si>
  <si>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</si>
  <si>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</si>
  <si>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</si>
  <si>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</si>
  <si>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</si>
  <si>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</si>
  <si>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</si>
  <si>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</si>
  <si>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</si>
  <si>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</si>
  <si>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</si>
  <si>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</si>
  <si>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</si>
  <si>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</si>
  <si>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</si>
  <si>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</si>
  <si>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</si>
  <si>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</si>
  <si>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</si>
  <si>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</si>
  <si>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</si>
  <si>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</si>
  <si>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</si>
  <si>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</si>
  <si>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</si>
  <si>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</si>
  <si>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</si>
  <si>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</si>
  <si>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</si>
  <si>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</si>
  <si>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</si>
  <si>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</si>
  <si>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</si>
  <si>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</si>
  <si>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</si>
  <si>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</si>
  <si>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</si>
  <si>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</si>
  <si>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</si>
  <si>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</si>
  <si>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</si>
  <si>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</si>
  <si>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</si>
  <si>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</si>
  <si>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</si>
  <si>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</si>
  <si>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</si>
  <si>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</si>
  <si>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</si>
  <si>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</si>
  <si>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</si>
  <si>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30  มิถุนายน</t>
  </si>
  <si>
    <t>(ไม่ได้ตรวจสอบ)</t>
  </si>
  <si>
    <t>ลูกหนี้การค้าและลูกหนี้อื่น</t>
  </si>
  <si>
    <t>3, 4</t>
  </si>
  <si>
    <t>สินทรัพย์ที่เกิดจากสัญญา</t>
  </si>
  <si>
    <t>เงินให้กู้ยืมระยะสั้นแก่บริษัทย่อย</t>
  </si>
  <si>
    <t>เงินลงทุนระยะยาวอื่น</t>
  </si>
  <si>
    <t>สินทรัพย์ภาษีเงินได้รอการตัดบัญชี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</si>
  <si>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</si>
  <si>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</si>
  <si>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ส่วนของเงินกู้ยืมระยะยาวจากบุคคลอื่น</t>
  </si>
  <si>
    <t xml:space="preserve">   ที่ถึงกำหนดชำระภายในหนึ่งปี</t>
  </si>
  <si>
    <t>หนี้สินตามสัญญาเช่าการเงินที่ถึง</t>
  </si>
  <si>
    <t xml:space="preserve">   กำหนดชำระภายในหนึ่งปี</t>
  </si>
  <si>
    <t>ภาษีเงินได้ค้างจ่าย</t>
  </si>
  <si>
    <t>เงินกู้ยืมระยะยาวจากบุคคลอื่น</t>
  </si>
  <si>
    <t xml:space="preserve">   ส่วนเกินมูลค่าหุ้นจากการจ่าย</t>
  </si>
  <si>
    <t xml:space="preserve">     โดยใช้หุ้นเป็นเกณฑ์</t>
  </si>
  <si>
    <t>ส่วนลดจากการเพิ่มสัดส่วนเงินลงทุน</t>
  </si>
  <si>
    <t xml:space="preserve">     ในบริษัทย่อย</t>
  </si>
  <si>
    <t xml:space="preserve">กำไร (ขาดทุน) 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</si>
  <si>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</si>
  <si>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</si>
  <si>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</si>
  <si>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</si>
  <si>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>งบกำไรขาดทุนเบ็ดเสร็จ (ไม่ได้ตรวจสอบ)</t>
  </si>
  <si>
    <t>สำหรับงวดสามเดือนสิ้นสุด</t>
  </si>
  <si>
    <t>30 มิถุนายน</t>
  </si>
  <si>
    <t>กำไรก่อนภาษีเงินได้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</si>
  <si>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</si>
  <si>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</si>
  <si>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>ขาดทุนจากการวัดมูลค่าใหม่ของผลประโยชน์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</si>
  <si>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</si>
  <si>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</si>
  <si>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</si>
  <si>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</si>
  <si>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(บาท)</t>
  </si>
  <si>
    <t>สำหรับงวดหกเดือนสิ้นสุด</t>
  </si>
  <si>
    <t xml:space="preserve">ค่าใช้จ่ายภาษีเงินได้ 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</si>
  <si>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</si>
  <si>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</si>
  <si>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</si>
  <si>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 (บาท)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</si>
  <si>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</si>
  <si>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</si>
  <si>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</si>
  <si>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</si>
  <si>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</si>
  <si>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</si>
  <si>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ส่วนลดจาก</t>
  </si>
  <si>
    <t>รวมส่วน</t>
  </si>
  <si>
    <t>ส่วนของ</t>
  </si>
  <si>
    <t>จากการจ่าย</t>
  </si>
  <si>
    <t>การเพิ่มสัดส่วน</t>
  </si>
  <si>
    <t>สำรอง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</si>
  <si>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</si>
  <si>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</si>
  <si>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</si>
  <si>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</si>
  <si>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</si>
  <si>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</si>
  <si>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</si>
  <si>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</si>
  <si>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</si>
  <si>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</si>
  <si>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</si>
  <si>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</si>
  <si>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</si>
  <si>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</si>
  <si>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สินทรัพย์ใหม่</t>
  </si>
  <si>
    <t>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</si>
  <si>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</si>
  <si>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</si>
  <si>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</si>
  <si>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</si>
  <si>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</si>
  <si>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กำไรขาดทุนเบ็ดเสร็จสำหรับปี</t>
  </si>
  <si>
    <t xml:space="preserve">   ขาดทุนสำหรับปี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</si>
  <si>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</si>
  <si>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</si>
  <si>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 (ขาดทุน) สะสม</t>
  </si>
  <si>
    <t>สำรองการ</t>
  </si>
  <si>
    <t>รวม</t>
  </si>
  <si>
    <t>การแปลงค่า</t>
  </si>
  <si>
    <t>เปลี่ยนแปลงใน</t>
  </si>
  <si>
    <t>งบการเงิน</t>
  </si>
  <si>
    <t>มูลค่ายุติธรรม</t>
  </si>
  <si>
    <t>งบแสดงการเปลี่ยนแปลงส่วนของผู้ถือหุ้น</t>
  </si>
  <si>
    <t>ชำระแล้ว</t>
  </si>
  <si>
    <t>มูลค่าหุ้นสามัญ</t>
  </si>
  <si>
    <t xml:space="preserve">ตามกฎหมาย </t>
  </si>
  <si>
    <t xml:space="preserve"> </t>
  </si>
  <si>
    <t>DTL</t>
  </si>
  <si>
    <t>After tax</t>
  </si>
  <si>
    <t>Loss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</si>
  <si>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</si>
  <si>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</si>
  <si>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</si>
  <si>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</si>
  <si>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</si>
  <si>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 xml:space="preserve">   และอสังหาริมทรัพย์เพื่อการลงทุน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</si>
  <si>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</si>
  <si>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</si>
  <si>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</si>
  <si>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</si>
  <si>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</si>
  <si>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</si>
  <si>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</si>
  <si>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</si>
  <si>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</si>
  <si>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</si>
  <si>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</si>
  <si>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</si>
  <si>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</si>
  <si>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</si>
  <si>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</si>
  <si>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</si>
  <si>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เงินสดจ่ายจากเงินกู้ยืมระยะยาว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</si>
  <si>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</si>
  <si>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</si>
  <si>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เงินสดรับจากหุ้นกู้แปลงสภาพ</t>
  </si>
  <si>
    <t>เงินสดรับจากหุ้นทุนออกให้ตามสิทธิ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</si>
  <si>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</si>
  <si>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</si>
  <si>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</si>
  <si>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</si>
  <si>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</si>
  <si>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</si>
  <si>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</si>
  <si>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</si>
  <si>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ประมาณการหนี้สินไม่หมุนเวียนสำหรับผลประโยชน์พนักงาน</t>
  </si>
  <si>
    <t>เงินให้กู้ยืมระยะสั้นแก่บุคคลและกิจการที่เกี่ยวข้องกัน</t>
  </si>
  <si>
    <t>เงินสดรับชำระคืนจากเงินให้กู้ยืมระยะสั้นแก่บุคคลและกิจการที่เกี่ยวข้องกัน</t>
  </si>
  <si>
    <t>เงินสดจ่ายเพื่อซื้อเงินลงทุนในตราสารทุนของกิจการอื่น</t>
  </si>
  <si>
    <t>เงินสดรับจากการออกหุ้นทุน</t>
  </si>
  <si>
    <t>ขาดทุนจากการขายที่ดิน อาคารและอุปกรณ์</t>
  </si>
  <si>
    <t>กระแสเงินสดสุทธิใช้ไปในกิจกรรมลงทุน</t>
  </si>
  <si>
    <t xml:space="preserve">   สถาบันการเงินลดลง</t>
  </si>
  <si>
    <t>กระแสเงินสดสุทธิได้มาจากกิจกรรมจัดหาเงิน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</si>
  <si>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</si>
  <si>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</si>
  <si>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</si>
  <si>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4, 24</t>
  </si>
  <si>
    <t>ประมาณการหนี้สินหมุนเวียนอื่น</t>
  </si>
  <si>
    <t>18, 24</t>
  </si>
  <si>
    <t>ขาดทุนจากการปรับมูลค่าสินค้า</t>
  </si>
  <si>
    <t>ขาดทุน (กำไร) จากการปรับมูลค่ายุติธรรมอสังหาริมทรัพย์เพื่อการลงทุน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</si>
  <si>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</si>
  <si>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</si>
  <si>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</si>
  <si>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</si>
  <si>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กำไรจากอัตราแลกเปลี่ยนที่ยังไม่เกิดขึ้นจริงและอื่นๆ</t>
  </si>
  <si>
    <t xml:space="preserve">กลับรายการผลขาดทุนจากการด้อยค่าที่รับรู้ในกำไรหรือขาดทุน </t>
  </si>
  <si>
    <t>เงินฝากสถาบันการเงินที่ติดภาระค้ำประกันเพิ่มขึ้น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</si>
</sst>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  <xf numFmtId="0" fontId="3" fillId="0" borderId="0"/>
  </cellStyleXfs>
  <cellXfs count="223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/>
    <xf numFmtId="0" fontId="1" fillId="0" borderId="0" xfId="0" applyFont="1"/>
    <xf numFmtId="49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64" fontId="4" fillId="0" borderId="3" xfId="0" applyNumberFormat="1" applyFont="1" applyBorder="1" applyAlignment="1">
      <alignment horizontal="right"/>
    </xf>
    <xf numFmtId="49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7" fillId="0" borderId="0" xfId="0" applyFont="1"/>
    <xf numFmtId="165" fontId="4" fillId="0" borderId="0" xfId="1" applyNumberFormat="1" applyFont="1" applyFill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4" fontId="4" fillId="0" borderId="0" xfId="0" applyNumberFormat="1" applyFont="1"/>
    <xf numFmtId="165" fontId="4" fillId="0" borderId="1" xfId="1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3" fillId="0" borderId="0" xfId="3" applyNumberFormat="1" applyFont="1" applyFill="1" applyAlignment="1"/>
    <xf numFmtId="165" fontId="3" fillId="0" borderId="0" xfId="0" applyNumberFormat="1" applyFont="1"/>
    <xf numFmtId="164" fontId="4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4" fontId="0" fillId="0" borderId="0" xfId="0" applyNumberForma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4" fontId="3" fillId="0" borderId="0" xfId="13" applyNumberFormat="1" applyAlignment="1">
      <alignment horizontal="right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10" fillId="0" borderId="0" xfId="0" applyFont="1"/>
    <xf numFmtId="37" fontId="4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7" fillId="0" borderId="0" xfId="1" applyNumberFormat="1" applyFont="1" applyFill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3" fillId="0" borderId="0" xfId="0" applyNumberFormat="1" applyFont="1"/>
    <xf numFmtId="165" fontId="0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4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5" fontId="0" fillId="0" borderId="0" xfId="1" applyNumberFormat="1" applyFont="1" applyFill="1" applyAlignment="1"/>
    <xf numFmtId="43" fontId="3" fillId="0" borderId="0" xfId="1" applyFont="1" applyFill="1" applyAlignment="1">
      <alignment horizontal="center"/>
    </xf>
    <xf numFmtId="41" fontId="0" fillId="0" borderId="0" xfId="0" applyNumberFormat="1"/>
    <xf numFmtId="43" fontId="0" fillId="0" borderId="0" xfId="0" applyNumberFormat="1"/>
    <xf numFmtId="43" fontId="0" fillId="0" borderId="0" xfId="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/>
    <xf numFmtId="165" fontId="0" fillId="0" borderId="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0" fontId="8" fillId="0" borderId="0" xfId="0" applyFont="1"/>
    <xf numFmtId="43" fontId="4" fillId="0" borderId="0" xfId="0" applyNumberFormat="1" applyFont="1"/>
    <xf numFmtId="0" fontId="15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3" fillId="0" borderId="0" xfId="1" applyFont="1"/>
    <xf numFmtId="165" fontId="4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0" fontId="0" fillId="0" borderId="3" xfId="0" applyBorder="1"/>
    <xf numFmtId="43" fontId="0" fillId="0" borderId="0" xfId="1" applyFont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6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165" fontId="0" fillId="0" borderId="0" xfId="1" applyNumberFormat="1" applyFont="1" applyFill="1"/>
    <xf numFmtId="165" fontId="4" fillId="0" borderId="0" xfId="1" applyNumberFormat="1" applyFont="1" applyFill="1"/>
    <xf numFmtId="165" fontId="3" fillId="0" borderId="0" xfId="0" applyNumberFormat="1" applyFont="1" applyFill="1"/>
    <xf numFmtId="0" fontId="0" fillId="0" borderId="0" xfId="0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41" fontId="0" fillId="0" borderId="0" xfId="0" applyNumberFormat="1" applyFill="1"/>
    <xf numFmtId="49" fontId="0" fillId="0" borderId="0" xfId="0" applyNumberFormat="1" applyFill="1"/>
    <xf numFmtId="165" fontId="0" fillId="0" borderId="0" xfId="0" applyNumberFormat="1" applyFill="1"/>
    <xf numFmtId="49" fontId="4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5" fontId="3" fillId="0" borderId="0" xfId="1" applyNumberFormat="1" applyFont="1" applyFill="1"/>
    <xf numFmtId="43" fontId="0" fillId="0" borderId="0" xfId="1" applyFont="1" applyFill="1"/>
    <xf numFmtId="164" fontId="3" fillId="0" borderId="0" xfId="0" applyNumberFormat="1" applyFont="1" applyFill="1"/>
    <xf numFmtId="165" fontId="0" fillId="0" borderId="3" xfId="1" applyNumberFormat="1" applyFont="1" applyFill="1" applyBorder="1"/>
    <xf numFmtId="165" fontId="4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43" fontId="3" fillId="0" borderId="0" xfId="1" applyFont="1" applyFill="1"/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3" fillId="0" borderId="0" xfId="0" applyFont="1" applyFill="1" applyAlignment="1">
      <alignment horizontal="left"/>
    </xf>
    <xf numFmtId="167" fontId="4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49" fontId="7" fillId="0" borderId="0" xfId="0" applyNumberFormat="1" applyFont="1" applyFill="1"/>
    <xf numFmtId="164" fontId="0" fillId="0" borderId="0" xfId="0" applyNumberForma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1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 applyAlignment="1">
      <alignment horizontal="left" indent="1"/>
    </xf>
    <xf numFmtId="4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3" fillId="0" borderId="0" xfId="3" applyNumberFormat="1" applyFont="1" applyFill="1" applyBorder="1" applyAlignment="1">
      <alignment horizontal="right"/>
    </xf>
    <xf numFmtId="41" fontId="3" fillId="0" borderId="3" xfId="3" applyNumberFormat="1" applyFont="1" applyFill="1" applyBorder="1" applyAlignment="1">
      <alignment horizontal="right"/>
    </xf>
    <xf numFmtId="165" fontId="0" fillId="0" borderId="0" xfId="0" applyNumberFormat="1" applyFont="1"/>
    <xf numFmtId="43" fontId="4" fillId="0" borderId="3" xfId="1" applyFont="1" applyBorder="1" applyAlignment="1">
      <alignment horizontal="center"/>
    </xf>
    <xf numFmtId="165" fontId="18" fillId="2" borderId="0" xfId="1" applyNumberFormat="1" applyFont="1" applyFill="1"/>
    <xf numFmtId="165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right"/>
    </xf>
    <xf numFmtId="43" fontId="4" fillId="0" borderId="0" xfId="1" applyFont="1" applyFill="1"/>
    <xf numFmtId="43" fontId="4" fillId="0" borderId="0" xfId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7" fontId="4" fillId="0" borderId="2" xfId="0" applyNumberFormat="1" applyFont="1" applyBorder="1" applyAlignment="1">
      <alignment horizontal="right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1" applyNumberFormat="1" applyFont="1" applyFill="1" applyBorder="1"/>
    <xf numFmtId="165" fontId="0" fillId="0" borderId="0" xfId="1" applyNumberFormat="1" applyFont="1"/>
    <xf numFmtId="49" fontId="0" fillId="0" borderId="0" xfId="0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Fill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" xfId="14" xr:uid="{DA74242E-7676-46C5-BF0C-FFB6468517D2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150"/>
  <sheetViews>
    <sheetView tabSelected="1" view="pageBreakPreview" zoomScale="90" zoomScaleNormal="90" zoomScaleSheetLayoutView="90" workbookViewId="0">
      <selection activeCell="A3" sqref="A3"/>
    </sheetView>
  </sheetViews>
  <sheetFormatPr defaultColWidth="9.125" defaultRowHeight="21.75" customHeight="1" x14ac:dyDescent="0.55000000000000004"/>
  <cols>
    <col min="1" max="1" width="51.25" style="178" customWidth="1"/>
    <col min="2" max="2" width="8.125" style="133" customWidth="1"/>
    <col min="3" max="3" width="0.875" style="137" customWidth="1"/>
    <col min="4" max="4" width="15" style="137" customWidth="1"/>
    <col min="5" max="5" width="0.75" style="137" customWidth="1"/>
    <col min="6" max="6" width="15" style="137" customWidth="1"/>
    <col min="7" max="7" width="0.875" style="137" customWidth="1"/>
    <col min="8" max="8" width="15" style="137" customWidth="1"/>
    <col min="9" max="9" width="0.875" style="137" customWidth="1"/>
    <col min="10" max="10" width="15" style="137" customWidth="1"/>
    <col min="11" max="11" width="9.25" style="137" customWidth="1"/>
    <col min="12" max="12" width="13.625" style="136" bestFit="1" customWidth="1"/>
    <col min="13" max="13" width="7.875" style="136" bestFit="1" customWidth="1"/>
    <col min="14" max="14" width="11.875" style="136" bestFit="1" customWidth="1"/>
    <col min="15" max="15" width="13.375" style="136" bestFit="1" customWidth="1"/>
    <col min="16" max="16" width="9.125" style="136"/>
    <col min="17" max="17" width="13.375" style="136" bestFit="1" customWidth="1"/>
    <col min="18" max="21" width="9.125" style="136"/>
    <col min="22" max="16384" width="9.125" style="137"/>
  </cols>
  <sheetData>
    <row r="1" spans="1:15" ht="23.25" customHeight="1" x14ac:dyDescent="0.6">
      <c r="A1" s="132" t="s">
        <v>0</v>
      </c>
      <c r="C1" s="134"/>
      <c r="D1" s="135"/>
      <c r="E1" s="134"/>
      <c r="F1" s="134"/>
      <c r="G1" s="134"/>
      <c r="H1" s="134"/>
      <c r="I1" s="134"/>
      <c r="J1" s="134"/>
      <c r="K1" s="135"/>
    </row>
    <row r="2" spans="1:15" ht="23.25" customHeight="1" x14ac:dyDescent="0.6">
      <c r="A2" s="132" t="s">
        <v>1</v>
      </c>
      <c r="C2" s="134"/>
      <c r="D2" s="135"/>
      <c r="E2" s="134"/>
      <c r="F2" s="134"/>
      <c r="G2" s="134"/>
      <c r="H2" s="134"/>
      <c r="I2" s="134"/>
      <c r="J2" s="134"/>
      <c r="K2" s="135"/>
    </row>
    <row r="3" spans="1:15" ht="21.75" customHeight="1" x14ac:dyDescent="0.6">
      <c r="A3" s="132"/>
      <c r="C3" s="134"/>
      <c r="D3" s="135"/>
      <c r="E3" s="135"/>
      <c r="F3" s="135"/>
      <c r="G3" s="135"/>
      <c r="H3" s="135"/>
      <c r="I3" s="135"/>
      <c r="J3" s="135"/>
      <c r="K3" s="135"/>
    </row>
    <row r="4" spans="1:15" ht="21.75" customHeight="1" x14ac:dyDescent="0.6">
      <c r="A4" s="138"/>
      <c r="C4" s="139"/>
      <c r="D4" s="214" t="s">
        <v>2</v>
      </c>
      <c r="E4" s="214"/>
      <c r="F4" s="214"/>
      <c r="G4" s="140"/>
      <c r="H4" s="214" t="s">
        <v>3</v>
      </c>
      <c r="I4" s="214"/>
      <c r="J4" s="214"/>
      <c r="K4" s="135"/>
    </row>
    <row r="5" spans="1:15" ht="21.75" customHeight="1" x14ac:dyDescent="0.6">
      <c r="A5" s="132"/>
      <c r="C5" s="139"/>
      <c r="D5" s="213" t="s">
        <v>4</v>
      </c>
      <c r="E5" s="213"/>
      <c r="F5" s="213"/>
      <c r="G5" s="139"/>
      <c r="H5" s="213" t="s">
        <v>4</v>
      </c>
      <c r="I5" s="213"/>
      <c r="J5" s="213"/>
      <c r="K5" s="135"/>
    </row>
    <row r="6" spans="1:15" ht="21.75" customHeight="1" x14ac:dyDescent="0.6">
      <c r="A6" s="132" t="s">
        <v>5</v>
      </c>
      <c r="B6" s="133" t="s">
        <v>6</v>
      </c>
      <c r="C6" s="139"/>
      <c r="D6" s="139">
        <v>2566</v>
      </c>
      <c r="E6" s="139"/>
      <c r="F6" s="139">
        <v>2565</v>
      </c>
      <c r="G6" s="139"/>
      <c r="H6" s="139">
        <v>2566</v>
      </c>
      <c r="I6" s="139"/>
      <c r="J6" s="139">
        <v>2565</v>
      </c>
      <c r="K6" s="135"/>
    </row>
    <row r="7" spans="1:15" ht="21.75" customHeight="1" x14ac:dyDescent="0.55000000000000004">
      <c r="A7" s="138"/>
      <c r="B7" s="204"/>
      <c r="C7" s="206"/>
      <c r="D7" s="212" t="s">
        <v>7</v>
      </c>
      <c r="E7" s="212"/>
      <c r="F7" s="212"/>
      <c r="G7" s="212"/>
      <c r="H7" s="212"/>
      <c r="I7" s="212"/>
      <c r="J7" s="212"/>
      <c r="K7" s="135"/>
    </row>
    <row r="8" spans="1:15" ht="21.75" customHeight="1" x14ac:dyDescent="0.6">
      <c r="A8" s="141" t="s">
        <v>8</v>
      </c>
      <c r="B8" s="204"/>
      <c r="C8" s="206"/>
      <c r="D8" s="142"/>
      <c r="E8" s="142"/>
      <c r="F8" s="142"/>
      <c r="G8" s="142"/>
      <c r="H8" s="143"/>
      <c r="I8" s="143"/>
      <c r="J8" s="143"/>
      <c r="K8" s="135"/>
    </row>
    <row r="9" spans="1:15" ht="21.75" customHeight="1" x14ac:dyDescent="0.6">
      <c r="A9" s="138" t="s">
        <v>9</v>
      </c>
      <c r="B9" s="204">
        <v>5</v>
      </c>
      <c r="C9" s="206"/>
      <c r="D9" s="144">
        <v>278542</v>
      </c>
      <c r="E9" s="145"/>
      <c r="F9" s="144">
        <v>14058</v>
      </c>
      <c r="G9" s="145"/>
      <c r="H9" s="144">
        <v>278410</v>
      </c>
      <c r="I9" s="53"/>
      <c r="J9" s="144">
        <v>12513</v>
      </c>
      <c r="K9" s="146"/>
    </row>
    <row r="10" spans="1:15" ht="21.75" customHeight="1" x14ac:dyDescent="0.6">
      <c r="A10" s="147" t="s">
        <v>10</v>
      </c>
      <c r="B10" s="148">
        <v>6</v>
      </c>
      <c r="C10" s="206"/>
      <c r="D10" s="144">
        <v>346941</v>
      </c>
      <c r="E10" s="145"/>
      <c r="F10" s="144">
        <v>209523</v>
      </c>
      <c r="G10" s="145"/>
      <c r="H10" s="144">
        <v>347070</v>
      </c>
      <c r="I10" s="53"/>
      <c r="J10" s="144">
        <v>212049</v>
      </c>
      <c r="K10" s="146"/>
      <c r="M10" s="151"/>
    </row>
    <row r="11" spans="1:15" ht="21.6" customHeight="1" x14ac:dyDescent="0.6">
      <c r="A11" s="147" t="s">
        <v>11</v>
      </c>
      <c r="B11" s="148" t="s">
        <v>254</v>
      </c>
      <c r="C11" s="206"/>
      <c r="D11" s="144">
        <v>79546</v>
      </c>
      <c r="E11" s="145"/>
      <c r="F11" s="144">
        <v>50432</v>
      </c>
      <c r="G11" s="145"/>
      <c r="H11" s="144">
        <v>77477</v>
      </c>
      <c r="I11" s="53"/>
      <c r="J11" s="144">
        <v>47169</v>
      </c>
      <c r="K11" s="146"/>
      <c r="M11" s="149"/>
    </row>
    <row r="12" spans="1:15" ht="21.75" customHeight="1" x14ac:dyDescent="0.55000000000000004">
      <c r="A12" s="147" t="s">
        <v>241</v>
      </c>
      <c r="B12" s="148">
        <v>4</v>
      </c>
      <c r="C12" s="206"/>
      <c r="D12" s="144">
        <v>103489</v>
      </c>
      <c r="E12" s="53"/>
      <c r="F12" s="144">
        <v>47994</v>
      </c>
      <c r="G12" s="53"/>
      <c r="H12" s="144">
        <v>203849</v>
      </c>
      <c r="I12" s="53"/>
      <c r="J12" s="144">
        <v>158679</v>
      </c>
      <c r="K12" s="146"/>
    </row>
    <row r="13" spans="1:15" ht="21.75" customHeight="1" x14ac:dyDescent="0.55000000000000004">
      <c r="A13" s="138" t="s">
        <v>12</v>
      </c>
      <c r="B13" s="148">
        <v>7</v>
      </c>
      <c r="C13" s="206"/>
      <c r="D13" s="144">
        <v>629255</v>
      </c>
      <c r="E13" s="53"/>
      <c r="F13" s="144">
        <v>737450</v>
      </c>
      <c r="G13" s="53"/>
      <c r="H13" s="144">
        <v>594177</v>
      </c>
      <c r="I13" s="53"/>
      <c r="J13" s="144">
        <v>695755</v>
      </c>
      <c r="K13" s="146"/>
      <c r="L13" s="151"/>
    </row>
    <row r="14" spans="1:15" ht="21.75" customHeight="1" x14ac:dyDescent="0.55000000000000004">
      <c r="A14" s="150" t="s">
        <v>13</v>
      </c>
      <c r="B14" s="91"/>
      <c r="C14" s="206"/>
      <c r="D14" s="144">
        <v>127780</v>
      </c>
      <c r="E14" s="53"/>
      <c r="F14" s="144">
        <v>75825</v>
      </c>
      <c r="G14" s="53"/>
      <c r="H14" s="144">
        <v>127546</v>
      </c>
      <c r="I14" s="53"/>
      <c r="J14" s="144">
        <v>75718</v>
      </c>
      <c r="K14" s="146"/>
    </row>
    <row r="15" spans="1:15" ht="21.75" customHeight="1" x14ac:dyDescent="0.6">
      <c r="A15" s="152" t="s">
        <v>14</v>
      </c>
      <c r="B15" s="91"/>
      <c r="C15" s="206"/>
      <c r="D15" s="55">
        <f>SUM(D9:D14)</f>
        <v>1565553</v>
      </c>
      <c r="E15" s="30"/>
      <c r="F15" s="55">
        <f>SUM(F9:F14)</f>
        <v>1135282</v>
      </c>
      <c r="G15" s="30"/>
      <c r="H15" s="55">
        <f>SUM(H9:H14)</f>
        <v>1628529</v>
      </c>
      <c r="I15" s="30"/>
      <c r="J15" s="55">
        <f>SUM(J9:J14)</f>
        <v>1201883</v>
      </c>
      <c r="K15" s="146"/>
      <c r="L15" s="151"/>
      <c r="M15" s="146"/>
      <c r="N15" s="151"/>
      <c r="O15" s="146"/>
    </row>
    <row r="16" spans="1:15" ht="12" customHeight="1" x14ac:dyDescent="0.6">
      <c r="A16" s="152"/>
      <c r="B16" s="91"/>
      <c r="C16" s="206"/>
      <c r="D16" s="56"/>
      <c r="E16" s="30"/>
      <c r="F16" s="56"/>
      <c r="G16" s="30"/>
      <c r="H16" s="30"/>
      <c r="I16" s="30"/>
      <c r="J16" s="30"/>
      <c r="K16" s="146"/>
    </row>
    <row r="17" spans="1:21" ht="21.75" customHeight="1" x14ac:dyDescent="0.6">
      <c r="A17" s="141" t="s">
        <v>15</v>
      </c>
      <c r="B17" s="153"/>
      <c r="C17" s="206"/>
      <c r="D17" s="118"/>
      <c r="E17" s="53"/>
      <c r="F17" s="118"/>
      <c r="G17" s="53"/>
      <c r="H17" s="53"/>
      <c r="I17" s="53"/>
      <c r="J17" s="53"/>
      <c r="K17" s="146"/>
    </row>
    <row r="18" spans="1:21" ht="21.75" customHeight="1" x14ac:dyDescent="0.55000000000000004">
      <c r="A18" s="150" t="s">
        <v>16</v>
      </c>
      <c r="B18" s="148">
        <v>13</v>
      </c>
      <c r="C18" s="206"/>
      <c r="D18" s="144">
        <v>540</v>
      </c>
      <c r="E18" s="53"/>
      <c r="F18" s="144">
        <v>3540</v>
      </c>
      <c r="G18" s="53"/>
      <c r="H18" s="144">
        <v>0</v>
      </c>
      <c r="I18" s="53"/>
      <c r="J18" s="144">
        <v>0</v>
      </c>
      <c r="K18" s="146"/>
    </row>
    <row r="19" spans="1:21" ht="21.75" customHeight="1" x14ac:dyDescent="0.55000000000000004">
      <c r="A19" s="150" t="s">
        <v>17</v>
      </c>
      <c r="B19" s="148">
        <v>24</v>
      </c>
      <c r="C19" s="206"/>
      <c r="D19" s="144">
        <f>26866+1</f>
        <v>26867</v>
      </c>
      <c r="E19" s="53"/>
      <c r="F19" s="144">
        <v>26867</v>
      </c>
      <c r="G19" s="53"/>
      <c r="H19" s="144">
        <v>26867</v>
      </c>
      <c r="I19" s="53"/>
      <c r="J19" s="144">
        <v>26867</v>
      </c>
      <c r="K19" s="146"/>
    </row>
    <row r="20" spans="1:21" ht="21.75" customHeight="1" x14ac:dyDescent="0.55000000000000004">
      <c r="A20" s="150" t="s">
        <v>18</v>
      </c>
      <c r="B20" s="148">
        <v>8</v>
      </c>
      <c r="C20" s="206"/>
      <c r="D20" s="144">
        <v>330024</v>
      </c>
      <c r="E20" s="53"/>
      <c r="F20" s="144">
        <v>331038</v>
      </c>
      <c r="G20" s="53"/>
      <c r="H20" s="144">
        <v>153641</v>
      </c>
      <c r="I20" s="53"/>
      <c r="J20" s="144">
        <v>153641</v>
      </c>
      <c r="K20" s="146"/>
    </row>
    <row r="21" spans="1:21" ht="21.75" customHeight="1" x14ac:dyDescent="0.55000000000000004">
      <c r="A21" s="138" t="s">
        <v>19</v>
      </c>
      <c r="B21" s="148">
        <v>10</v>
      </c>
      <c r="C21" s="206"/>
      <c r="D21" s="144">
        <v>0</v>
      </c>
      <c r="E21" s="53"/>
      <c r="F21" s="144">
        <v>0</v>
      </c>
      <c r="G21" s="53"/>
      <c r="H21" s="144">
        <v>210814</v>
      </c>
      <c r="I21" s="53"/>
      <c r="J21" s="144">
        <v>210814</v>
      </c>
      <c r="K21" s="146"/>
    </row>
    <row r="22" spans="1:21" ht="21.75" customHeight="1" x14ac:dyDescent="0.55000000000000004">
      <c r="A22" s="138" t="s">
        <v>20</v>
      </c>
      <c r="B22" s="148" t="s">
        <v>252</v>
      </c>
      <c r="C22" s="206"/>
      <c r="D22" s="144">
        <v>7376</v>
      </c>
      <c r="E22" s="53"/>
      <c r="F22" s="144">
        <v>36826</v>
      </c>
      <c r="G22" s="53"/>
      <c r="H22" s="144">
        <v>4343</v>
      </c>
      <c r="I22" s="53"/>
      <c r="J22" s="144">
        <v>21559</v>
      </c>
      <c r="K22" s="146"/>
    </row>
    <row r="23" spans="1:21" ht="21.75" customHeight="1" x14ac:dyDescent="0.55000000000000004">
      <c r="A23" s="138" t="s">
        <v>21</v>
      </c>
      <c r="B23" s="148" t="s">
        <v>254</v>
      </c>
      <c r="C23" s="206"/>
      <c r="D23" s="144">
        <v>31813</v>
      </c>
      <c r="E23" s="53"/>
      <c r="F23" s="144">
        <v>31813</v>
      </c>
      <c r="G23" s="53"/>
      <c r="H23" s="144">
        <v>31813</v>
      </c>
      <c r="I23" s="53"/>
      <c r="J23" s="144">
        <v>31813</v>
      </c>
      <c r="K23" s="146"/>
    </row>
    <row r="24" spans="1:21" ht="21.75" customHeight="1" x14ac:dyDescent="0.55000000000000004">
      <c r="A24" s="150" t="s">
        <v>22</v>
      </c>
      <c r="B24" s="148">
        <v>11</v>
      </c>
      <c r="C24" s="206"/>
      <c r="D24" s="144">
        <v>106720</v>
      </c>
      <c r="E24" s="53"/>
      <c r="F24" s="144">
        <v>106820</v>
      </c>
      <c r="G24" s="53"/>
      <c r="H24" s="144">
        <v>82620</v>
      </c>
      <c r="I24" s="53"/>
      <c r="J24" s="144">
        <v>82620</v>
      </c>
      <c r="K24" s="146"/>
    </row>
    <row r="25" spans="1:21" ht="21.75" customHeight="1" x14ac:dyDescent="0.55000000000000004">
      <c r="A25" s="138" t="s">
        <v>23</v>
      </c>
      <c r="B25" s="148">
        <v>12</v>
      </c>
      <c r="C25" s="206"/>
      <c r="D25" s="144">
        <v>672559</v>
      </c>
      <c r="E25" s="53"/>
      <c r="F25" s="144">
        <v>722532</v>
      </c>
      <c r="G25" s="53"/>
      <c r="H25" s="144">
        <v>643282</v>
      </c>
      <c r="I25" s="53"/>
      <c r="J25" s="144">
        <v>690272</v>
      </c>
      <c r="K25" s="146"/>
      <c r="N25" s="136" t="s">
        <v>201</v>
      </c>
    </row>
    <row r="26" spans="1:21" ht="21.75" customHeight="1" x14ac:dyDescent="0.55000000000000004">
      <c r="A26" s="138" t="s">
        <v>24</v>
      </c>
      <c r="B26" s="204"/>
      <c r="C26" s="206"/>
      <c r="D26" s="144">
        <v>13691</v>
      </c>
      <c r="E26" s="53"/>
      <c r="F26" s="144">
        <v>50661</v>
      </c>
      <c r="G26" s="53"/>
      <c r="H26" s="144">
        <v>7842</v>
      </c>
      <c r="I26" s="53"/>
      <c r="J26" s="144">
        <v>44786</v>
      </c>
      <c r="K26" s="146"/>
    </row>
    <row r="27" spans="1:21" ht="21.75" customHeight="1" x14ac:dyDescent="0.55000000000000004">
      <c r="A27" s="150" t="s">
        <v>25</v>
      </c>
      <c r="B27" s="204">
        <v>9</v>
      </c>
      <c r="C27" s="206"/>
      <c r="D27" s="144">
        <v>241468</v>
      </c>
      <c r="E27" s="53"/>
      <c r="F27" s="144">
        <v>241423</v>
      </c>
      <c r="G27" s="53"/>
      <c r="H27" s="144">
        <v>241196</v>
      </c>
      <c r="I27" s="53"/>
      <c r="J27" s="144">
        <v>241415</v>
      </c>
      <c r="K27" s="146"/>
    </row>
    <row r="28" spans="1:21" ht="21.75" customHeight="1" x14ac:dyDescent="0.55000000000000004">
      <c r="A28" s="31" t="s">
        <v>117</v>
      </c>
      <c r="B28" s="208">
        <v>21</v>
      </c>
      <c r="C28" s="207"/>
      <c r="D28" s="210">
        <v>5761</v>
      </c>
      <c r="E28" s="117"/>
      <c r="F28" s="210">
        <v>0</v>
      </c>
      <c r="G28" s="117"/>
      <c r="H28" s="210">
        <v>5217</v>
      </c>
      <c r="I28" s="117"/>
      <c r="J28" s="210">
        <v>0</v>
      </c>
      <c r="K28" s="74"/>
      <c r="L28" s="47"/>
      <c r="M28" s="47"/>
      <c r="N28" s="47"/>
      <c r="O28"/>
      <c r="P28"/>
      <c r="Q28"/>
      <c r="R28"/>
      <c r="S28"/>
      <c r="T28"/>
      <c r="U28"/>
    </row>
    <row r="29" spans="1:21" ht="21.75" customHeight="1" x14ac:dyDescent="0.55000000000000004">
      <c r="A29" s="138" t="s">
        <v>26</v>
      </c>
      <c r="B29" s="204"/>
      <c r="C29" s="206"/>
      <c r="D29" s="144">
        <f>275591-1</f>
        <v>275590</v>
      </c>
      <c r="E29" s="53"/>
      <c r="F29" s="144">
        <v>365450</v>
      </c>
      <c r="G29" s="53"/>
      <c r="H29" s="144">
        <v>275544</v>
      </c>
      <c r="I29" s="53"/>
      <c r="J29" s="144">
        <v>365360</v>
      </c>
      <c r="K29" s="146"/>
      <c r="M29" s="151"/>
      <c r="O29" s="151"/>
      <c r="Q29" s="151"/>
    </row>
    <row r="30" spans="1:21" ht="21.75" customHeight="1" x14ac:dyDescent="0.6">
      <c r="A30" s="152" t="s">
        <v>27</v>
      </c>
      <c r="B30" s="204"/>
      <c r="C30" s="206"/>
      <c r="D30" s="55">
        <f>SUM(D18:D29)</f>
        <v>1712409</v>
      </c>
      <c r="E30" s="30"/>
      <c r="F30" s="55">
        <f>SUM(F18:F29)</f>
        <v>1916970</v>
      </c>
      <c r="G30" s="30"/>
      <c r="H30" s="55">
        <f>SUM(H18:H29)</f>
        <v>1683179</v>
      </c>
      <c r="I30" s="30"/>
      <c r="J30" s="55">
        <f>SUM(J18:J29)</f>
        <v>1869147</v>
      </c>
      <c r="K30" s="146"/>
      <c r="M30" s="155"/>
      <c r="N30" s="155"/>
      <c r="O30" s="155"/>
      <c r="P30" s="155"/>
      <c r="Q30" s="155"/>
    </row>
    <row r="31" spans="1:21" ht="12" customHeight="1" x14ac:dyDescent="0.6">
      <c r="A31" s="152"/>
      <c r="B31" s="204"/>
      <c r="C31" s="206"/>
      <c r="D31" s="118"/>
      <c r="E31" s="30"/>
      <c r="F31" s="118"/>
      <c r="G31" s="30"/>
      <c r="H31" s="30"/>
      <c r="I31" s="30"/>
      <c r="J31" s="30"/>
      <c r="K31" s="146"/>
    </row>
    <row r="32" spans="1:21" s="135" customFormat="1" ht="21.75" customHeight="1" thickBot="1" x14ac:dyDescent="0.65">
      <c r="A32" s="152" t="s">
        <v>28</v>
      </c>
      <c r="B32" s="204"/>
      <c r="C32" s="206"/>
      <c r="D32" s="59">
        <f>SUM(D15+D30)</f>
        <v>3277962</v>
      </c>
      <c r="E32" s="30"/>
      <c r="F32" s="59">
        <f>SUM(F15+F30)</f>
        <v>3052252</v>
      </c>
      <c r="G32" s="30"/>
      <c r="H32" s="59">
        <f>SUM(H15+H30)</f>
        <v>3311708</v>
      </c>
      <c r="I32" s="30"/>
      <c r="J32" s="59">
        <f>SUM(J15+J30)</f>
        <v>3071030</v>
      </c>
      <c r="K32" s="146"/>
      <c r="L32" s="136"/>
      <c r="M32" s="136"/>
      <c r="N32" s="136"/>
      <c r="O32" s="136"/>
      <c r="P32" s="136"/>
      <c r="Q32" s="136"/>
      <c r="R32" s="136"/>
      <c r="S32" s="136"/>
      <c r="T32" s="136"/>
      <c r="U32" s="136"/>
    </row>
    <row r="33" spans="1:13" ht="21.75" customHeight="1" thickTop="1" x14ac:dyDescent="0.55000000000000004">
      <c r="A33" s="150"/>
      <c r="B33" s="204"/>
      <c r="C33" s="206"/>
      <c r="D33" s="118"/>
      <c r="E33" s="53"/>
      <c r="F33" s="118"/>
      <c r="G33" s="53"/>
      <c r="H33" s="53"/>
      <c r="I33" s="53"/>
      <c r="J33" s="118"/>
      <c r="K33" s="136"/>
    </row>
    <row r="34" spans="1:13" ht="24" customHeight="1" x14ac:dyDescent="0.6">
      <c r="A34" s="132" t="s">
        <v>0</v>
      </c>
      <c r="B34" s="204"/>
      <c r="C34" s="134"/>
      <c r="D34" s="156"/>
      <c r="E34" s="156"/>
      <c r="F34" s="156"/>
      <c r="G34" s="156"/>
      <c r="H34" s="156"/>
      <c r="I34" s="156"/>
      <c r="J34" s="156"/>
      <c r="K34" s="135"/>
    </row>
    <row r="35" spans="1:13" ht="24" customHeight="1" x14ac:dyDescent="0.6">
      <c r="A35" s="132" t="s">
        <v>1</v>
      </c>
      <c r="B35" s="204"/>
      <c r="C35" s="134"/>
      <c r="D35" s="135"/>
      <c r="E35" s="135"/>
      <c r="F35" s="135"/>
      <c r="G35" s="135"/>
      <c r="H35" s="135"/>
      <c r="I35" s="135"/>
      <c r="J35" s="135"/>
      <c r="K35" s="135"/>
    </row>
    <row r="36" spans="1:13" ht="21.75" customHeight="1" x14ac:dyDescent="0.6">
      <c r="A36" s="132"/>
      <c r="B36" s="204"/>
      <c r="C36" s="134"/>
      <c r="D36" s="135"/>
      <c r="E36" s="135"/>
      <c r="F36" s="135"/>
      <c r="G36" s="135"/>
      <c r="H36" s="135"/>
      <c r="I36" s="135"/>
      <c r="J36" s="135"/>
      <c r="K36" s="135"/>
    </row>
    <row r="37" spans="1:13" ht="22.5" customHeight="1" x14ac:dyDescent="0.6">
      <c r="A37" s="138"/>
      <c r="B37" s="204"/>
      <c r="C37" s="206"/>
      <c r="D37" s="214" t="s">
        <v>2</v>
      </c>
      <c r="E37" s="214"/>
      <c r="F37" s="214"/>
      <c r="G37" s="205"/>
      <c r="H37" s="214" t="s">
        <v>3</v>
      </c>
      <c r="I37" s="214"/>
      <c r="J37" s="214"/>
      <c r="K37" s="135"/>
    </row>
    <row r="38" spans="1:13" ht="23.4" x14ac:dyDescent="0.6">
      <c r="A38" s="132"/>
      <c r="B38" s="204"/>
      <c r="C38" s="206"/>
      <c r="D38" s="213" t="s">
        <v>4</v>
      </c>
      <c r="E38" s="213"/>
      <c r="F38" s="213"/>
      <c r="G38" s="206"/>
      <c r="H38" s="213" t="s">
        <v>4</v>
      </c>
      <c r="I38" s="213"/>
      <c r="J38" s="213"/>
      <c r="K38" s="135"/>
    </row>
    <row r="39" spans="1:13" ht="23.4" x14ac:dyDescent="0.6">
      <c r="A39" s="132" t="s">
        <v>29</v>
      </c>
      <c r="B39" s="204" t="s">
        <v>6</v>
      </c>
      <c r="C39" s="206"/>
      <c r="D39" s="206">
        <v>2566</v>
      </c>
      <c r="E39" s="206"/>
      <c r="F39" s="206">
        <v>2565</v>
      </c>
      <c r="G39" s="206"/>
      <c r="H39" s="206">
        <v>2566</v>
      </c>
      <c r="I39" s="206"/>
      <c r="J39" s="206">
        <v>2565</v>
      </c>
      <c r="K39" s="135"/>
    </row>
    <row r="40" spans="1:13" ht="21.75" customHeight="1" x14ac:dyDescent="0.6">
      <c r="A40" s="132"/>
      <c r="B40" s="204"/>
      <c r="C40" s="206"/>
      <c r="D40" s="212" t="s">
        <v>7</v>
      </c>
      <c r="E40" s="212"/>
      <c r="F40" s="212"/>
      <c r="G40" s="212"/>
      <c r="H40" s="212"/>
      <c r="I40" s="212"/>
      <c r="J40" s="212"/>
      <c r="K40" s="135"/>
    </row>
    <row r="41" spans="1:13" ht="22.2" x14ac:dyDescent="0.6">
      <c r="A41" s="141" t="s">
        <v>30</v>
      </c>
      <c r="B41" s="204"/>
      <c r="C41" s="206"/>
      <c r="D41" s="206"/>
      <c r="E41" s="206"/>
      <c r="F41" s="206"/>
      <c r="G41" s="206"/>
      <c r="H41" s="206"/>
      <c r="I41" s="206"/>
      <c r="J41" s="206"/>
      <c r="K41" s="135"/>
    </row>
    <row r="42" spans="1:13" ht="21.6" x14ac:dyDescent="0.55000000000000004">
      <c r="A42" s="150" t="s">
        <v>31</v>
      </c>
      <c r="B42" s="204"/>
      <c r="C42" s="206"/>
      <c r="D42" s="135"/>
      <c r="E42" s="206"/>
      <c r="F42" s="206"/>
      <c r="G42" s="206"/>
      <c r="H42" s="206"/>
      <c r="I42" s="206"/>
      <c r="J42" s="206"/>
      <c r="K42" s="135"/>
    </row>
    <row r="43" spans="1:13" ht="21.6" x14ac:dyDescent="0.55000000000000004">
      <c r="A43" s="150" t="s">
        <v>32</v>
      </c>
      <c r="B43" s="204">
        <v>13</v>
      </c>
      <c r="C43" s="206"/>
      <c r="D43" s="144">
        <v>306521</v>
      </c>
      <c r="E43" s="53"/>
      <c r="F43" s="144">
        <v>379438</v>
      </c>
      <c r="G43" s="53"/>
      <c r="H43" s="144">
        <v>301498</v>
      </c>
      <c r="I43" s="53"/>
      <c r="J43" s="144">
        <v>362525</v>
      </c>
      <c r="K43" s="146"/>
    </row>
    <row r="44" spans="1:13" ht="22.2" x14ac:dyDescent="0.6">
      <c r="A44" s="150" t="s">
        <v>33</v>
      </c>
      <c r="B44" s="204">
        <v>4</v>
      </c>
      <c r="C44" s="205"/>
      <c r="D44" s="144">
        <v>880845</v>
      </c>
      <c r="E44" s="154"/>
      <c r="F44" s="144">
        <v>423809</v>
      </c>
      <c r="G44" s="53"/>
      <c r="H44" s="144">
        <v>870977</v>
      </c>
      <c r="I44" s="53"/>
      <c r="J44" s="144">
        <v>416899</v>
      </c>
      <c r="K44" s="146"/>
      <c r="L44" s="151"/>
      <c r="M44" s="151"/>
    </row>
    <row r="45" spans="1:13" ht="22.2" x14ac:dyDescent="0.6">
      <c r="A45" s="150" t="s">
        <v>34</v>
      </c>
      <c r="B45" s="204"/>
      <c r="C45" s="205"/>
      <c r="D45" s="144">
        <v>33308</v>
      </c>
      <c r="E45" s="154"/>
      <c r="F45" s="144">
        <v>29677</v>
      </c>
      <c r="G45" s="53"/>
      <c r="H45" s="144">
        <v>33257</v>
      </c>
      <c r="I45" s="53"/>
      <c r="J45" s="144">
        <v>29677</v>
      </c>
      <c r="K45" s="146"/>
    </row>
    <row r="46" spans="1:13" ht="21.75" customHeight="1" x14ac:dyDescent="0.55000000000000004">
      <c r="A46" s="150" t="s">
        <v>35</v>
      </c>
      <c r="B46" s="204">
        <v>13</v>
      </c>
      <c r="C46" s="206"/>
      <c r="D46" s="144">
        <v>112321</v>
      </c>
      <c r="E46" s="53"/>
      <c r="F46" s="144">
        <v>43726</v>
      </c>
      <c r="G46" s="53"/>
      <c r="H46" s="144">
        <v>112321</v>
      </c>
      <c r="I46" s="53"/>
      <c r="J46" s="144">
        <v>43726</v>
      </c>
      <c r="K46" s="146"/>
      <c r="L46" s="151"/>
    </row>
    <row r="47" spans="1:13" ht="21.75" customHeight="1" x14ac:dyDescent="0.55000000000000004">
      <c r="A47" s="150" t="s">
        <v>36</v>
      </c>
      <c r="B47" s="204">
        <v>13</v>
      </c>
      <c r="C47" s="206"/>
      <c r="D47" s="144">
        <v>29700</v>
      </c>
      <c r="E47" s="53"/>
      <c r="F47" s="144">
        <v>11022</v>
      </c>
      <c r="G47" s="53"/>
      <c r="H47" s="144">
        <v>29026</v>
      </c>
      <c r="I47" s="53"/>
      <c r="J47" s="144">
        <v>8083</v>
      </c>
      <c r="K47" s="146"/>
    </row>
    <row r="48" spans="1:13" ht="21.75" customHeight="1" x14ac:dyDescent="0.55000000000000004">
      <c r="A48" s="150" t="s">
        <v>37</v>
      </c>
      <c r="B48" s="135"/>
      <c r="C48" s="206"/>
      <c r="D48" s="144"/>
      <c r="E48" s="154"/>
      <c r="F48" s="144"/>
      <c r="G48" s="154"/>
      <c r="H48" s="144"/>
      <c r="I48" s="154"/>
      <c r="J48" s="144"/>
      <c r="K48" s="146"/>
      <c r="L48" s="151"/>
    </row>
    <row r="49" spans="1:16" ht="21.75" customHeight="1" x14ac:dyDescent="0.55000000000000004">
      <c r="A49" s="150" t="s">
        <v>38</v>
      </c>
      <c r="B49" s="204">
        <v>13</v>
      </c>
      <c r="C49" s="206"/>
      <c r="D49" s="144">
        <v>15384</v>
      </c>
      <c r="E49" s="53"/>
      <c r="F49" s="144">
        <v>15201</v>
      </c>
      <c r="G49" s="53"/>
      <c r="H49" s="144">
        <v>15384</v>
      </c>
      <c r="I49" s="53"/>
      <c r="J49" s="144">
        <v>15201</v>
      </c>
      <c r="K49" s="146"/>
      <c r="L49" s="151"/>
    </row>
    <row r="50" spans="1:16" ht="21.75" customHeight="1" x14ac:dyDescent="0.55000000000000004">
      <c r="A50" s="150" t="s">
        <v>39</v>
      </c>
      <c r="B50" s="204">
        <v>13</v>
      </c>
      <c r="C50" s="206"/>
      <c r="D50" s="144">
        <v>0</v>
      </c>
      <c r="E50" s="53"/>
      <c r="F50" s="144">
        <v>801107</v>
      </c>
      <c r="G50" s="53"/>
      <c r="H50" s="144">
        <v>0</v>
      </c>
      <c r="I50" s="53"/>
      <c r="J50" s="144">
        <v>801107</v>
      </c>
      <c r="K50" s="146"/>
      <c r="L50" s="151"/>
    </row>
    <row r="51" spans="1:16" ht="21.75" customHeight="1" x14ac:dyDescent="0.55000000000000004">
      <c r="A51" s="138" t="s">
        <v>40</v>
      </c>
      <c r="B51" s="204"/>
      <c r="C51" s="206"/>
      <c r="D51" s="144">
        <v>378</v>
      </c>
      <c r="E51" s="53"/>
      <c r="F51" s="144">
        <v>378</v>
      </c>
      <c r="G51" s="53"/>
      <c r="H51" s="144">
        <v>0</v>
      </c>
      <c r="I51" s="53"/>
      <c r="J51" s="144">
        <v>0</v>
      </c>
      <c r="K51" s="146"/>
    </row>
    <row r="52" spans="1:16" ht="21.75" customHeight="1" x14ac:dyDescent="0.55000000000000004">
      <c r="A52" s="138" t="s">
        <v>42</v>
      </c>
      <c r="B52" s="204"/>
      <c r="C52" s="206"/>
      <c r="D52" s="209">
        <v>64064</v>
      </c>
      <c r="E52" s="61"/>
      <c r="F52" s="209">
        <v>67099</v>
      </c>
      <c r="G52" s="61"/>
      <c r="H52" s="209">
        <v>59703</v>
      </c>
      <c r="I52" s="61"/>
      <c r="J52" s="209">
        <v>63428</v>
      </c>
      <c r="K52" s="146"/>
      <c r="L52" s="151"/>
    </row>
    <row r="53" spans="1:16" ht="21.75" customHeight="1" x14ac:dyDescent="0.55000000000000004">
      <c r="A53" s="211" t="s">
        <v>253</v>
      </c>
      <c r="B53" s="204">
        <v>15</v>
      </c>
      <c r="C53" s="206"/>
      <c r="D53" s="157">
        <v>6995</v>
      </c>
      <c r="E53" s="53"/>
      <c r="F53" s="157">
        <v>0</v>
      </c>
      <c r="G53" s="53"/>
      <c r="H53" s="157">
        <v>6995</v>
      </c>
      <c r="I53" s="53"/>
      <c r="J53" s="157">
        <v>0</v>
      </c>
      <c r="K53" s="146"/>
      <c r="L53" s="151"/>
    </row>
    <row r="54" spans="1:16" ht="21.75" customHeight="1" x14ac:dyDescent="0.6">
      <c r="A54" s="152" t="s">
        <v>43</v>
      </c>
      <c r="B54" s="204"/>
      <c r="C54" s="206"/>
      <c r="D54" s="158">
        <f>SUM(D43:D53)</f>
        <v>1449516</v>
      </c>
      <c r="E54" s="30"/>
      <c r="F54" s="158">
        <f>SUM(F43:F53)</f>
        <v>1771457</v>
      </c>
      <c r="G54" s="30"/>
      <c r="H54" s="158">
        <f>SUM(H43:H53)</f>
        <v>1429161</v>
      </c>
      <c r="I54" s="30"/>
      <c r="J54" s="158">
        <f>SUM(J43:J53)</f>
        <v>1740646</v>
      </c>
      <c r="K54" s="146"/>
    </row>
    <row r="55" spans="1:16" ht="21.75" customHeight="1" x14ac:dyDescent="0.55000000000000004">
      <c r="A55" s="138"/>
      <c r="B55" s="204"/>
      <c r="C55" s="206"/>
      <c r="D55" s="53"/>
      <c r="E55" s="53"/>
      <c r="F55" s="53"/>
      <c r="G55" s="53"/>
      <c r="H55" s="53"/>
      <c r="I55" s="53"/>
      <c r="J55" s="53"/>
      <c r="K55" s="146"/>
    </row>
    <row r="56" spans="1:16" ht="21.75" customHeight="1" x14ac:dyDescent="0.6">
      <c r="A56" s="141" t="s">
        <v>44</v>
      </c>
      <c r="B56" s="204"/>
      <c r="C56" s="206"/>
      <c r="D56" s="53"/>
      <c r="E56" s="53"/>
      <c r="F56" s="53"/>
      <c r="G56" s="53"/>
      <c r="H56" s="53"/>
      <c r="I56" s="53"/>
      <c r="J56" s="53"/>
      <c r="K56" s="146"/>
    </row>
    <row r="57" spans="1:16" ht="21.75" customHeight="1" x14ac:dyDescent="0.55000000000000004">
      <c r="A57" s="150" t="s">
        <v>45</v>
      </c>
      <c r="B57" s="204">
        <v>13</v>
      </c>
      <c r="C57" s="206"/>
      <c r="D57" s="144">
        <v>421642</v>
      </c>
      <c r="E57" s="53"/>
      <c r="F57" s="144">
        <v>249378</v>
      </c>
      <c r="G57" s="53"/>
      <c r="H57" s="144">
        <v>409143</v>
      </c>
      <c r="I57" s="53"/>
      <c r="J57" s="144">
        <v>243425</v>
      </c>
      <c r="K57" s="135"/>
      <c r="L57" s="159"/>
      <c r="M57" s="159"/>
    </row>
    <row r="58" spans="1:16" ht="21.75" customHeight="1" x14ac:dyDescent="0.55000000000000004">
      <c r="A58" s="138" t="s">
        <v>46</v>
      </c>
      <c r="B58" s="204">
        <v>13</v>
      </c>
      <c r="C58" s="206"/>
      <c r="D58" s="144">
        <v>75410</v>
      </c>
      <c r="E58" s="53"/>
      <c r="F58" s="144">
        <v>89783</v>
      </c>
      <c r="G58" s="53"/>
      <c r="H58" s="144">
        <v>75410</v>
      </c>
      <c r="I58" s="53"/>
      <c r="J58" s="144">
        <v>89783</v>
      </c>
      <c r="K58" s="160"/>
      <c r="L58" s="156"/>
      <c r="M58" s="146"/>
      <c r="N58" s="156"/>
      <c r="O58" s="161"/>
      <c r="P58" s="161"/>
    </row>
    <row r="59" spans="1:16" ht="21.75" customHeight="1" x14ac:dyDescent="0.55000000000000004">
      <c r="A59" s="150" t="s">
        <v>47</v>
      </c>
      <c r="B59" s="204">
        <v>13</v>
      </c>
      <c r="C59" s="206"/>
      <c r="D59" s="144">
        <v>745169</v>
      </c>
      <c r="E59" s="53"/>
      <c r="F59" s="144">
        <v>0</v>
      </c>
      <c r="G59" s="53"/>
      <c r="H59" s="144">
        <v>745169</v>
      </c>
      <c r="I59" s="53"/>
      <c r="J59" s="144">
        <v>0</v>
      </c>
      <c r="K59" s="160"/>
      <c r="L59" s="75"/>
      <c r="M59" s="75"/>
    </row>
    <row r="60" spans="1:16" ht="21.75" customHeight="1" x14ac:dyDescent="0.55000000000000004">
      <c r="A60" s="150" t="s">
        <v>48</v>
      </c>
      <c r="B60" s="204">
        <v>13</v>
      </c>
      <c r="C60" s="206"/>
      <c r="D60" s="144">
        <v>25048</v>
      </c>
      <c r="E60" s="53"/>
      <c r="F60" s="144">
        <v>26632</v>
      </c>
      <c r="G60" s="53"/>
      <c r="H60" s="144">
        <v>25048</v>
      </c>
      <c r="I60" s="53"/>
      <c r="J60" s="144">
        <v>26632</v>
      </c>
      <c r="K60" s="160"/>
      <c r="L60" s="75"/>
      <c r="M60" s="75"/>
    </row>
    <row r="61" spans="1:16" ht="21.75" customHeight="1" x14ac:dyDescent="0.55000000000000004">
      <c r="A61" s="150" t="s">
        <v>49</v>
      </c>
      <c r="B61" s="204">
        <v>13</v>
      </c>
      <c r="C61" s="206"/>
      <c r="D61" s="144">
        <v>9160</v>
      </c>
      <c r="E61" s="53"/>
      <c r="F61" s="144">
        <v>3333</v>
      </c>
      <c r="G61" s="53"/>
      <c r="H61" s="144">
        <v>9160</v>
      </c>
      <c r="I61" s="53"/>
      <c r="J61" s="144">
        <v>3333</v>
      </c>
      <c r="K61" s="160"/>
      <c r="L61" s="75"/>
      <c r="M61" s="75"/>
    </row>
    <row r="62" spans="1:16" ht="21.75" customHeight="1" x14ac:dyDescent="0.55000000000000004">
      <c r="A62" s="150" t="s">
        <v>50</v>
      </c>
      <c r="B62" s="204">
        <v>21</v>
      </c>
      <c r="C62" s="206"/>
      <c r="D62" s="144">
        <v>0</v>
      </c>
      <c r="E62" s="53"/>
      <c r="F62" s="144">
        <v>14416</v>
      </c>
      <c r="G62" s="53"/>
      <c r="H62" s="144">
        <v>0</v>
      </c>
      <c r="I62" s="53"/>
      <c r="J62" s="144">
        <v>15135</v>
      </c>
      <c r="K62" s="162"/>
      <c r="L62" s="151"/>
      <c r="M62" s="151"/>
      <c r="N62" s="151"/>
    </row>
    <row r="63" spans="1:16" ht="21.75" customHeight="1" x14ac:dyDescent="0.55000000000000004">
      <c r="A63" s="150" t="s">
        <v>240</v>
      </c>
      <c r="B63" s="204">
        <v>14</v>
      </c>
      <c r="C63" s="206"/>
      <c r="D63" s="144">
        <v>23403</v>
      </c>
      <c r="E63" s="53"/>
      <c r="F63" s="144">
        <v>20397</v>
      </c>
      <c r="G63" s="53"/>
      <c r="H63" s="144">
        <v>22266</v>
      </c>
      <c r="I63" s="53"/>
      <c r="J63" s="144">
        <v>19437</v>
      </c>
      <c r="K63" s="146"/>
    </row>
    <row r="64" spans="1:16" ht="21.75" customHeight="1" x14ac:dyDescent="0.55000000000000004">
      <c r="A64" s="150" t="s">
        <v>52</v>
      </c>
      <c r="B64" s="204">
        <v>15</v>
      </c>
      <c r="C64" s="206"/>
      <c r="D64" s="144">
        <v>0</v>
      </c>
      <c r="E64" s="53"/>
      <c r="F64" s="144">
        <v>6995</v>
      </c>
      <c r="G64" s="53"/>
      <c r="H64" s="144">
        <v>0</v>
      </c>
      <c r="I64" s="53"/>
      <c r="J64" s="144">
        <v>6995</v>
      </c>
      <c r="K64" s="146"/>
    </row>
    <row r="65" spans="1:21" ht="21.75" customHeight="1" x14ac:dyDescent="0.6">
      <c r="A65" s="152" t="s">
        <v>53</v>
      </c>
      <c r="C65" s="139"/>
      <c r="D65" s="55">
        <f>SUM(D57:D64)</f>
        <v>1299832</v>
      </c>
      <c r="E65" s="30"/>
      <c r="F65" s="55">
        <f>SUM(F57:F64)</f>
        <v>410934</v>
      </c>
      <c r="G65" s="30"/>
      <c r="H65" s="55">
        <f>SUM(H57:H64)</f>
        <v>1286196</v>
      </c>
      <c r="I65" s="30"/>
      <c r="J65" s="55">
        <f>SUM(J57:J64)</f>
        <v>404740</v>
      </c>
      <c r="K65" s="146"/>
    </row>
    <row r="66" spans="1:21" ht="21.75" customHeight="1" x14ac:dyDescent="0.6">
      <c r="A66" s="152"/>
      <c r="C66" s="139"/>
      <c r="D66" s="30"/>
      <c r="E66" s="30"/>
      <c r="F66" s="30"/>
      <c r="G66" s="30"/>
      <c r="H66" s="30"/>
      <c r="I66" s="30"/>
      <c r="J66" s="30"/>
      <c r="K66" s="146"/>
    </row>
    <row r="67" spans="1:21" ht="22.2" x14ac:dyDescent="0.6">
      <c r="A67" s="152" t="s">
        <v>54</v>
      </c>
      <c r="C67" s="139"/>
      <c r="D67" s="158">
        <f>SUM(D54+D65)</f>
        <v>2749348</v>
      </c>
      <c r="E67" s="30"/>
      <c r="F67" s="158">
        <f>SUM(F54+F65)</f>
        <v>2182391</v>
      </c>
      <c r="G67" s="30"/>
      <c r="H67" s="158">
        <f>SUM(H54+H65)</f>
        <v>2715357</v>
      </c>
      <c r="I67" s="30"/>
      <c r="J67" s="158">
        <f>SUM(J54+J65)</f>
        <v>2145386</v>
      </c>
      <c r="K67" s="146"/>
    </row>
    <row r="68" spans="1:21" ht="21.75" customHeight="1" x14ac:dyDescent="0.55000000000000004">
      <c r="A68" s="138"/>
      <c r="C68" s="139"/>
      <c r="D68" s="163"/>
      <c r="E68" s="163"/>
      <c r="F68" s="163"/>
      <c r="G68" s="163"/>
      <c r="H68" s="64"/>
      <c r="I68" s="69"/>
      <c r="J68" s="64"/>
      <c r="K68" s="136"/>
    </row>
    <row r="69" spans="1:21" s="135" customFormat="1" ht="21.75" customHeight="1" x14ac:dyDescent="0.6">
      <c r="A69" s="132" t="s">
        <v>0</v>
      </c>
      <c r="B69" s="133"/>
      <c r="C69" s="134"/>
      <c r="L69" s="136"/>
      <c r="M69" s="136"/>
      <c r="N69" s="136"/>
      <c r="O69" s="136"/>
      <c r="P69" s="136"/>
      <c r="Q69" s="136"/>
      <c r="R69" s="136"/>
      <c r="S69" s="136"/>
      <c r="T69" s="136"/>
      <c r="U69" s="136"/>
    </row>
    <row r="70" spans="1:21" ht="24" customHeight="1" x14ac:dyDescent="0.6">
      <c r="A70" s="132" t="s">
        <v>1</v>
      </c>
      <c r="C70" s="134"/>
      <c r="D70" s="135"/>
      <c r="E70" s="135"/>
      <c r="F70" s="135"/>
      <c r="G70" s="135"/>
      <c r="H70" s="135"/>
      <c r="I70" s="135"/>
      <c r="J70" s="135"/>
      <c r="K70" s="136"/>
      <c r="L70" s="64"/>
      <c r="M70" s="159"/>
    </row>
    <row r="71" spans="1:21" ht="24" customHeight="1" x14ac:dyDescent="0.6">
      <c r="A71" s="132"/>
      <c r="C71" s="134"/>
      <c r="D71" s="135"/>
      <c r="E71" s="135"/>
      <c r="F71" s="135"/>
      <c r="G71" s="135"/>
      <c r="H71" s="135"/>
      <c r="I71" s="135"/>
      <c r="J71" s="135"/>
      <c r="K71" s="136"/>
      <c r="L71" s="62"/>
      <c r="M71" s="62"/>
    </row>
    <row r="72" spans="1:21" ht="21.75" customHeight="1" x14ac:dyDescent="0.6">
      <c r="A72" s="138"/>
      <c r="C72" s="139"/>
      <c r="D72" s="214" t="s">
        <v>2</v>
      </c>
      <c r="E72" s="214"/>
      <c r="F72" s="214"/>
      <c r="G72" s="140"/>
      <c r="H72" s="214" t="s">
        <v>3</v>
      </c>
      <c r="I72" s="214"/>
      <c r="J72" s="214"/>
      <c r="K72" s="136"/>
      <c r="L72" s="62"/>
      <c r="M72" s="62"/>
    </row>
    <row r="73" spans="1:21" ht="23.4" x14ac:dyDescent="0.6">
      <c r="A73" s="132"/>
      <c r="C73" s="139"/>
      <c r="D73" s="213" t="s">
        <v>4</v>
      </c>
      <c r="E73" s="213"/>
      <c r="F73" s="213"/>
      <c r="G73" s="139"/>
      <c r="H73" s="213" t="s">
        <v>4</v>
      </c>
      <c r="I73" s="213"/>
      <c r="J73" s="213"/>
      <c r="K73" s="136"/>
      <c r="L73" s="62"/>
      <c r="M73" s="62"/>
    </row>
    <row r="74" spans="1:21" ht="23.4" x14ac:dyDescent="0.6">
      <c r="A74" s="132" t="s">
        <v>29</v>
      </c>
      <c r="B74" s="133" t="s">
        <v>6</v>
      </c>
      <c r="C74" s="139"/>
      <c r="D74" s="186">
        <v>2566</v>
      </c>
      <c r="E74" s="186"/>
      <c r="F74" s="186">
        <v>2565</v>
      </c>
      <c r="G74" s="186"/>
      <c r="H74" s="186">
        <v>2566</v>
      </c>
      <c r="I74" s="186"/>
      <c r="J74" s="186">
        <v>2565</v>
      </c>
      <c r="K74" s="136"/>
      <c r="L74" s="75"/>
      <c r="M74" s="75"/>
    </row>
    <row r="75" spans="1:21" ht="21.6" x14ac:dyDescent="0.55000000000000004">
      <c r="A75" s="138"/>
      <c r="C75" s="139"/>
      <c r="D75" s="212" t="s">
        <v>7</v>
      </c>
      <c r="E75" s="212"/>
      <c r="F75" s="212"/>
      <c r="G75" s="212"/>
      <c r="H75" s="212"/>
      <c r="I75" s="212"/>
      <c r="J75" s="212"/>
      <c r="K75" s="136"/>
      <c r="L75" s="62"/>
      <c r="M75" s="62"/>
    </row>
    <row r="76" spans="1:21" ht="21.75" customHeight="1" x14ac:dyDescent="0.6">
      <c r="A76" s="141" t="s">
        <v>55</v>
      </c>
      <c r="C76" s="139"/>
      <c r="D76" s="163"/>
      <c r="E76" s="163"/>
      <c r="F76" s="163"/>
      <c r="G76" s="163"/>
      <c r="H76" s="163"/>
      <c r="I76" s="163"/>
      <c r="J76" s="163"/>
      <c r="K76" s="136"/>
      <c r="L76" s="62"/>
      <c r="M76" s="62"/>
    </row>
    <row r="77" spans="1:21" ht="21.75" customHeight="1" x14ac:dyDescent="0.55000000000000004">
      <c r="A77" s="138" t="s">
        <v>56</v>
      </c>
      <c r="B77" s="204">
        <v>16</v>
      </c>
      <c r="C77" s="206"/>
      <c r="D77" s="163"/>
      <c r="E77" s="163"/>
      <c r="F77" s="163"/>
      <c r="G77" s="163"/>
      <c r="H77" s="163"/>
      <c r="I77" s="163"/>
      <c r="J77" s="163"/>
      <c r="K77" s="136"/>
      <c r="L77" s="75"/>
      <c r="M77" s="75"/>
    </row>
    <row r="78" spans="1:21" ht="21.75" customHeight="1" thickBot="1" x14ac:dyDescent="0.6">
      <c r="A78" s="138" t="s">
        <v>57</v>
      </c>
      <c r="B78" s="204"/>
      <c r="C78" s="206"/>
      <c r="D78" s="164">
        <v>34855070</v>
      </c>
      <c r="E78" s="53"/>
      <c r="F78" s="164">
        <v>934671</v>
      </c>
      <c r="G78" s="53"/>
      <c r="H78" s="164">
        <v>34855070</v>
      </c>
      <c r="I78" s="53"/>
      <c r="J78" s="164">
        <v>934671</v>
      </c>
      <c r="K78" s="136"/>
      <c r="L78" s="75"/>
      <c r="M78" s="75"/>
    </row>
    <row r="79" spans="1:21" ht="21.75" customHeight="1" x14ac:dyDescent="0.55000000000000004">
      <c r="A79" s="150" t="s">
        <v>58</v>
      </c>
      <c r="B79" s="204"/>
      <c r="C79" s="206"/>
      <c r="D79" s="144">
        <v>921498</v>
      </c>
      <c r="E79" s="53"/>
      <c r="F79" s="144">
        <v>671153</v>
      </c>
      <c r="G79" s="53"/>
      <c r="H79" s="144">
        <v>921498</v>
      </c>
      <c r="I79" s="53"/>
      <c r="J79" s="144">
        <v>671153</v>
      </c>
      <c r="K79" s="135"/>
      <c r="L79" s="62"/>
      <c r="M79" s="62"/>
    </row>
    <row r="80" spans="1:21" ht="21.75" customHeight="1" x14ac:dyDescent="0.55000000000000004">
      <c r="A80" s="150" t="s">
        <v>59</v>
      </c>
      <c r="B80" s="204"/>
      <c r="C80" s="206"/>
      <c r="D80" s="144"/>
      <c r="E80" s="118"/>
      <c r="F80" s="144"/>
      <c r="G80" s="118"/>
      <c r="H80" s="144"/>
      <c r="I80" s="118"/>
      <c r="J80" s="144"/>
      <c r="K80" s="136"/>
      <c r="L80" s="151"/>
      <c r="M80" s="151"/>
    </row>
    <row r="81" spans="1:18" ht="21.75" customHeight="1" x14ac:dyDescent="0.55000000000000004">
      <c r="A81" s="150" t="s">
        <v>60</v>
      </c>
      <c r="B81" s="204">
        <v>16</v>
      </c>
      <c r="C81" s="206"/>
      <c r="D81" s="144">
        <v>1224940</v>
      </c>
      <c r="E81" s="118"/>
      <c r="F81" s="144">
        <v>1250995</v>
      </c>
      <c r="G81" s="118"/>
      <c r="H81" s="144">
        <v>1224940</v>
      </c>
      <c r="I81" s="118"/>
      <c r="J81" s="144">
        <v>1250995</v>
      </c>
      <c r="K81" s="136"/>
      <c r="L81" s="151"/>
      <c r="M81" s="151"/>
    </row>
    <row r="82" spans="1:18" ht="21.75" customHeight="1" x14ac:dyDescent="0.55000000000000004">
      <c r="A82" s="150" t="s">
        <v>61</v>
      </c>
      <c r="B82" s="204"/>
      <c r="C82" s="206"/>
      <c r="D82" s="144">
        <v>29013</v>
      </c>
      <c r="E82" s="154"/>
      <c r="F82" s="144">
        <v>29013</v>
      </c>
      <c r="G82" s="118"/>
      <c r="H82" s="144">
        <v>27068</v>
      </c>
      <c r="I82" s="118"/>
      <c r="J82" s="144">
        <v>27068</v>
      </c>
      <c r="K82" s="135"/>
    </row>
    <row r="83" spans="1:18" ht="21.75" customHeight="1" x14ac:dyDescent="0.55000000000000004">
      <c r="A83" s="150" t="s">
        <v>62</v>
      </c>
      <c r="B83" s="204"/>
      <c r="C83" s="206"/>
      <c r="D83" s="118">
        <v>-5633</v>
      </c>
      <c r="E83" s="154"/>
      <c r="F83" s="118">
        <v>-5633</v>
      </c>
      <c r="G83" s="118"/>
      <c r="H83" s="144">
        <v>0</v>
      </c>
      <c r="I83" s="118"/>
      <c r="J83" s="144">
        <v>0</v>
      </c>
      <c r="K83" s="135"/>
      <c r="N83" s="151"/>
      <c r="O83" s="151"/>
    </row>
    <row r="84" spans="1:18" ht="21.75" customHeight="1" x14ac:dyDescent="0.55000000000000004">
      <c r="A84" s="150" t="s">
        <v>63</v>
      </c>
      <c r="B84" s="204">
        <v>17</v>
      </c>
      <c r="C84" s="206"/>
      <c r="D84" s="144">
        <v>9649</v>
      </c>
      <c r="E84" s="53"/>
      <c r="F84" s="144">
        <v>9649</v>
      </c>
      <c r="G84" s="53"/>
      <c r="H84" s="144">
        <v>9649</v>
      </c>
      <c r="I84" s="53"/>
      <c r="J84" s="144">
        <v>9649</v>
      </c>
      <c r="K84" s="136"/>
      <c r="L84" s="62"/>
      <c r="M84" s="62"/>
    </row>
    <row r="85" spans="1:18" ht="21.75" customHeight="1" x14ac:dyDescent="0.55000000000000004">
      <c r="A85" s="150" t="s">
        <v>64</v>
      </c>
      <c r="B85" s="204"/>
      <c r="C85" s="206"/>
      <c r="D85" s="144">
        <v>-1803479</v>
      </c>
      <c r="E85" s="53"/>
      <c r="F85" s="144">
        <v>-1230998</v>
      </c>
      <c r="G85" s="53"/>
      <c r="H85" s="144">
        <v>-1732297</v>
      </c>
      <c r="I85" s="53"/>
      <c r="J85" s="144">
        <v>-1178714</v>
      </c>
      <c r="K85" s="136"/>
      <c r="L85" s="62"/>
      <c r="M85" s="62"/>
      <c r="N85" s="161"/>
      <c r="O85" s="161"/>
      <c r="R85" s="136">
        <v>0</v>
      </c>
    </row>
    <row r="86" spans="1:18" ht="21.75" customHeight="1" x14ac:dyDescent="0.55000000000000004">
      <c r="A86" s="150" t="s">
        <v>65</v>
      </c>
      <c r="B86" s="204">
        <v>17</v>
      </c>
      <c r="C86" s="206"/>
      <c r="D86" s="144">
        <v>152625</v>
      </c>
      <c r="E86" s="53"/>
      <c r="F86" s="144">
        <v>145681</v>
      </c>
      <c r="G86" s="53"/>
      <c r="H86" s="144">
        <v>145493</v>
      </c>
      <c r="I86" s="53"/>
      <c r="J86" s="144">
        <v>145493</v>
      </c>
      <c r="K86" s="151"/>
      <c r="L86" s="151"/>
      <c r="M86" s="62"/>
      <c r="N86" s="161"/>
      <c r="O86" s="161"/>
      <c r="P86" s="161"/>
      <c r="Q86" s="161"/>
    </row>
    <row r="87" spans="1:18" ht="21.75" customHeight="1" x14ac:dyDescent="0.6">
      <c r="A87" s="152" t="s">
        <v>66</v>
      </c>
      <c r="B87" s="204"/>
      <c r="C87" s="206"/>
      <c r="D87" s="165">
        <f>SUM(D79:D86)</f>
        <v>528613</v>
      </c>
      <c r="E87" s="30"/>
      <c r="F87" s="165">
        <f>SUM(F79:F86)</f>
        <v>869860</v>
      </c>
      <c r="G87" s="30"/>
      <c r="H87" s="165">
        <f>SUM(H79:H86)</f>
        <v>596351</v>
      </c>
      <c r="I87" s="30"/>
      <c r="J87" s="165">
        <f>SUM(J79:J86)</f>
        <v>925644</v>
      </c>
      <c r="K87" s="146"/>
      <c r="L87" s="146"/>
    </row>
    <row r="88" spans="1:18" ht="21.75" customHeight="1" x14ac:dyDescent="0.55000000000000004">
      <c r="A88" s="150" t="s">
        <v>67</v>
      </c>
      <c r="C88" s="139"/>
      <c r="D88" s="166">
        <f>'งบเปลี่ยนแปลง13-14'!AA55</f>
        <v>1</v>
      </c>
      <c r="E88" s="53"/>
      <c r="F88" s="166">
        <v>1</v>
      </c>
      <c r="G88" s="53"/>
      <c r="H88" s="57">
        <v>0</v>
      </c>
      <c r="I88" s="53"/>
      <c r="J88" s="57">
        <v>0</v>
      </c>
      <c r="K88" s="136"/>
      <c r="L88" s="151"/>
      <c r="M88" s="151"/>
    </row>
    <row r="89" spans="1:18" ht="21.75" customHeight="1" x14ac:dyDescent="0.6">
      <c r="A89" s="152" t="s">
        <v>68</v>
      </c>
      <c r="C89" s="139"/>
      <c r="D89" s="158">
        <f>SUM(D87:D88)</f>
        <v>528614</v>
      </c>
      <c r="E89" s="30"/>
      <c r="F89" s="158">
        <f>SUM(F87:F88)</f>
        <v>869861</v>
      </c>
      <c r="G89" s="30"/>
      <c r="H89" s="158">
        <f>SUM(H87:H88)</f>
        <v>596351</v>
      </c>
      <c r="I89" s="30"/>
      <c r="J89" s="158">
        <f>SUM(J87:J88)</f>
        <v>925644</v>
      </c>
      <c r="K89" s="136"/>
      <c r="L89" s="151"/>
      <c r="M89" s="151"/>
    </row>
    <row r="90" spans="1:18" ht="21.75" customHeight="1" x14ac:dyDescent="0.6">
      <c r="A90" s="152"/>
      <c r="C90" s="139"/>
      <c r="D90" s="30"/>
      <c r="E90" s="30"/>
      <c r="F90" s="30"/>
      <c r="G90" s="30"/>
      <c r="H90" s="30"/>
      <c r="I90" s="30"/>
      <c r="J90" s="30"/>
      <c r="K90" s="136"/>
      <c r="L90" s="151"/>
      <c r="M90" s="151"/>
    </row>
    <row r="91" spans="1:18" ht="22.8" thickBot="1" x14ac:dyDescent="0.65">
      <c r="A91" s="152" t="s">
        <v>69</v>
      </c>
      <c r="C91" s="139"/>
      <c r="D91" s="59">
        <f>D67+D89</f>
        <v>3277962</v>
      </c>
      <c r="E91" s="30"/>
      <c r="F91" s="59">
        <f>F67+F89</f>
        <v>3052252</v>
      </c>
      <c r="G91" s="30"/>
      <c r="H91" s="59">
        <f>H67+H89</f>
        <v>3311708</v>
      </c>
      <c r="I91" s="30"/>
      <c r="J91" s="59">
        <f>J67+J89</f>
        <v>3071030</v>
      </c>
      <c r="K91" s="167"/>
      <c r="L91" s="194">
        <f>D91-D32</f>
        <v>0</v>
      </c>
      <c r="N91" s="155">
        <f>H91-H32</f>
        <v>0</v>
      </c>
    </row>
    <row r="92" spans="1:18" ht="21.75" customHeight="1" thickTop="1" x14ac:dyDescent="0.6">
      <c r="A92" s="152"/>
      <c r="C92" s="139"/>
      <c r="D92" s="168"/>
      <c r="E92" s="169"/>
      <c r="F92" s="168"/>
      <c r="G92" s="169"/>
      <c r="H92" s="168"/>
      <c r="I92" s="169"/>
      <c r="J92" s="169"/>
      <c r="K92" s="135"/>
    </row>
    <row r="93" spans="1:18" ht="21.75" customHeight="1" thickTop="1" x14ac:dyDescent="0.6">
      <c r="A93" s="132" t="s">
        <v>0</v>
      </c>
      <c r="C93" s="134"/>
      <c r="D93" s="156"/>
      <c r="E93" s="156"/>
      <c r="F93" s="156"/>
      <c r="G93" s="156"/>
      <c r="H93" s="146"/>
      <c r="I93" s="156"/>
      <c r="J93" s="156"/>
      <c r="K93" s="135"/>
    </row>
    <row r="94" spans="1:18" ht="24.75" customHeight="1" x14ac:dyDescent="0.6">
      <c r="A94" s="132" t="s">
        <v>70</v>
      </c>
      <c r="C94" s="134"/>
      <c r="D94" s="156"/>
      <c r="E94" s="135"/>
      <c r="F94" s="156"/>
      <c r="G94" s="135"/>
      <c r="H94" s="156"/>
      <c r="I94" s="135"/>
      <c r="J94" s="156"/>
      <c r="K94" s="135"/>
    </row>
    <row r="95" spans="1:18" ht="24.75" customHeight="1" x14ac:dyDescent="0.6">
      <c r="A95" s="170"/>
      <c r="B95" s="170"/>
      <c r="C95" s="170"/>
      <c r="D95" s="142"/>
      <c r="E95" s="142"/>
      <c r="F95" s="142"/>
      <c r="G95" s="135"/>
      <c r="H95" s="135"/>
      <c r="I95" s="135"/>
      <c r="J95" s="135"/>
      <c r="K95" s="135"/>
    </row>
    <row r="96" spans="1:18" ht="24.75" customHeight="1" x14ac:dyDescent="0.6">
      <c r="A96" s="138"/>
      <c r="C96" s="139"/>
      <c r="D96" s="214" t="s">
        <v>2</v>
      </c>
      <c r="E96" s="214"/>
      <c r="F96" s="214"/>
      <c r="G96" s="140"/>
      <c r="H96" s="214" t="s">
        <v>3</v>
      </c>
      <c r="I96" s="214"/>
      <c r="J96" s="214"/>
      <c r="K96" s="135"/>
    </row>
    <row r="97" spans="1:12" ht="21.75" customHeight="1" x14ac:dyDescent="0.6">
      <c r="A97" s="138"/>
      <c r="C97" s="139"/>
      <c r="D97" s="215" t="s">
        <v>71</v>
      </c>
      <c r="E97" s="215"/>
      <c r="F97" s="215"/>
      <c r="G97" s="140"/>
      <c r="H97" s="215" t="s">
        <v>71</v>
      </c>
      <c r="I97" s="215"/>
      <c r="J97" s="215"/>
      <c r="K97" s="135"/>
    </row>
    <row r="98" spans="1:12" ht="21.75" customHeight="1" x14ac:dyDescent="0.55000000000000004">
      <c r="A98" s="138"/>
      <c r="B98" s="133" t="s">
        <v>6</v>
      </c>
      <c r="C98" s="139"/>
      <c r="D98" s="186">
        <v>2566</v>
      </c>
      <c r="E98" s="186"/>
      <c r="F98" s="186">
        <v>2565</v>
      </c>
      <c r="G98" s="186"/>
      <c r="H98" s="186">
        <v>2566</v>
      </c>
      <c r="I98" s="186"/>
      <c r="J98" s="186">
        <v>2565</v>
      </c>
      <c r="K98" s="135"/>
    </row>
    <row r="99" spans="1:12" ht="21.75" customHeight="1" x14ac:dyDescent="0.55000000000000004">
      <c r="A99" s="138"/>
      <c r="C99" s="139"/>
      <c r="D99" s="212" t="s">
        <v>7</v>
      </c>
      <c r="E99" s="212"/>
      <c r="F99" s="212"/>
      <c r="G99" s="212"/>
      <c r="H99" s="212"/>
      <c r="I99" s="212"/>
      <c r="J99" s="212"/>
      <c r="K99" s="135"/>
    </row>
    <row r="100" spans="1:12" ht="21.75" customHeight="1" x14ac:dyDescent="0.6">
      <c r="A100" s="141" t="s">
        <v>72</v>
      </c>
      <c r="C100" s="139"/>
      <c r="D100" s="53"/>
      <c r="E100" s="143"/>
      <c r="F100" s="53"/>
      <c r="G100" s="143"/>
      <c r="H100" s="53"/>
      <c r="I100" s="143"/>
      <c r="J100" s="53"/>
      <c r="K100" s="135"/>
    </row>
    <row r="101" spans="1:12" ht="21.75" customHeight="1" x14ac:dyDescent="0.55000000000000004">
      <c r="A101" s="135" t="s">
        <v>73</v>
      </c>
      <c r="B101" s="133">
        <v>18</v>
      </c>
      <c r="C101" s="139"/>
      <c r="D101" s="53">
        <v>163505</v>
      </c>
      <c r="E101" s="53"/>
      <c r="F101" s="53">
        <v>252896</v>
      </c>
      <c r="G101" s="53"/>
      <c r="H101" s="53">
        <v>169695</v>
      </c>
      <c r="I101" s="53"/>
      <c r="J101" s="53">
        <v>243735</v>
      </c>
      <c r="K101" s="135"/>
    </row>
    <row r="102" spans="1:12" ht="21.75" customHeight="1" x14ac:dyDescent="0.55000000000000004">
      <c r="A102" s="138" t="s">
        <v>74</v>
      </c>
      <c r="B102" s="133">
        <v>18</v>
      </c>
      <c r="C102" s="139"/>
      <c r="D102" s="53">
        <v>225179</v>
      </c>
      <c r="E102" s="53"/>
      <c r="F102" s="53">
        <v>249211</v>
      </c>
      <c r="G102" s="53"/>
      <c r="H102" s="53">
        <v>218902</v>
      </c>
      <c r="I102" s="53"/>
      <c r="J102" s="53">
        <v>243679</v>
      </c>
      <c r="K102" s="136"/>
    </row>
    <row r="103" spans="1:12" ht="21.75" customHeight="1" x14ac:dyDescent="0.55000000000000004">
      <c r="A103" s="150" t="s">
        <v>75</v>
      </c>
      <c r="C103" s="139"/>
      <c r="D103" s="53">
        <v>17804</v>
      </c>
      <c r="E103" s="53"/>
      <c r="F103" s="53">
        <v>25426</v>
      </c>
      <c r="G103" s="53"/>
      <c r="H103" s="53">
        <v>23910</v>
      </c>
      <c r="I103" s="53"/>
      <c r="J103" s="53">
        <v>31656</v>
      </c>
      <c r="K103" s="136"/>
      <c r="L103" s="151"/>
    </row>
    <row r="104" spans="1:12" ht="21.75" customHeight="1" x14ac:dyDescent="0.6">
      <c r="A104" s="152" t="s">
        <v>76</v>
      </c>
      <c r="C104" s="139"/>
      <c r="D104" s="55">
        <f>SUM(D101:D103)</f>
        <v>406488</v>
      </c>
      <c r="E104" s="30"/>
      <c r="F104" s="55">
        <f>SUM(F101:F103)</f>
        <v>527533</v>
      </c>
      <c r="G104" s="30"/>
      <c r="H104" s="55">
        <f>SUM(H101:H103)</f>
        <v>412507</v>
      </c>
      <c r="I104" s="30"/>
      <c r="J104" s="55">
        <f>SUM(J101:J103)</f>
        <v>519070</v>
      </c>
      <c r="K104" s="136"/>
    </row>
    <row r="105" spans="1:12" ht="21.75" customHeight="1" x14ac:dyDescent="0.55000000000000004">
      <c r="A105" s="138"/>
      <c r="C105" s="139"/>
      <c r="D105" s="154"/>
      <c r="E105" s="154"/>
      <c r="F105" s="154"/>
      <c r="G105" s="154"/>
      <c r="H105" s="154"/>
      <c r="I105" s="154"/>
      <c r="J105" s="154"/>
      <c r="K105" s="135"/>
    </row>
    <row r="106" spans="1:12" ht="19.05" customHeight="1" x14ac:dyDescent="0.6">
      <c r="A106" s="141" t="s">
        <v>77</v>
      </c>
      <c r="C106" s="139"/>
      <c r="D106" s="53"/>
      <c r="E106" s="53"/>
      <c r="F106" s="53"/>
      <c r="G106" s="53"/>
      <c r="H106" s="53"/>
      <c r="I106" s="53"/>
      <c r="J106" s="53"/>
      <c r="K106" s="135"/>
    </row>
    <row r="107" spans="1:12" ht="21.75" customHeight="1" x14ac:dyDescent="0.55000000000000004">
      <c r="A107" s="138" t="s">
        <v>78</v>
      </c>
      <c r="B107" s="133">
        <v>20</v>
      </c>
      <c r="C107" s="139"/>
      <c r="D107" s="53">
        <v>-197350</v>
      </c>
      <c r="E107" s="53"/>
      <c r="F107" s="53">
        <v>-462176</v>
      </c>
      <c r="G107" s="53"/>
      <c r="H107" s="53">
        <v>-195760</v>
      </c>
      <c r="I107" s="53"/>
      <c r="J107" s="53">
        <v>-451683</v>
      </c>
      <c r="K107" s="135"/>
    </row>
    <row r="108" spans="1:12" ht="21.75" customHeight="1" x14ac:dyDescent="0.55000000000000004">
      <c r="A108" s="138" t="s">
        <v>79</v>
      </c>
      <c r="B108" s="133">
        <v>20</v>
      </c>
      <c r="C108" s="139"/>
      <c r="D108" s="53">
        <v>-309489</v>
      </c>
      <c r="E108" s="53"/>
      <c r="F108" s="53">
        <v>-301464</v>
      </c>
      <c r="G108" s="53"/>
      <c r="H108" s="53">
        <v>-303640</v>
      </c>
      <c r="I108" s="53"/>
      <c r="J108" s="53">
        <v>-296659</v>
      </c>
      <c r="K108" s="136"/>
    </row>
    <row r="109" spans="1:12" ht="21.75" customHeight="1" x14ac:dyDescent="0.55000000000000004">
      <c r="A109" s="150" t="s">
        <v>80</v>
      </c>
      <c r="B109" s="133">
        <v>20</v>
      </c>
      <c r="C109" s="139"/>
      <c r="D109" s="53">
        <v>-11119</v>
      </c>
      <c r="E109" s="53"/>
      <c r="F109" s="53">
        <v>-16224</v>
      </c>
      <c r="G109" s="53"/>
      <c r="H109" s="53">
        <v>-10827</v>
      </c>
      <c r="I109" s="53"/>
      <c r="J109" s="53">
        <v>-15016</v>
      </c>
      <c r="K109" s="136"/>
    </row>
    <row r="110" spans="1:12" ht="21.75" customHeight="1" x14ac:dyDescent="0.55000000000000004">
      <c r="A110" s="150" t="s">
        <v>81</v>
      </c>
      <c r="B110" s="133">
        <v>20</v>
      </c>
      <c r="C110" s="139"/>
      <c r="D110" s="53">
        <v>-289310</v>
      </c>
      <c r="E110" s="53"/>
      <c r="F110" s="53">
        <v>-174023</v>
      </c>
      <c r="G110" s="53"/>
      <c r="H110" s="53">
        <v>-287486</v>
      </c>
      <c r="I110" s="53"/>
      <c r="J110" s="53">
        <v>-160085</v>
      </c>
      <c r="K110" s="135"/>
    </row>
    <row r="111" spans="1:12" ht="21.75" customHeight="1" x14ac:dyDescent="0.6">
      <c r="A111" s="152" t="s">
        <v>82</v>
      </c>
      <c r="C111" s="139"/>
      <c r="D111" s="55">
        <f>SUM(D107:D110)</f>
        <v>-807268</v>
      </c>
      <c r="E111" s="30"/>
      <c r="F111" s="55">
        <f>SUM(F107:F110)</f>
        <v>-953887</v>
      </c>
      <c r="G111" s="30"/>
      <c r="H111" s="55">
        <f>SUM(H107:H110)</f>
        <v>-797713</v>
      </c>
      <c r="I111" s="30"/>
      <c r="J111" s="55">
        <f>SUM(J107:J110)</f>
        <v>-923443</v>
      </c>
      <c r="K111" s="135"/>
    </row>
    <row r="112" spans="1:12" ht="21.75" customHeight="1" x14ac:dyDescent="0.6">
      <c r="A112" s="152"/>
      <c r="C112" s="139"/>
      <c r="D112" s="53"/>
      <c r="E112" s="53"/>
      <c r="F112" s="53"/>
      <c r="G112" s="53"/>
      <c r="H112" s="53"/>
      <c r="I112" s="53"/>
      <c r="J112" s="53"/>
      <c r="K112" s="135"/>
    </row>
    <row r="113" spans="1:17" ht="21.75" customHeight="1" x14ac:dyDescent="0.6">
      <c r="A113" s="152" t="s">
        <v>83</v>
      </c>
      <c r="C113" s="139"/>
      <c r="D113" s="30">
        <f>D104+D111</f>
        <v>-400780</v>
      </c>
      <c r="E113" s="30"/>
      <c r="F113" s="30">
        <f>F104+F111</f>
        <v>-426354</v>
      </c>
      <c r="G113" s="30"/>
      <c r="H113" s="30">
        <f>H104+H111</f>
        <v>-385206</v>
      </c>
      <c r="I113" s="30"/>
      <c r="J113" s="30">
        <f>J104+J111</f>
        <v>-404373</v>
      </c>
      <c r="K113" s="167"/>
      <c r="L113" s="155"/>
      <c r="M113" s="155"/>
      <c r="N113" s="155"/>
      <c r="O113" s="155"/>
      <c r="P113" s="155"/>
      <c r="Q113" s="155"/>
    </row>
    <row r="114" spans="1:17" ht="21.75" customHeight="1" x14ac:dyDescent="0.55000000000000004">
      <c r="A114" s="138" t="s">
        <v>84</v>
      </c>
      <c r="C114" s="139"/>
      <c r="D114" s="53">
        <v>-190864</v>
      </c>
      <c r="E114" s="53"/>
      <c r="F114" s="53">
        <v>-220095</v>
      </c>
      <c r="G114" s="53"/>
      <c r="H114" s="53">
        <v>-188729</v>
      </c>
      <c r="I114" s="53"/>
      <c r="J114" s="53">
        <v>-218658</v>
      </c>
      <c r="K114" s="135"/>
      <c r="M114" s="100"/>
    </row>
    <row r="115" spans="1:17" ht="21.6" x14ac:dyDescent="0.55000000000000004">
      <c r="A115" s="150" t="s">
        <v>85</v>
      </c>
      <c r="B115" s="133">
        <v>8</v>
      </c>
      <c r="C115" s="159"/>
      <c r="D115" s="58">
        <v>-1014</v>
      </c>
      <c r="E115" s="118"/>
      <c r="F115" s="58">
        <v>-7812</v>
      </c>
      <c r="G115" s="61"/>
      <c r="H115" s="58">
        <v>0</v>
      </c>
      <c r="I115" s="118"/>
      <c r="J115" s="58">
        <v>0</v>
      </c>
      <c r="K115" s="135"/>
      <c r="M115" s="151"/>
    </row>
    <row r="116" spans="1:17" ht="22.2" x14ac:dyDescent="0.6">
      <c r="A116" s="152" t="s">
        <v>86</v>
      </c>
      <c r="C116" s="159"/>
      <c r="D116" s="30">
        <f>SUM(D113:D115)</f>
        <v>-592658</v>
      </c>
      <c r="E116" s="30"/>
      <c r="F116" s="30">
        <f>SUM(F113:F115)</f>
        <v>-654261</v>
      </c>
      <c r="G116" s="30"/>
      <c r="H116" s="30">
        <f>SUM(H113:H115)</f>
        <v>-573935</v>
      </c>
      <c r="I116" s="30"/>
      <c r="J116" s="30">
        <f>SUM(J113:J115)</f>
        <v>-623031</v>
      </c>
      <c r="K116" s="146"/>
      <c r="M116" s="151"/>
    </row>
    <row r="117" spans="1:17" ht="21.75" customHeight="1" x14ac:dyDescent="0.55000000000000004">
      <c r="A117" s="150" t="s">
        <v>87</v>
      </c>
      <c r="B117" s="133">
        <v>21</v>
      </c>
      <c r="C117" s="159"/>
      <c r="D117" s="166">
        <v>20177</v>
      </c>
      <c r="E117" s="118"/>
      <c r="F117" s="166">
        <v>11487</v>
      </c>
      <c r="G117" s="118"/>
      <c r="H117" s="166">
        <v>20352</v>
      </c>
      <c r="I117" s="118"/>
      <c r="J117" s="166">
        <v>10134</v>
      </c>
      <c r="K117" s="66"/>
    </row>
    <row r="118" spans="1:17" ht="21.75" customHeight="1" x14ac:dyDescent="0.6">
      <c r="A118" s="152" t="s">
        <v>88</v>
      </c>
      <c r="C118" s="159"/>
      <c r="D118" s="55">
        <f>SUM(D116:D117)</f>
        <v>-572481</v>
      </c>
      <c r="E118" s="30"/>
      <c r="F118" s="55">
        <f>SUM(F116:F117)</f>
        <v>-642774</v>
      </c>
      <c r="G118" s="30"/>
      <c r="H118" s="55">
        <f>SUM(H116:H117)</f>
        <v>-553583</v>
      </c>
      <c r="I118" s="30"/>
      <c r="J118" s="55">
        <f>SUM(J116:J117)</f>
        <v>-612897</v>
      </c>
      <c r="K118" s="151"/>
    </row>
    <row r="119" spans="1:17" ht="21.75" customHeight="1" x14ac:dyDescent="0.6">
      <c r="A119" s="152"/>
      <c r="C119" s="159"/>
      <c r="D119" s="30"/>
      <c r="E119" s="30"/>
      <c r="F119" s="30"/>
      <c r="G119" s="30"/>
      <c r="H119" s="30"/>
      <c r="I119" s="30"/>
      <c r="J119" s="30"/>
      <c r="K119" s="136"/>
    </row>
    <row r="120" spans="1:17" ht="21.75" customHeight="1" x14ac:dyDescent="0.6">
      <c r="A120" s="152" t="s">
        <v>89</v>
      </c>
      <c r="C120" s="135"/>
      <c r="D120" s="50"/>
      <c r="E120" s="50"/>
      <c r="F120" s="50"/>
      <c r="G120" s="50"/>
      <c r="H120" s="50"/>
      <c r="I120" s="50"/>
      <c r="J120" s="50"/>
      <c r="K120" s="135"/>
    </row>
    <row r="121" spans="1:17" ht="21.75" customHeight="1" x14ac:dyDescent="0.6">
      <c r="A121" s="171" t="s">
        <v>90</v>
      </c>
      <c r="C121" s="135"/>
      <c r="D121" s="50"/>
      <c r="E121" s="50"/>
      <c r="F121" s="50"/>
      <c r="G121" s="50"/>
      <c r="H121" s="50"/>
      <c r="I121" s="50"/>
      <c r="J121" s="50"/>
      <c r="K121" s="135"/>
    </row>
    <row r="122" spans="1:17" ht="21.75" customHeight="1" x14ac:dyDescent="0.6">
      <c r="A122" s="171" t="s">
        <v>91</v>
      </c>
      <c r="C122" s="135"/>
      <c r="D122" s="50"/>
      <c r="E122" s="50"/>
      <c r="F122" s="50"/>
      <c r="G122" s="50"/>
      <c r="H122" s="50"/>
      <c r="I122" s="50"/>
      <c r="J122" s="50"/>
      <c r="K122" s="135"/>
    </row>
    <row r="123" spans="1:17" ht="21.75" customHeight="1" x14ac:dyDescent="0.55000000000000004">
      <c r="A123" s="150" t="s">
        <v>92</v>
      </c>
      <c r="C123" s="135"/>
      <c r="D123" s="166">
        <v>6944</v>
      </c>
      <c r="E123" s="118"/>
      <c r="F123" s="166">
        <v>-430</v>
      </c>
      <c r="G123" s="118"/>
      <c r="H123" s="166">
        <v>0</v>
      </c>
      <c r="I123" s="118"/>
      <c r="J123" s="166">
        <v>0</v>
      </c>
      <c r="K123" s="135"/>
    </row>
    <row r="124" spans="1:17" ht="21.75" customHeight="1" x14ac:dyDescent="0.6">
      <c r="A124" s="152" t="s">
        <v>93</v>
      </c>
      <c r="C124" s="135"/>
      <c r="D124" s="62"/>
      <c r="E124" s="50"/>
      <c r="F124" s="62"/>
      <c r="G124" s="50"/>
      <c r="H124" s="62"/>
      <c r="I124" s="62"/>
      <c r="J124" s="62"/>
      <c r="K124" s="135"/>
    </row>
    <row r="125" spans="1:17" ht="21.75" customHeight="1" x14ac:dyDescent="0.6">
      <c r="A125" s="172" t="s">
        <v>94</v>
      </c>
      <c r="C125" s="135"/>
      <c r="D125" s="158">
        <f>SUM(D123)</f>
        <v>6944</v>
      </c>
      <c r="E125" s="30"/>
      <c r="F125" s="158">
        <f>SUM(F123)</f>
        <v>-430</v>
      </c>
      <c r="G125" s="30"/>
      <c r="H125" s="158">
        <f>SUM(H123)</f>
        <v>0</v>
      </c>
      <c r="I125" s="30"/>
      <c r="J125" s="158">
        <f>SUM(J123)</f>
        <v>0</v>
      </c>
      <c r="K125" s="135"/>
    </row>
    <row r="126" spans="1:17" ht="21.75" customHeight="1" x14ac:dyDescent="0.6">
      <c r="A126" s="172"/>
      <c r="B126" s="199"/>
      <c r="C126" s="135"/>
      <c r="D126" s="52"/>
      <c r="E126" s="30"/>
      <c r="F126" s="52"/>
      <c r="G126" s="30"/>
      <c r="H126" s="52"/>
      <c r="I126" s="30"/>
      <c r="J126" s="52"/>
      <c r="K126" s="135"/>
    </row>
    <row r="127" spans="1:17" ht="21.75" customHeight="1" x14ac:dyDescent="0.6">
      <c r="A127" s="152" t="s">
        <v>100</v>
      </c>
      <c r="C127" s="142"/>
      <c r="D127" s="203">
        <f>D125</f>
        <v>6944</v>
      </c>
      <c r="E127" s="41"/>
      <c r="F127" s="203">
        <f>F125</f>
        <v>-430</v>
      </c>
      <c r="G127" s="41"/>
      <c r="H127" s="203">
        <f>H125</f>
        <v>0</v>
      </c>
      <c r="I127" s="41"/>
      <c r="J127" s="203">
        <f>J125</f>
        <v>0</v>
      </c>
      <c r="K127" s="146"/>
      <c r="L127" s="146"/>
      <c r="N127" s="151"/>
    </row>
    <row r="128" spans="1:17" s="142" customFormat="1" ht="21.75" customHeight="1" thickBot="1" x14ac:dyDescent="0.65">
      <c r="A128" s="173" t="s">
        <v>101</v>
      </c>
      <c r="B128" s="174"/>
      <c r="D128" s="202">
        <f>SUM(D118,D127)</f>
        <v>-565537</v>
      </c>
      <c r="E128" s="42"/>
      <c r="F128" s="202">
        <f>SUM(F118,F127)</f>
        <v>-643204</v>
      </c>
      <c r="G128" s="42"/>
      <c r="H128" s="202">
        <f>SUM(H118,H127)</f>
        <v>-553583</v>
      </c>
      <c r="I128" s="42"/>
      <c r="J128" s="202">
        <f>SUM(J118,J127)</f>
        <v>-612897</v>
      </c>
      <c r="K128" s="175"/>
      <c r="L128" s="175"/>
    </row>
    <row r="129" spans="1:21" ht="21.75" customHeight="1" thickTop="1" x14ac:dyDescent="0.6">
      <c r="A129" s="172"/>
      <c r="B129" s="199"/>
      <c r="C129" s="135"/>
      <c r="D129" s="52"/>
      <c r="E129" s="30"/>
      <c r="F129" s="52"/>
      <c r="G129" s="30"/>
      <c r="H129" s="52"/>
      <c r="I129" s="30"/>
      <c r="J129" s="52"/>
      <c r="K129" s="135"/>
    </row>
    <row r="130" spans="1:21" ht="21.75" customHeight="1" x14ac:dyDescent="0.6">
      <c r="A130" s="132" t="s">
        <v>0</v>
      </c>
      <c r="C130" s="135"/>
      <c r="D130" s="135"/>
      <c r="E130" s="135"/>
      <c r="F130" s="146"/>
      <c r="G130" s="135"/>
      <c r="H130" s="135"/>
      <c r="I130" s="135"/>
      <c r="J130" s="135"/>
      <c r="K130" s="135"/>
    </row>
    <row r="131" spans="1:21" ht="21.75" customHeight="1" x14ac:dyDescent="0.6">
      <c r="A131" s="132" t="s">
        <v>70</v>
      </c>
      <c r="C131" s="135"/>
      <c r="D131" s="135"/>
      <c r="E131" s="135"/>
      <c r="F131" s="156"/>
      <c r="G131" s="135"/>
      <c r="H131" s="135"/>
      <c r="I131" s="135"/>
      <c r="J131" s="135"/>
      <c r="K131" s="135"/>
    </row>
    <row r="132" spans="1:21" ht="21.75" customHeight="1" x14ac:dyDescent="0.55000000000000004">
      <c r="A132" s="138"/>
      <c r="C132" s="135"/>
      <c r="D132" s="135"/>
      <c r="E132" s="135"/>
      <c r="F132" s="135"/>
      <c r="G132" s="135"/>
      <c r="H132" s="135"/>
      <c r="I132" s="135"/>
      <c r="J132" s="135"/>
      <c r="K132" s="135"/>
    </row>
    <row r="133" spans="1:21" ht="21.75" customHeight="1" x14ac:dyDescent="0.6">
      <c r="A133" s="138"/>
      <c r="C133" s="139"/>
      <c r="D133" s="214" t="s">
        <v>2</v>
      </c>
      <c r="E133" s="214"/>
      <c r="F133" s="214"/>
      <c r="G133" s="140"/>
      <c r="H133" s="214" t="s">
        <v>3</v>
      </c>
      <c r="I133" s="214"/>
      <c r="J133" s="214"/>
      <c r="K133" s="135"/>
    </row>
    <row r="134" spans="1:21" ht="21.75" customHeight="1" x14ac:dyDescent="0.6">
      <c r="A134" s="138"/>
      <c r="C134" s="139"/>
      <c r="D134" s="215" t="s">
        <v>71</v>
      </c>
      <c r="E134" s="215"/>
      <c r="F134" s="215"/>
      <c r="G134" s="140"/>
      <c r="H134" s="215" t="s">
        <v>71</v>
      </c>
      <c r="I134" s="215"/>
      <c r="J134" s="215"/>
      <c r="K134" s="135"/>
    </row>
    <row r="135" spans="1:21" ht="21.75" customHeight="1" x14ac:dyDescent="0.55000000000000004">
      <c r="A135" s="138"/>
      <c r="B135" s="133" t="s">
        <v>6</v>
      </c>
      <c r="C135" s="139"/>
      <c r="D135" s="186">
        <v>2566</v>
      </c>
      <c r="E135" s="186"/>
      <c r="F135" s="186">
        <v>2565</v>
      </c>
      <c r="G135" s="186"/>
      <c r="H135" s="186">
        <v>2566</v>
      </c>
      <c r="I135" s="186"/>
      <c r="J135" s="186">
        <v>2565</v>
      </c>
      <c r="K135" s="135"/>
    </row>
    <row r="136" spans="1:21" ht="21.75" customHeight="1" x14ac:dyDescent="0.55000000000000004">
      <c r="A136" s="138"/>
      <c r="C136" s="139"/>
      <c r="D136" s="212" t="s">
        <v>7</v>
      </c>
      <c r="E136" s="212"/>
      <c r="F136" s="212"/>
      <c r="G136" s="212"/>
      <c r="H136" s="212"/>
      <c r="I136" s="212"/>
      <c r="J136" s="212"/>
      <c r="K136" s="135"/>
    </row>
    <row r="137" spans="1:21" ht="19.05" customHeight="1" x14ac:dyDescent="0.6">
      <c r="A137" s="152" t="s">
        <v>102</v>
      </c>
      <c r="C137" s="159"/>
      <c r="D137" s="118"/>
      <c r="E137" s="118"/>
      <c r="F137" s="118"/>
      <c r="G137" s="118"/>
      <c r="H137" s="118"/>
      <c r="I137" s="118"/>
      <c r="J137" s="118"/>
      <c r="K137" s="136"/>
    </row>
    <row r="138" spans="1:21" s="135" customFormat="1" ht="21.75" customHeight="1" x14ac:dyDescent="0.55000000000000004">
      <c r="A138" s="150" t="s">
        <v>103</v>
      </c>
      <c r="B138" s="133"/>
      <c r="C138" s="159"/>
      <c r="D138" s="118">
        <f>D118-D139</f>
        <v>-572481</v>
      </c>
      <c r="E138" s="118"/>
      <c r="F138" s="118">
        <v>-642775</v>
      </c>
      <c r="G138" s="118"/>
      <c r="H138" s="118">
        <f>H128</f>
        <v>-553583</v>
      </c>
      <c r="I138" s="118"/>
      <c r="J138" s="118">
        <v>-612897</v>
      </c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</row>
    <row r="139" spans="1:21" s="135" customFormat="1" ht="21.75" customHeight="1" x14ac:dyDescent="0.55000000000000004">
      <c r="A139" s="150" t="s">
        <v>104</v>
      </c>
      <c r="B139" s="133"/>
      <c r="C139" s="159"/>
      <c r="D139" s="57">
        <v>0</v>
      </c>
      <c r="E139" s="118"/>
      <c r="F139" s="57">
        <v>1</v>
      </c>
      <c r="G139" s="118"/>
      <c r="H139" s="57">
        <v>0</v>
      </c>
      <c r="I139" s="61">
        <v>0</v>
      </c>
      <c r="J139" s="57">
        <v>0</v>
      </c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</row>
    <row r="140" spans="1:21" s="135" customFormat="1" ht="21.75" customHeight="1" thickBot="1" x14ac:dyDescent="0.65">
      <c r="A140" s="152" t="s">
        <v>88</v>
      </c>
      <c r="B140" s="133"/>
      <c r="C140" s="139"/>
      <c r="D140" s="59">
        <f>D118</f>
        <v>-572481</v>
      </c>
      <c r="E140" s="30"/>
      <c r="F140" s="59">
        <f>F118</f>
        <v>-642774</v>
      </c>
      <c r="G140" s="30"/>
      <c r="H140" s="59">
        <f>H118</f>
        <v>-553583</v>
      </c>
      <c r="I140" s="30"/>
      <c r="J140" s="59">
        <f>J118</f>
        <v>-612897</v>
      </c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</row>
    <row r="141" spans="1:21" s="142" customFormat="1" ht="21.75" customHeight="1" thickTop="1" x14ac:dyDescent="0.6">
      <c r="A141" s="176"/>
      <c r="B141" s="133"/>
      <c r="C141" s="135"/>
      <c r="D141" s="50"/>
      <c r="E141" s="50"/>
      <c r="F141" s="50"/>
      <c r="G141" s="50"/>
      <c r="H141" s="50"/>
      <c r="I141" s="50"/>
      <c r="J141" s="50"/>
    </row>
    <row r="142" spans="1:21" ht="22.2" x14ac:dyDescent="0.6">
      <c r="A142" s="142" t="s">
        <v>105</v>
      </c>
      <c r="C142" s="135"/>
      <c r="D142" s="50"/>
      <c r="E142" s="50"/>
      <c r="F142" s="50"/>
      <c r="G142" s="50"/>
      <c r="H142" s="50"/>
      <c r="I142" s="50"/>
      <c r="J142" s="50"/>
      <c r="K142" s="135"/>
    </row>
    <row r="143" spans="1:21" ht="21.75" customHeight="1" x14ac:dyDescent="0.55000000000000004">
      <c r="A143" s="136" t="s">
        <v>106</v>
      </c>
      <c r="C143" s="135"/>
      <c r="D143" s="118">
        <f>D128-D144</f>
        <v>-565537</v>
      </c>
      <c r="E143" s="50"/>
      <c r="F143" s="118">
        <v>-643205</v>
      </c>
      <c r="G143" s="50"/>
      <c r="H143" s="118">
        <f>H140</f>
        <v>-553583</v>
      </c>
      <c r="I143" s="50"/>
      <c r="J143" s="118">
        <v>-612897</v>
      </c>
      <c r="K143" s="135"/>
    </row>
    <row r="144" spans="1:21" ht="21.75" customHeight="1" x14ac:dyDescent="0.55000000000000004">
      <c r="A144" s="150" t="s">
        <v>107</v>
      </c>
      <c r="C144" s="135"/>
      <c r="D144" s="58">
        <v>0</v>
      </c>
      <c r="E144" s="50"/>
      <c r="F144" s="58">
        <v>1</v>
      </c>
      <c r="G144" s="50"/>
      <c r="H144" s="57">
        <v>0</v>
      </c>
      <c r="I144" s="50"/>
      <c r="J144" s="57">
        <v>0</v>
      </c>
      <c r="K144" s="135"/>
    </row>
    <row r="145" spans="1:11" ht="21.75" customHeight="1" thickBot="1" x14ac:dyDescent="0.65">
      <c r="A145" s="173" t="s">
        <v>101</v>
      </c>
      <c r="B145" s="174"/>
      <c r="C145" s="142"/>
      <c r="D145" s="37">
        <f>D128</f>
        <v>-565537</v>
      </c>
      <c r="E145" s="36"/>
      <c r="F145" s="37">
        <f>F128</f>
        <v>-643204</v>
      </c>
      <c r="G145" s="36"/>
      <c r="H145" s="37">
        <f>H128</f>
        <v>-553583</v>
      </c>
      <c r="I145" s="36"/>
      <c r="J145" s="37">
        <f>J128</f>
        <v>-612897</v>
      </c>
      <c r="K145" s="135"/>
    </row>
    <row r="146" spans="1:11" ht="21.75" customHeight="1" thickTop="1" x14ac:dyDescent="0.6">
      <c r="A146" s="173"/>
      <c r="B146" s="174"/>
      <c r="C146" s="142"/>
      <c r="D146" s="42"/>
      <c r="E146" s="36"/>
      <c r="F146" s="42"/>
      <c r="G146" s="36"/>
      <c r="H146" s="42"/>
      <c r="I146" s="36"/>
      <c r="J146" s="42"/>
      <c r="K146" s="135"/>
    </row>
    <row r="147" spans="1:11" ht="19.05" customHeight="1" x14ac:dyDescent="0.6">
      <c r="A147" s="152" t="s">
        <v>108</v>
      </c>
      <c r="C147" s="139"/>
      <c r="D147" s="135"/>
      <c r="E147" s="135"/>
      <c r="F147" s="135"/>
      <c r="G147" s="135"/>
      <c r="H147" s="135"/>
      <c r="I147" s="135"/>
      <c r="J147" s="135"/>
      <c r="K147" s="135"/>
    </row>
    <row r="148" spans="1:11" ht="24" customHeight="1" thickBot="1" x14ac:dyDescent="0.65">
      <c r="A148" s="150" t="s">
        <v>109</v>
      </c>
      <c r="B148" s="133">
        <v>23</v>
      </c>
      <c r="C148" s="139"/>
      <c r="D148" s="201">
        <f>ROUND(D138/160175,4)</f>
        <v>-3.5741000000000001</v>
      </c>
      <c r="E148" s="177"/>
      <c r="F148" s="201">
        <f>ROUND(F138/113668,4)</f>
        <v>-5.6547999999999998</v>
      </c>
      <c r="G148" s="177"/>
      <c r="H148" s="201">
        <f>ROUND(H138/160175,4)</f>
        <v>-3.4561000000000002</v>
      </c>
      <c r="I148" s="177"/>
      <c r="J148" s="201">
        <f>ROUND(J138/113668,4)</f>
        <v>-5.3920000000000003</v>
      </c>
      <c r="K148" s="135"/>
    </row>
    <row r="149" spans="1:11" ht="21.75" customHeight="1" thickTop="1" x14ac:dyDescent="0.55000000000000004">
      <c r="A149" s="138"/>
      <c r="C149" s="135"/>
      <c r="D149" s="135"/>
      <c r="E149" s="135"/>
      <c r="F149" s="135"/>
      <c r="G149" s="135"/>
      <c r="H149" s="135"/>
      <c r="I149" s="135"/>
      <c r="J149" s="135"/>
      <c r="K149" s="135"/>
    </row>
    <row r="150" spans="1:11" ht="21.75" customHeight="1" x14ac:dyDescent="0.55000000000000004">
      <c r="A150" s="138"/>
      <c r="C150" s="135"/>
      <c r="D150" s="135"/>
      <c r="E150" s="135"/>
      <c r="F150" s="135"/>
      <c r="G150" s="135"/>
      <c r="H150" s="135"/>
      <c r="I150" s="135"/>
      <c r="J150" s="135"/>
      <c r="K150" s="135"/>
    </row>
  </sheetData>
  <mergeCells count="25">
    <mergeCell ref="D136:J136"/>
    <mergeCell ref="D99:J99"/>
    <mergeCell ref="D133:F133"/>
    <mergeCell ref="H133:J133"/>
    <mergeCell ref="D134:F134"/>
    <mergeCell ref="H134:J134"/>
    <mergeCell ref="D96:F96"/>
    <mergeCell ref="H96:J96"/>
    <mergeCell ref="D97:F97"/>
    <mergeCell ref="H97:J97"/>
    <mergeCell ref="H72:J72"/>
    <mergeCell ref="D72:F72"/>
    <mergeCell ref="D75:J75"/>
    <mergeCell ref="D73:F73"/>
    <mergeCell ref="H73:J73"/>
    <mergeCell ref="D4:F4"/>
    <mergeCell ref="H4:J4"/>
    <mergeCell ref="D37:F37"/>
    <mergeCell ref="H37:J37"/>
    <mergeCell ref="D7:J7"/>
    <mergeCell ref="D40:J40"/>
    <mergeCell ref="D5:F5"/>
    <mergeCell ref="H5:J5"/>
    <mergeCell ref="D38:F38"/>
    <mergeCell ref="H38:J38"/>
  </mergeCells>
  <phoneticPr fontId="5" type="noConversion"/>
  <pageMargins left="0.5" right="0.6" top="0.48" bottom="0.5" header="0.5" footer="0.5"/>
  <pageSetup paperSize="9" scale="85" firstPageNumber="8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3" max="16383" man="1"/>
    <brk id="68" max="9" man="1"/>
    <brk id="92" min="1" max="9" man="1"/>
    <brk id="129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9629-415D-4889-A80E-F2A912BAC1CC}">
  <sheetPr>
    <pageSetUpPr fitToPage="1"/>
  </sheetPr>
  <dimension ref="A1:AF92"/>
  <sheetViews>
    <sheetView view="pageBreakPreview" zoomScale="70" zoomScaleNormal="60" zoomScaleSheetLayoutView="70" workbookViewId="0">
      <selection activeCell="A4" sqref="A4"/>
    </sheetView>
  </sheetViews>
  <sheetFormatPr defaultColWidth="9.125" defaultRowHeight="21.6" x14ac:dyDescent="0.55000000000000004"/>
  <cols>
    <col min="1" max="1" width="48.125" style="6" bestFit="1" customWidth="1"/>
    <col min="2" max="2" width="1.375" style="6" customWidth="1"/>
    <col min="3" max="3" width="9.875" style="2" customWidth="1"/>
    <col min="4" max="4" width="1.375" style="6" customWidth="1"/>
    <col min="5" max="5" width="15.625" style="6" customWidth="1"/>
    <col min="6" max="6" width="1.375" style="6" customWidth="1"/>
    <col min="7" max="7" width="15.625" style="6" customWidth="1"/>
    <col min="8" max="8" width="1.375" style="6" customWidth="1"/>
    <col min="9" max="9" width="15.625" style="6" customWidth="1"/>
    <col min="10" max="10" width="1.125" style="6" customWidth="1"/>
    <col min="11" max="11" width="17.375" style="6" customWidth="1"/>
    <col min="12" max="12" width="1.625" style="6" customWidth="1"/>
    <col min="13" max="13" width="15.625" style="6" customWidth="1"/>
    <col min="14" max="14" width="1.125" style="6" customWidth="1"/>
    <col min="15" max="15" width="15.625" style="6" customWidth="1"/>
    <col min="16" max="16" width="1.125" style="6" customWidth="1"/>
    <col min="17" max="17" width="14.125" style="6" customWidth="1"/>
    <col min="18" max="18" width="1.125" style="6" customWidth="1"/>
    <col min="19" max="19" width="15.375" style="6" customWidth="1"/>
    <col min="20" max="20" width="1.125" style="6" customWidth="1"/>
    <col min="21" max="21" width="15.125" style="6" customWidth="1"/>
    <col min="22" max="22" width="1.125" style="6" customWidth="1"/>
    <col min="23" max="23" width="18.625" style="6" customWidth="1"/>
    <col min="24" max="24" width="1.125" style="6" customWidth="1"/>
    <col min="25" max="25" width="13.875" style="6" customWidth="1"/>
    <col min="26" max="26" width="1.125" style="6" customWidth="1"/>
    <col min="27" max="27" width="15.625" style="6" customWidth="1"/>
    <col min="28" max="28" width="1.125" style="6" customWidth="1"/>
    <col min="29" max="29" width="15.625" style="6" customWidth="1"/>
    <col min="30" max="30" width="9.125" style="6"/>
    <col min="31" max="31" width="13.875" style="6" bestFit="1" customWidth="1"/>
    <col min="32" max="32" width="13.625" style="6" bestFit="1" customWidth="1"/>
    <col min="33" max="16384" width="9.125" style="6"/>
  </cols>
  <sheetData>
    <row r="1" spans="1:32" ht="22.5" customHeight="1" x14ac:dyDescent="0.7">
      <c r="A1" s="217" t="s">
        <v>0</v>
      </c>
      <c r="B1" s="217"/>
      <c r="C1" s="217"/>
      <c r="D1" s="114"/>
      <c r="E1" s="115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32" ht="25.5" customHeight="1" x14ac:dyDescent="0.7">
      <c r="A2" s="217" t="s">
        <v>153</v>
      </c>
      <c r="B2" s="217"/>
      <c r="C2" s="217"/>
      <c r="D2" s="217"/>
      <c r="E2" s="217"/>
      <c r="F2" s="28"/>
      <c r="G2" s="28"/>
      <c r="H2" s="2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32" ht="10.5" customHeight="1" x14ac:dyDescent="0.6">
      <c r="A3" s="16"/>
      <c r="B3" s="16"/>
      <c r="C3" s="108"/>
      <c r="D3" s="16"/>
      <c r="E3" s="16"/>
      <c r="F3" s="16"/>
      <c r="G3" s="16"/>
      <c r="H3" s="16"/>
      <c r="I3" s="16"/>
      <c r="J3" s="16"/>
      <c r="K3" s="16"/>
      <c r="L3" s="16"/>
      <c r="M3" s="16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32" ht="22.5" customHeight="1" x14ac:dyDescent="0.6">
      <c r="A4" s="2"/>
      <c r="B4" s="2"/>
      <c r="D4" s="2"/>
      <c r="E4" s="218" t="s">
        <v>154</v>
      </c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</row>
    <row r="5" spans="1:32" ht="22.5" customHeight="1" x14ac:dyDescent="0.55000000000000004">
      <c r="E5" s="2"/>
      <c r="F5" s="2"/>
      <c r="G5" s="2"/>
      <c r="H5" s="2"/>
      <c r="I5" s="2"/>
      <c r="J5" s="2"/>
      <c r="K5" s="2"/>
      <c r="L5" s="2"/>
      <c r="M5" s="219"/>
      <c r="N5" s="219"/>
      <c r="O5" s="219"/>
      <c r="P5" s="29"/>
      <c r="Q5" s="220" t="s">
        <v>65</v>
      </c>
      <c r="R5" s="220"/>
      <c r="S5" s="220"/>
      <c r="T5" s="220"/>
      <c r="U5" s="220"/>
      <c r="V5" s="220"/>
      <c r="W5" s="220"/>
      <c r="X5" s="29"/>
      <c r="Y5" s="2"/>
      <c r="Z5" s="2"/>
      <c r="AA5" s="2"/>
      <c r="AB5" s="2"/>
      <c r="AC5" s="2"/>
    </row>
    <row r="6" spans="1:32" ht="22.5" customHeight="1" x14ac:dyDescent="0.55000000000000004">
      <c r="E6" s="2"/>
      <c r="F6" s="2"/>
      <c r="G6" s="2"/>
      <c r="H6" s="2"/>
      <c r="I6" s="2" t="s">
        <v>157</v>
      </c>
      <c r="J6" s="2"/>
      <c r="K6" s="2"/>
      <c r="L6" s="2"/>
      <c r="P6" s="29"/>
      <c r="Q6" s="2"/>
      <c r="R6" s="29"/>
      <c r="S6" s="35"/>
      <c r="T6" s="29"/>
      <c r="U6" s="35"/>
      <c r="V6" s="29"/>
      <c r="W6" s="2"/>
      <c r="X6" s="29"/>
      <c r="Y6" s="2"/>
      <c r="Z6" s="2"/>
      <c r="AA6" s="2"/>
      <c r="AB6" s="2"/>
      <c r="AC6" s="2"/>
    </row>
    <row r="7" spans="1:32" ht="22.5" customHeight="1" x14ac:dyDescent="0.55000000000000004">
      <c r="E7" s="2"/>
      <c r="F7" s="2"/>
      <c r="G7" s="2"/>
      <c r="H7" s="2"/>
      <c r="I7" s="2" t="s">
        <v>158</v>
      </c>
      <c r="J7" s="2"/>
      <c r="K7" s="35" t="s">
        <v>159</v>
      </c>
      <c r="L7" s="35"/>
      <c r="M7" s="2"/>
      <c r="N7" s="2"/>
      <c r="O7" s="2"/>
      <c r="P7" s="2"/>
      <c r="Q7" s="2"/>
      <c r="R7" s="2"/>
      <c r="S7" s="35"/>
      <c r="T7" s="2"/>
      <c r="U7" s="35"/>
      <c r="V7" s="35"/>
      <c r="W7" s="2"/>
      <c r="X7" s="35"/>
      <c r="Y7" s="2" t="s">
        <v>160</v>
      </c>
      <c r="Z7" s="26"/>
      <c r="AA7" s="2" t="s">
        <v>161</v>
      </c>
      <c r="AB7" s="2"/>
      <c r="AC7" s="2"/>
    </row>
    <row r="8" spans="1:32" ht="22.5" customHeight="1" x14ac:dyDescent="0.55000000000000004">
      <c r="E8" s="2" t="s">
        <v>56</v>
      </c>
      <c r="F8" s="2"/>
      <c r="G8" s="2" t="s">
        <v>157</v>
      </c>
      <c r="H8" s="2"/>
      <c r="I8" s="35" t="s">
        <v>162</v>
      </c>
      <c r="J8" s="2"/>
      <c r="K8" s="35" t="s">
        <v>163</v>
      </c>
      <c r="L8" s="35"/>
      <c r="P8" s="2"/>
      <c r="Q8" s="2" t="s">
        <v>164</v>
      </c>
      <c r="R8" s="2"/>
      <c r="S8" s="35" t="s">
        <v>191</v>
      </c>
      <c r="T8" s="2"/>
      <c r="U8" s="35" t="s">
        <v>164</v>
      </c>
      <c r="V8" s="35"/>
      <c r="W8" s="2" t="s">
        <v>192</v>
      </c>
      <c r="X8" s="35"/>
      <c r="Y8" s="2" t="s">
        <v>165</v>
      </c>
      <c r="Z8" s="2"/>
      <c r="AA8" s="35" t="s">
        <v>166</v>
      </c>
      <c r="AB8" s="2"/>
      <c r="AC8" s="2"/>
    </row>
    <row r="9" spans="1:32" ht="22.5" customHeight="1" x14ac:dyDescent="0.55000000000000004">
      <c r="D9" s="6">
        <v>278542</v>
      </c>
      <c r="E9" s="2" t="s">
        <v>167</v>
      </c>
      <c r="F9" s="2"/>
      <c r="G9" s="2" t="s">
        <v>158</v>
      </c>
      <c r="H9" s="2"/>
      <c r="I9" s="35" t="s">
        <v>168</v>
      </c>
      <c r="J9" s="2"/>
      <c r="K9" s="35" t="s">
        <v>169</v>
      </c>
      <c r="L9" s="35"/>
      <c r="M9" s="35" t="s">
        <v>170</v>
      </c>
      <c r="N9" s="2"/>
      <c r="O9" s="35"/>
      <c r="P9" s="2"/>
      <c r="Q9" s="35" t="s">
        <v>193</v>
      </c>
      <c r="R9" s="2"/>
      <c r="S9" s="35" t="s">
        <v>194</v>
      </c>
      <c r="T9" s="2"/>
      <c r="U9" s="35" t="s">
        <v>171</v>
      </c>
      <c r="V9" s="35"/>
      <c r="W9" s="35" t="s">
        <v>155</v>
      </c>
      <c r="X9" s="35"/>
      <c r="Y9" s="35" t="s">
        <v>172</v>
      </c>
      <c r="Z9" s="2"/>
      <c r="AA9" s="35" t="s">
        <v>173</v>
      </c>
      <c r="AB9" s="2"/>
      <c r="AC9" s="27" t="s">
        <v>160</v>
      </c>
    </row>
    <row r="10" spans="1:32" ht="22.5" customHeight="1" x14ac:dyDescent="0.55000000000000004">
      <c r="C10" s="5" t="s">
        <v>6</v>
      </c>
      <c r="D10" s="6">
        <v>358736</v>
      </c>
      <c r="E10" s="2" t="s">
        <v>174</v>
      </c>
      <c r="F10" s="2"/>
      <c r="G10" s="35" t="s">
        <v>175</v>
      </c>
      <c r="H10" s="200">
        <v>359084</v>
      </c>
      <c r="I10" s="35" t="s">
        <v>176</v>
      </c>
      <c r="J10" s="35"/>
      <c r="K10" s="35" t="s">
        <v>177</v>
      </c>
      <c r="L10" s="35"/>
      <c r="M10" s="35" t="s">
        <v>178</v>
      </c>
      <c r="N10" s="2"/>
      <c r="O10" s="35" t="s">
        <v>64</v>
      </c>
      <c r="P10" s="2"/>
      <c r="Q10" s="35" t="s">
        <v>195</v>
      </c>
      <c r="R10" s="2"/>
      <c r="S10" s="35" t="s">
        <v>196</v>
      </c>
      <c r="T10" s="2"/>
      <c r="U10" s="35" t="s">
        <v>179</v>
      </c>
      <c r="V10" s="35"/>
      <c r="W10" s="35" t="s">
        <v>156</v>
      </c>
      <c r="X10" s="35"/>
      <c r="Y10" s="35" t="s">
        <v>180</v>
      </c>
      <c r="Z10" s="2"/>
      <c r="AA10" s="35" t="s">
        <v>181</v>
      </c>
      <c r="AB10" s="2"/>
      <c r="AC10" s="27" t="s">
        <v>165</v>
      </c>
    </row>
    <row r="11" spans="1:32" ht="20.100000000000001" customHeight="1" x14ac:dyDescent="0.6">
      <c r="A11" s="17"/>
      <c r="B11" s="17"/>
      <c r="C11" s="3"/>
      <c r="D11" s="17"/>
      <c r="E11" s="216" t="s">
        <v>7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</row>
    <row r="12" spans="1:32" ht="22.5" customHeight="1" x14ac:dyDescent="0.6">
      <c r="A12" s="17" t="s">
        <v>237</v>
      </c>
      <c r="B12" s="17"/>
      <c r="C12" s="18"/>
      <c r="D12" s="1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32" ht="22.5" customHeight="1" x14ac:dyDescent="0.6">
      <c r="A13" s="17" t="s">
        <v>238</v>
      </c>
      <c r="B13" s="17"/>
      <c r="C13" s="18"/>
      <c r="D13" s="17">
        <v>629255</v>
      </c>
      <c r="E13" s="4">
        <v>448877</v>
      </c>
      <c r="F13" s="4"/>
      <c r="G13" s="4">
        <v>841306</v>
      </c>
      <c r="H13" s="4">
        <v>594177</v>
      </c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-588224</v>
      </c>
      <c r="P13" s="4"/>
      <c r="Q13" s="52">
        <v>-335</v>
      </c>
      <c r="R13" s="4"/>
      <c r="S13" s="122">
        <v>-7406</v>
      </c>
      <c r="T13" s="4"/>
      <c r="U13" s="122">
        <v>153852</v>
      </c>
      <c r="V13" s="4"/>
      <c r="W13" s="4">
        <f>SUM(Q13:U13)</f>
        <v>146111</v>
      </c>
      <c r="X13" s="4"/>
      <c r="Y13" s="4">
        <v>881099</v>
      </c>
      <c r="Z13" s="4"/>
      <c r="AA13" s="4">
        <f>'FS 8-12'!F88</f>
        <v>1</v>
      </c>
      <c r="AB13" s="4"/>
      <c r="AC13" s="79">
        <f>SUM(Y13:AA13)</f>
        <v>881100</v>
      </c>
    </row>
    <row r="14" spans="1:32" ht="8.25" customHeight="1" x14ac:dyDescent="0.6">
      <c r="A14" s="17"/>
      <c r="B14" s="17"/>
      <c r="C14" s="18"/>
      <c r="D14" s="1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79"/>
    </row>
    <row r="15" spans="1:32" ht="22.5" customHeight="1" x14ac:dyDescent="0.6">
      <c r="A15" s="17" t="s">
        <v>182</v>
      </c>
      <c r="B15"/>
      <c r="C15" s="5"/>
      <c r="D15"/>
      <c r="E15" s="63"/>
      <c r="G15" s="63"/>
      <c r="I15" s="63"/>
      <c r="J15" s="35"/>
      <c r="K15" s="63"/>
      <c r="L15" s="63"/>
      <c r="M15" s="63"/>
      <c r="O15" s="50"/>
      <c r="Q15" s="61"/>
      <c r="S15" s="117"/>
      <c r="U15" s="117"/>
      <c r="V15"/>
      <c r="W15" s="61"/>
      <c r="X15"/>
      <c r="Y15" s="61"/>
      <c r="AA15" s="61"/>
      <c r="AC15" s="61"/>
      <c r="AD15" s="44"/>
      <c r="AE15" s="95"/>
      <c r="AF15" s="95"/>
    </row>
    <row r="16" spans="1:32" ht="22.5" customHeight="1" x14ac:dyDescent="0.6">
      <c r="A16" s="112" t="s">
        <v>183</v>
      </c>
      <c r="B16"/>
      <c r="C16" s="5"/>
      <c r="D16"/>
      <c r="E16" s="63"/>
      <c r="G16" s="63"/>
      <c r="I16" s="63"/>
      <c r="J16" s="35"/>
      <c r="K16" s="63"/>
      <c r="L16" s="63"/>
      <c r="M16" s="63"/>
      <c r="O16" s="50"/>
      <c r="Q16" s="61"/>
      <c r="S16" s="117"/>
      <c r="U16" s="117"/>
      <c r="V16"/>
      <c r="W16" s="61"/>
      <c r="X16"/>
      <c r="Y16" s="61"/>
      <c r="AA16" s="61"/>
      <c r="AC16" s="61"/>
      <c r="AD16" s="44"/>
      <c r="AE16" s="95"/>
      <c r="AF16" s="95"/>
    </row>
    <row r="17" spans="1:32" ht="22.5" customHeight="1" x14ac:dyDescent="0.55000000000000004">
      <c r="A17" t="s">
        <v>184</v>
      </c>
      <c r="B17"/>
      <c r="C17" s="5">
        <v>16</v>
      </c>
      <c r="D17"/>
      <c r="E17" s="53">
        <v>222276</v>
      </c>
      <c r="F17" s="53"/>
      <c r="G17" s="53">
        <v>409689</v>
      </c>
      <c r="I17" s="63">
        <v>0</v>
      </c>
      <c r="J17" s="35"/>
      <c r="K17" s="63">
        <v>0</v>
      </c>
      <c r="L17" s="63"/>
      <c r="M17" s="63">
        <v>0</v>
      </c>
      <c r="O17" s="63">
        <v>0</v>
      </c>
      <c r="Q17" s="63">
        <v>0</v>
      </c>
      <c r="S17" s="125">
        <v>0</v>
      </c>
      <c r="U17" s="125">
        <v>0</v>
      </c>
      <c r="V17"/>
      <c r="W17" s="123">
        <f>SUM(Q17:U17)</f>
        <v>0</v>
      </c>
      <c r="X17"/>
      <c r="Y17" s="32">
        <f>W17+SUM(E17:O17)</f>
        <v>631965</v>
      </c>
      <c r="Z17" s="32"/>
      <c r="AA17" s="63">
        <v>0</v>
      </c>
      <c r="AB17" s="32"/>
      <c r="AC17" s="111">
        <f>SUM(Y17:AA17)</f>
        <v>631965</v>
      </c>
      <c r="AD17" s="44"/>
      <c r="AE17" s="95"/>
      <c r="AF17" s="95"/>
    </row>
    <row r="18" spans="1:32" ht="22.5" customHeight="1" x14ac:dyDescent="0.6">
      <c r="A18" s="112" t="s">
        <v>185</v>
      </c>
      <c r="B18"/>
      <c r="C18" s="5"/>
      <c r="D18"/>
      <c r="E18" s="82">
        <f>SUM(E16:E17)</f>
        <v>222276</v>
      </c>
      <c r="F18" s="17"/>
      <c r="G18" s="82">
        <f>SUM(G16:G17)</f>
        <v>409689</v>
      </c>
      <c r="H18" s="17"/>
      <c r="I18" s="82">
        <f>SUM(I16:I17)</f>
        <v>0</v>
      </c>
      <c r="J18" s="94"/>
      <c r="K18" s="82">
        <f>SUM(K16:K17)</f>
        <v>0</v>
      </c>
      <c r="L18" s="94"/>
      <c r="M18" s="82">
        <f>SUM(M16:M17)</f>
        <v>0</v>
      </c>
      <c r="N18" s="17"/>
      <c r="O18" s="82">
        <f>SUM(O16:O17)</f>
        <v>0</v>
      </c>
      <c r="P18" s="17"/>
      <c r="Q18" s="82">
        <f>SUM(Q16:Q17)</f>
        <v>0</v>
      </c>
      <c r="R18" s="17"/>
      <c r="S18" s="82">
        <f>SUM(S16:S17)</f>
        <v>0</v>
      </c>
      <c r="T18" s="17"/>
      <c r="U18" s="82">
        <f>SUM(U16:U17)</f>
        <v>0</v>
      </c>
      <c r="V18" s="17"/>
      <c r="W18" s="82">
        <f>SUM(Q18:U18)</f>
        <v>0</v>
      </c>
      <c r="X18" s="17"/>
      <c r="Y18" s="82">
        <f t="shared" ref="Y18" si="0">W18+SUM(E18:O18)</f>
        <v>631965</v>
      </c>
      <c r="Z18" s="17"/>
      <c r="AA18" s="82">
        <f>SUM(AA16:AA17)</f>
        <v>0</v>
      </c>
      <c r="AB18" s="17"/>
      <c r="AC18" s="82">
        <f>SUM(AC16:AC17)</f>
        <v>631965</v>
      </c>
      <c r="AD18" s="44"/>
      <c r="AE18" s="95"/>
      <c r="AF18" s="95"/>
    </row>
    <row r="19" spans="1:32" ht="8.25" customHeight="1" x14ac:dyDescent="0.6">
      <c r="A19" s="17"/>
      <c r="B19" s="17"/>
      <c r="C19" s="18"/>
      <c r="D19" s="11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79"/>
    </row>
    <row r="20" spans="1:32" ht="22.5" customHeight="1" x14ac:dyDescent="0.6">
      <c r="A20" s="17" t="s">
        <v>186</v>
      </c>
      <c r="B20" s="17"/>
      <c r="C20" s="18"/>
      <c r="D20" s="17"/>
      <c r="E20" s="2"/>
      <c r="Q20" s="61"/>
      <c r="S20" s="117"/>
      <c r="U20" s="117"/>
      <c r="V20"/>
      <c r="W20" s="61"/>
      <c r="X20"/>
      <c r="Y20" s="61"/>
      <c r="AA20" s="61"/>
      <c r="AC20" s="61"/>
      <c r="AE20"/>
    </row>
    <row r="21" spans="1:32" ht="22.5" customHeight="1" x14ac:dyDescent="0.55000000000000004">
      <c r="A21" t="s">
        <v>187</v>
      </c>
      <c r="B21"/>
      <c r="C21" s="5"/>
      <c r="D21">
        <v>0</v>
      </c>
      <c r="E21" s="63">
        <v>0</v>
      </c>
      <c r="G21" s="63">
        <v>0</v>
      </c>
      <c r="I21" s="63">
        <v>0</v>
      </c>
      <c r="J21" s="35"/>
      <c r="K21" s="63">
        <v>0</v>
      </c>
      <c r="L21" s="63"/>
      <c r="M21" s="63">
        <v>0</v>
      </c>
      <c r="O21" s="50">
        <v>-642774</v>
      </c>
      <c r="Q21" s="61">
        <v>0</v>
      </c>
      <c r="S21" s="117">
        <v>0</v>
      </c>
      <c r="U21" s="117">
        <v>0</v>
      </c>
      <c r="V21"/>
      <c r="W21" s="61">
        <f>SUM(Q21:U21)</f>
        <v>0</v>
      </c>
      <c r="X21"/>
      <c r="Y21" s="61">
        <f>W21+SUM(E21:O21)</f>
        <v>-642774</v>
      </c>
      <c r="AA21" s="61">
        <v>0</v>
      </c>
      <c r="AC21" s="61">
        <f>SUM(Y21:AA21)</f>
        <v>-642774</v>
      </c>
      <c r="AD21" s="44"/>
      <c r="AE21" s="95"/>
      <c r="AF21" s="95"/>
    </row>
    <row r="22" spans="1:32" ht="22.5" customHeight="1" x14ac:dyDescent="0.55000000000000004">
      <c r="A22" s="31" t="s">
        <v>188</v>
      </c>
      <c r="B22" s="31"/>
      <c r="C22" s="109"/>
      <c r="D22" s="31"/>
      <c r="E22" s="63">
        <v>0</v>
      </c>
      <c r="G22" s="63">
        <v>0</v>
      </c>
      <c r="I22" s="63">
        <v>0</v>
      </c>
      <c r="J22" s="35"/>
      <c r="K22" s="63">
        <v>0</v>
      </c>
      <c r="L22" s="63"/>
      <c r="M22" s="63">
        <v>0</v>
      </c>
      <c r="O22" s="50">
        <v>0</v>
      </c>
      <c r="Q22" s="61">
        <v>-430</v>
      </c>
      <c r="S22" s="117">
        <v>0</v>
      </c>
      <c r="U22" s="117">
        <v>0</v>
      </c>
      <c r="V22"/>
      <c r="W22" s="32">
        <f>SUM(Q22:U22)</f>
        <v>-430</v>
      </c>
      <c r="X22"/>
      <c r="Y22" s="32">
        <f t="shared" ref="Y22:Y23" si="1">W22+SUM(E22:O22)</f>
        <v>-430</v>
      </c>
      <c r="AA22" s="81">
        <v>0</v>
      </c>
      <c r="AC22" s="61">
        <f>SUM(Y22:AA22)</f>
        <v>-430</v>
      </c>
      <c r="AD22" s="44"/>
      <c r="AE22" s="95"/>
      <c r="AF22" s="95"/>
    </row>
    <row r="23" spans="1:32" ht="22.5" customHeight="1" x14ac:dyDescent="0.6">
      <c r="A23" s="14" t="s">
        <v>189</v>
      </c>
      <c r="B23" s="14"/>
      <c r="C23" s="110"/>
      <c r="D23" s="14"/>
      <c r="E23" s="82">
        <v>0</v>
      </c>
      <c r="F23" s="17"/>
      <c r="G23" s="82">
        <v>0</v>
      </c>
      <c r="H23" s="17"/>
      <c r="I23" s="82">
        <v>0</v>
      </c>
      <c r="J23" s="94"/>
      <c r="K23" s="82">
        <v>0</v>
      </c>
      <c r="L23" s="94"/>
      <c r="M23" s="82">
        <v>0</v>
      </c>
      <c r="N23" s="17"/>
      <c r="O23" s="82">
        <f>SUM(O21:O22)</f>
        <v>-642774</v>
      </c>
      <c r="P23" s="17"/>
      <c r="Q23" s="82">
        <f>SUM(Q21:Q22)</f>
        <v>-430</v>
      </c>
      <c r="R23" s="17"/>
      <c r="S23" s="82">
        <f>SUM(S21:S22)</f>
        <v>0</v>
      </c>
      <c r="T23" s="17"/>
      <c r="U23" s="82">
        <f>SUM(U21:U22)</f>
        <v>0</v>
      </c>
      <c r="V23" s="17"/>
      <c r="W23" s="82">
        <f>SUM(Q23:U23)</f>
        <v>-430</v>
      </c>
      <c r="X23" s="17"/>
      <c r="Y23" s="82">
        <f t="shared" si="1"/>
        <v>-643204</v>
      </c>
      <c r="Z23" s="17"/>
      <c r="AA23" s="82">
        <f>SUM(AA21:AA22)</f>
        <v>0</v>
      </c>
      <c r="AB23" s="17"/>
      <c r="AC23" s="82">
        <f>SUM(AC21:AC22)</f>
        <v>-643204</v>
      </c>
      <c r="AE23" s="95"/>
      <c r="AF23" s="95"/>
    </row>
    <row r="24" spans="1:32" ht="8.25" customHeight="1" x14ac:dyDescent="0.6">
      <c r="A24" s="14"/>
      <c r="B24" s="14"/>
      <c r="C24" s="110"/>
      <c r="D24" s="14"/>
      <c r="E24" s="2"/>
      <c r="Q24" s="61"/>
      <c r="S24" s="117"/>
      <c r="U24" s="117"/>
      <c r="V24"/>
      <c r="W24" s="61"/>
      <c r="X24"/>
      <c r="Y24" s="61"/>
      <c r="AA24" s="61"/>
      <c r="AC24" s="1"/>
    </row>
    <row r="25" spans="1:32" ht="22.5" hidden="1" customHeight="1" x14ac:dyDescent="0.55000000000000004">
      <c r="A25" t="s">
        <v>190</v>
      </c>
      <c r="B25"/>
      <c r="C25" s="5">
        <v>12</v>
      </c>
      <c r="D25"/>
      <c r="E25" s="63">
        <v>0</v>
      </c>
      <c r="G25" s="63">
        <v>0</v>
      </c>
      <c r="I25" s="63">
        <v>0</v>
      </c>
      <c r="J25" s="35"/>
      <c r="K25" s="63">
        <v>0</v>
      </c>
      <c r="L25" s="63"/>
      <c r="M25" s="63">
        <v>0</v>
      </c>
      <c r="O25" s="50"/>
      <c r="Q25" s="61"/>
      <c r="S25" s="117"/>
      <c r="U25" s="117"/>
      <c r="V25"/>
      <c r="W25" s="61">
        <f>SUM(C25:O25)</f>
        <v>12</v>
      </c>
      <c r="X25"/>
      <c r="Y25" s="61">
        <f>SUM(E25:Q25)</f>
        <v>0</v>
      </c>
      <c r="AA25" s="61">
        <v>0</v>
      </c>
      <c r="AC25" s="61">
        <f>SUM(Y25:AA25)</f>
        <v>0</v>
      </c>
      <c r="AD25" s="44"/>
      <c r="AE25" s="95"/>
      <c r="AF25" s="95"/>
    </row>
    <row r="26" spans="1:32" ht="8.25" customHeight="1" x14ac:dyDescent="0.6">
      <c r="A26" s="14"/>
      <c r="B26" s="14"/>
      <c r="C26" s="110"/>
      <c r="D26" s="14"/>
      <c r="E26" s="2"/>
      <c r="Q26" s="61"/>
      <c r="S26" s="126"/>
      <c r="U26" s="126"/>
      <c r="V26"/>
      <c r="W26" s="61"/>
      <c r="X26"/>
      <c r="Y26" s="61"/>
      <c r="AA26" s="61"/>
      <c r="AC26" s="1"/>
    </row>
    <row r="27" spans="1:32" ht="22.5" customHeight="1" thickBot="1" x14ac:dyDescent="0.65">
      <c r="A27" s="24" t="s">
        <v>239</v>
      </c>
      <c r="B27" s="24"/>
      <c r="C27" s="18"/>
      <c r="D27" s="24"/>
      <c r="E27" s="9">
        <f>SUM(E13,E18,E23,E25)</f>
        <v>671153</v>
      </c>
      <c r="F27" s="17"/>
      <c r="G27" s="9">
        <f>SUM(G13,G18,G23,G25)</f>
        <v>1250995</v>
      </c>
      <c r="H27" s="17"/>
      <c r="I27" s="9">
        <f>SUM(I13,I18,I23,I25)</f>
        <v>29013</v>
      </c>
      <c r="J27" s="4"/>
      <c r="K27" s="9">
        <f>SUM(K13,K18,K23,K25)</f>
        <v>-5633</v>
      </c>
      <c r="L27" s="4"/>
      <c r="M27" s="9">
        <f>SUM(M13,M18,M23,M25)</f>
        <v>9649</v>
      </c>
      <c r="N27" s="17"/>
      <c r="O27" s="9">
        <f>SUM(O13,O18,O23,O25)</f>
        <v>-1230998</v>
      </c>
      <c r="P27" s="17"/>
      <c r="Q27" s="9">
        <f>SUM(Q13,Q18,Q23,Q25)</f>
        <v>-765</v>
      </c>
      <c r="R27" s="17"/>
      <c r="S27" s="9">
        <f>SUM(S13,S18,S23,S25)</f>
        <v>-7406</v>
      </c>
      <c r="T27" s="17"/>
      <c r="U27" s="9">
        <f>SUM(U13,U18,U23,U25)</f>
        <v>153852</v>
      </c>
      <c r="V27" s="17"/>
      <c r="W27" s="9">
        <f>SUM(Q27:U27)</f>
        <v>145681</v>
      </c>
      <c r="X27" s="17"/>
      <c r="Y27" s="9">
        <f>W27+SUM(E27:O27)</f>
        <v>869860</v>
      </c>
      <c r="Z27" s="17"/>
      <c r="AA27" s="9">
        <f>SUM(AA13,AA18,AA23,AA25)</f>
        <v>1</v>
      </c>
      <c r="AB27" s="17"/>
      <c r="AC27" s="9">
        <f>SUM(AC13,AC18,AC23,AC25)</f>
        <v>869861</v>
      </c>
    </row>
    <row r="28" spans="1:32" ht="22.5" customHeight="1" thickTop="1" x14ac:dyDescent="0.55000000000000004">
      <c r="C28" s="5"/>
      <c r="D28" s="95">
        <v>359907</v>
      </c>
      <c r="H28" s="95">
        <v>357965</v>
      </c>
      <c r="S28"/>
      <c r="U28"/>
      <c r="V28"/>
      <c r="W28" s="121"/>
      <c r="X28"/>
    </row>
    <row r="29" spans="1:32" ht="22.5" customHeight="1" x14ac:dyDescent="0.7">
      <c r="A29" s="217" t="s">
        <v>0</v>
      </c>
      <c r="B29" s="217"/>
      <c r="C29" s="217"/>
      <c r="D29" s="114"/>
      <c r="E29" s="115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32" ht="25.5" customHeight="1" x14ac:dyDescent="0.7">
      <c r="A30" s="217" t="s">
        <v>153</v>
      </c>
      <c r="B30" s="217"/>
      <c r="C30" s="217"/>
      <c r="D30" s="217"/>
      <c r="E30" s="217"/>
      <c r="F30" s="28"/>
      <c r="G30" s="28"/>
      <c r="H30" s="28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32" ht="10.5" customHeight="1" x14ac:dyDescent="0.6">
      <c r="A31" s="16"/>
      <c r="B31" s="16"/>
      <c r="C31" s="108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32" ht="22.5" customHeight="1" x14ac:dyDescent="0.6">
      <c r="A32" s="2"/>
      <c r="B32" s="2"/>
      <c r="D32" s="2"/>
      <c r="E32" s="218" t="s">
        <v>154</v>
      </c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</row>
    <row r="33" spans="1:32" ht="22.5" customHeight="1" x14ac:dyDescent="0.55000000000000004">
      <c r="E33" s="2"/>
      <c r="F33" s="2"/>
      <c r="G33" s="2"/>
      <c r="H33" s="2"/>
      <c r="I33" s="2"/>
      <c r="J33" s="2"/>
      <c r="K33" s="2"/>
      <c r="L33" s="2"/>
      <c r="M33" s="219"/>
      <c r="N33" s="219"/>
      <c r="O33" s="219"/>
      <c r="P33" s="29"/>
      <c r="Q33" s="220" t="s">
        <v>65</v>
      </c>
      <c r="R33" s="220"/>
      <c r="S33" s="220"/>
      <c r="T33" s="220"/>
      <c r="U33" s="220"/>
      <c r="V33" s="220"/>
      <c r="W33" s="220"/>
      <c r="X33" s="29"/>
      <c r="Y33" s="2"/>
      <c r="Z33" s="2"/>
      <c r="AA33" s="2"/>
      <c r="AB33" s="2"/>
      <c r="AC33" s="2"/>
    </row>
    <row r="34" spans="1:32" ht="22.5" customHeight="1" x14ac:dyDescent="0.55000000000000004">
      <c r="E34" s="2"/>
      <c r="F34" s="2"/>
      <c r="G34" s="2"/>
      <c r="H34" s="2"/>
      <c r="I34" s="2" t="s">
        <v>157</v>
      </c>
      <c r="J34" s="2"/>
      <c r="K34" s="2"/>
      <c r="L34" s="2"/>
      <c r="P34" s="29"/>
      <c r="Q34" s="2"/>
      <c r="R34" s="29"/>
      <c r="S34" s="189"/>
      <c r="T34" s="29"/>
      <c r="U34" s="189"/>
      <c r="V34" s="29"/>
      <c r="W34" s="2"/>
      <c r="X34" s="29"/>
      <c r="Y34" s="2"/>
      <c r="Z34" s="2"/>
      <c r="AA34" s="2"/>
      <c r="AB34" s="2"/>
      <c r="AC34" s="2"/>
    </row>
    <row r="35" spans="1:32" ht="22.5" customHeight="1" x14ac:dyDescent="0.55000000000000004">
      <c r="E35" s="2"/>
      <c r="F35" s="2"/>
      <c r="G35" s="2"/>
      <c r="H35" s="2"/>
      <c r="I35" s="2" t="s">
        <v>158</v>
      </c>
      <c r="J35" s="2"/>
      <c r="K35" s="189" t="s">
        <v>159</v>
      </c>
      <c r="L35" s="189"/>
      <c r="M35" s="2"/>
      <c r="N35" s="2"/>
      <c r="O35" s="2"/>
      <c r="P35" s="2"/>
      <c r="Q35" s="2"/>
      <c r="R35" s="2"/>
      <c r="S35" s="189"/>
      <c r="T35" s="2"/>
      <c r="U35" s="189"/>
      <c r="V35" s="189"/>
      <c r="W35" s="2"/>
      <c r="X35" s="189"/>
      <c r="Y35" s="2" t="s">
        <v>160</v>
      </c>
      <c r="Z35" s="26"/>
      <c r="AA35" s="2" t="s">
        <v>161</v>
      </c>
      <c r="AB35" s="2"/>
      <c r="AC35" s="2"/>
    </row>
    <row r="36" spans="1:32" ht="22.5" customHeight="1" x14ac:dyDescent="0.55000000000000004">
      <c r="E36" s="2" t="s">
        <v>56</v>
      </c>
      <c r="F36" s="2"/>
      <c r="G36" s="2" t="s">
        <v>157</v>
      </c>
      <c r="H36" s="2"/>
      <c r="I36" s="189" t="s">
        <v>162</v>
      </c>
      <c r="J36" s="2"/>
      <c r="K36" s="189" t="s">
        <v>163</v>
      </c>
      <c r="L36" s="189"/>
      <c r="P36" s="2"/>
      <c r="Q36" s="2" t="s">
        <v>164</v>
      </c>
      <c r="R36" s="2"/>
      <c r="S36" s="189" t="s">
        <v>191</v>
      </c>
      <c r="T36" s="2"/>
      <c r="U36" s="189" t="s">
        <v>164</v>
      </c>
      <c r="V36" s="189"/>
      <c r="W36" s="2" t="s">
        <v>192</v>
      </c>
      <c r="X36" s="189"/>
      <c r="Y36" s="2" t="s">
        <v>165</v>
      </c>
      <c r="Z36" s="2"/>
      <c r="AA36" s="189" t="s">
        <v>166</v>
      </c>
      <c r="AB36" s="2"/>
      <c r="AC36" s="2"/>
    </row>
    <row r="37" spans="1:32" ht="22.5" customHeight="1" x14ac:dyDescent="0.55000000000000004">
      <c r="E37" s="2" t="s">
        <v>167</v>
      </c>
      <c r="F37" s="2"/>
      <c r="G37" s="2" t="s">
        <v>158</v>
      </c>
      <c r="H37" s="2"/>
      <c r="I37" s="189" t="s">
        <v>168</v>
      </c>
      <c r="J37" s="2"/>
      <c r="K37" s="189" t="s">
        <v>169</v>
      </c>
      <c r="L37" s="189"/>
      <c r="M37" s="189" t="s">
        <v>170</v>
      </c>
      <c r="N37" s="2"/>
      <c r="O37" s="189"/>
      <c r="P37" s="2"/>
      <c r="Q37" s="189" t="s">
        <v>193</v>
      </c>
      <c r="R37" s="2"/>
      <c r="S37" s="189" t="s">
        <v>194</v>
      </c>
      <c r="T37" s="2"/>
      <c r="U37" s="189" t="s">
        <v>171</v>
      </c>
      <c r="V37" s="189"/>
      <c r="W37" s="189" t="s">
        <v>155</v>
      </c>
      <c r="X37" s="189"/>
      <c r="Y37" s="189" t="s">
        <v>172</v>
      </c>
      <c r="Z37" s="2"/>
      <c r="AA37" s="189" t="s">
        <v>173</v>
      </c>
      <c r="AB37" s="2"/>
      <c r="AC37" s="27" t="s">
        <v>160</v>
      </c>
    </row>
    <row r="38" spans="1:32" ht="22.5" customHeight="1" x14ac:dyDescent="0.55000000000000004">
      <c r="C38" s="188" t="s">
        <v>6</v>
      </c>
      <c r="E38" s="2" t="s">
        <v>174</v>
      </c>
      <c r="F38" s="2"/>
      <c r="G38" s="189" t="s">
        <v>175</v>
      </c>
      <c r="H38" s="2"/>
      <c r="I38" s="189" t="s">
        <v>176</v>
      </c>
      <c r="J38" s="189"/>
      <c r="K38" s="189" t="s">
        <v>177</v>
      </c>
      <c r="L38" s="189"/>
      <c r="M38" s="189" t="s">
        <v>178</v>
      </c>
      <c r="N38" s="2"/>
      <c r="O38" s="189" t="s">
        <v>64</v>
      </c>
      <c r="P38" s="2"/>
      <c r="Q38" s="189" t="s">
        <v>195</v>
      </c>
      <c r="R38" s="2"/>
      <c r="S38" s="189" t="s">
        <v>196</v>
      </c>
      <c r="T38" s="2"/>
      <c r="U38" s="189" t="s">
        <v>179</v>
      </c>
      <c r="V38" s="189"/>
      <c r="W38" s="189" t="s">
        <v>156</v>
      </c>
      <c r="X38" s="189"/>
      <c r="Y38" s="189" t="s">
        <v>180</v>
      </c>
      <c r="Z38" s="2"/>
      <c r="AA38" s="189" t="s">
        <v>181</v>
      </c>
      <c r="AB38" s="2"/>
      <c r="AC38" s="27" t="s">
        <v>165</v>
      </c>
    </row>
    <row r="39" spans="1:32" ht="20.100000000000001" customHeight="1" x14ac:dyDescent="0.6">
      <c r="A39" s="17"/>
      <c r="B39" s="17"/>
      <c r="C39" s="187"/>
      <c r="D39" s="17"/>
      <c r="E39" s="216" t="s">
        <v>7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</row>
    <row r="40" spans="1:32" ht="22.5" customHeight="1" x14ac:dyDescent="0.6">
      <c r="A40" s="17" t="s">
        <v>249</v>
      </c>
      <c r="B40" s="17"/>
      <c r="C40" s="18"/>
      <c r="D40" s="17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</row>
    <row r="41" spans="1:32" ht="22.5" customHeight="1" x14ac:dyDescent="0.6">
      <c r="A41" s="17" t="s">
        <v>250</v>
      </c>
      <c r="B41" s="17"/>
      <c r="C41" s="18"/>
      <c r="D41" s="17"/>
      <c r="E41" s="4">
        <v>671153</v>
      </c>
      <c r="F41" s="4"/>
      <c r="G41" s="4">
        <v>1250995</v>
      </c>
      <c r="H41" s="4"/>
      <c r="I41" s="4">
        <v>29013</v>
      </c>
      <c r="J41" s="4"/>
      <c r="K41" s="4">
        <v>-5633</v>
      </c>
      <c r="L41" s="4"/>
      <c r="M41" s="4">
        <v>9649</v>
      </c>
      <c r="N41" s="4"/>
      <c r="O41" s="4">
        <v>-1230998</v>
      </c>
      <c r="P41" s="4"/>
      <c r="Q41" s="52">
        <v>-765</v>
      </c>
      <c r="R41" s="4"/>
      <c r="S41" s="122">
        <v>-7406</v>
      </c>
      <c r="T41" s="4"/>
      <c r="U41" s="122">
        <v>153852</v>
      </c>
      <c r="V41" s="4"/>
      <c r="W41" s="4">
        <f>SUM(Q41:U41)</f>
        <v>145681</v>
      </c>
      <c r="X41" s="4"/>
      <c r="Y41" s="4">
        <f>W41+SUM(E41:O41)</f>
        <v>869860</v>
      </c>
      <c r="Z41" s="4"/>
      <c r="AA41" s="4">
        <v>1</v>
      </c>
      <c r="AB41" s="4"/>
      <c r="AC41" s="79">
        <f>SUM(Y41:AA41)</f>
        <v>869861</v>
      </c>
    </row>
    <row r="42" spans="1:32" ht="8.25" customHeight="1" x14ac:dyDescent="0.6">
      <c r="A42" s="17"/>
      <c r="B42" s="17"/>
      <c r="C42" s="18"/>
      <c r="D42" s="17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79"/>
    </row>
    <row r="43" spans="1:32" ht="22.5" customHeight="1" x14ac:dyDescent="0.6">
      <c r="A43" s="17" t="s">
        <v>182</v>
      </c>
      <c r="B43"/>
      <c r="C43" s="188"/>
      <c r="D43"/>
      <c r="E43" s="63"/>
      <c r="G43" s="63"/>
      <c r="I43" s="63"/>
      <c r="J43" s="189"/>
      <c r="K43" s="63"/>
      <c r="L43" s="63"/>
      <c r="M43" s="63"/>
      <c r="O43" s="50"/>
      <c r="Q43" s="61"/>
      <c r="S43" s="117"/>
      <c r="U43" s="117"/>
      <c r="V43"/>
      <c r="W43" s="61"/>
      <c r="X43"/>
      <c r="Y43" s="61"/>
      <c r="AA43" s="61"/>
      <c r="AC43" s="61"/>
      <c r="AD43" s="44"/>
      <c r="AE43" s="95"/>
      <c r="AF43" s="95"/>
    </row>
    <row r="44" spans="1:32" ht="22.5" customHeight="1" x14ac:dyDescent="0.6">
      <c r="A44" s="112" t="s">
        <v>183</v>
      </c>
      <c r="B44"/>
      <c r="C44" s="188"/>
      <c r="D44"/>
      <c r="E44" s="63"/>
      <c r="G44" s="63"/>
      <c r="I44" s="63"/>
      <c r="J44" s="189"/>
      <c r="K44" s="63"/>
      <c r="L44" s="63"/>
      <c r="M44" s="63"/>
      <c r="O44" s="50"/>
      <c r="Q44" s="61"/>
      <c r="S44" s="117"/>
      <c r="U44" s="117"/>
      <c r="V44"/>
      <c r="W44" s="61"/>
      <c r="X44"/>
      <c r="Y44" s="61"/>
      <c r="AA44" s="61"/>
      <c r="AC44" s="61"/>
      <c r="AD44" s="44"/>
      <c r="AE44" s="95"/>
      <c r="AF44" s="95"/>
    </row>
    <row r="45" spans="1:32" ht="22.5" customHeight="1" x14ac:dyDescent="0.6">
      <c r="A45" t="s">
        <v>184</v>
      </c>
      <c r="B45"/>
      <c r="C45" s="188">
        <v>16</v>
      </c>
      <c r="D45"/>
      <c r="E45" s="53">
        <v>250345</v>
      </c>
      <c r="F45" s="53"/>
      <c r="G45" s="53">
        <f>'FS 8-12'!D81-'งบเปลี่ยนแปลง13-14'!G41</f>
        <v>-26055</v>
      </c>
      <c r="I45" s="63">
        <v>0</v>
      </c>
      <c r="J45" s="189"/>
      <c r="K45" s="63">
        <v>0</v>
      </c>
      <c r="L45" s="63"/>
      <c r="M45" s="63">
        <v>0</v>
      </c>
      <c r="O45" s="63">
        <v>0</v>
      </c>
      <c r="Q45" s="63">
        <v>0</v>
      </c>
      <c r="S45" s="125">
        <v>0</v>
      </c>
      <c r="U45" s="125">
        <v>0</v>
      </c>
      <c r="V45"/>
      <c r="W45" s="123">
        <f>SUM(Q45:U45)</f>
        <v>0</v>
      </c>
      <c r="X45"/>
      <c r="Y45" s="32">
        <f>W45+SUM(E45:O45)</f>
        <v>224290</v>
      </c>
      <c r="Z45" s="32"/>
      <c r="AA45" s="193">
        <f>SUM(AA43:AA44)</f>
        <v>0</v>
      </c>
      <c r="AB45" s="32"/>
      <c r="AC45" s="111">
        <f>SUM(Y45:AA45)</f>
        <v>224290</v>
      </c>
      <c r="AD45" s="44"/>
      <c r="AE45" s="95"/>
      <c r="AF45" s="95"/>
    </row>
    <row r="46" spans="1:32" ht="22.5" customHeight="1" x14ac:dyDescent="0.6">
      <c r="A46" s="112" t="s">
        <v>185</v>
      </c>
      <c r="B46"/>
      <c r="C46" s="188"/>
      <c r="D46"/>
      <c r="E46" s="82">
        <f>SUM(E44:E45)</f>
        <v>250345</v>
      </c>
      <c r="F46" s="17"/>
      <c r="G46" s="82">
        <f>SUM(G44:G45)</f>
        <v>-26055</v>
      </c>
      <c r="H46" s="17"/>
      <c r="I46" s="82">
        <f>SUM(I44:I45)</f>
        <v>0</v>
      </c>
      <c r="J46" s="94"/>
      <c r="K46" s="82">
        <f>SUM(K44:K45)</f>
        <v>0</v>
      </c>
      <c r="L46" s="94"/>
      <c r="M46" s="82">
        <f>SUM(M44:M45)</f>
        <v>0</v>
      </c>
      <c r="N46" s="17"/>
      <c r="O46" s="82">
        <f>SUM(O44:O45)</f>
        <v>0</v>
      </c>
      <c r="P46" s="17"/>
      <c r="Q46" s="82">
        <f>SUM(Q44:Q45)</f>
        <v>0</v>
      </c>
      <c r="R46" s="17"/>
      <c r="S46" s="82">
        <f>SUM(S44:S45)</f>
        <v>0</v>
      </c>
      <c r="T46" s="17"/>
      <c r="U46" s="82">
        <f>SUM(U44:U45)</f>
        <v>0</v>
      </c>
      <c r="V46" s="17"/>
      <c r="W46" s="82">
        <f>SUM(Q46:U46)</f>
        <v>0</v>
      </c>
      <c r="X46" s="17"/>
      <c r="Y46" s="82">
        <f t="shared" ref="Y46" si="2">W46+SUM(E46:O46)</f>
        <v>224290</v>
      </c>
      <c r="Z46" s="17"/>
      <c r="AA46" s="82">
        <f>SUM(AA44:AA45)</f>
        <v>0</v>
      </c>
      <c r="AB46" s="17"/>
      <c r="AC46" s="82">
        <f>SUM(AC44:AC45)</f>
        <v>224290</v>
      </c>
      <c r="AD46" s="44"/>
      <c r="AE46" s="95"/>
      <c r="AF46" s="95"/>
    </row>
    <row r="47" spans="1:32" ht="8.25" customHeight="1" x14ac:dyDescent="0.6">
      <c r="A47" s="17"/>
      <c r="B47" s="17"/>
      <c r="C47" s="18"/>
      <c r="D47" s="11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79"/>
    </row>
    <row r="48" spans="1:32" ht="22.5" customHeight="1" x14ac:dyDescent="0.6">
      <c r="A48" s="17" t="s">
        <v>186</v>
      </c>
      <c r="B48" s="17"/>
      <c r="C48" s="18"/>
      <c r="D48" s="17"/>
      <c r="E48" s="2"/>
      <c r="Q48" s="61"/>
      <c r="S48" s="117"/>
      <c r="U48" s="117"/>
      <c r="V48"/>
      <c r="W48" s="61"/>
      <c r="X48"/>
      <c r="Y48" s="61"/>
      <c r="AA48" s="61"/>
      <c r="AC48" s="61"/>
      <c r="AE48"/>
    </row>
    <row r="49" spans="1:32" ht="22.5" customHeight="1" x14ac:dyDescent="0.55000000000000004">
      <c r="A49" t="s">
        <v>187</v>
      </c>
      <c r="B49"/>
      <c r="C49" s="188"/>
      <c r="D49"/>
      <c r="E49" s="63">
        <v>0</v>
      </c>
      <c r="G49" s="63">
        <v>0</v>
      </c>
      <c r="I49" s="63">
        <v>0</v>
      </c>
      <c r="J49" s="189"/>
      <c r="K49" s="63">
        <v>0</v>
      </c>
      <c r="L49" s="63"/>
      <c r="M49" s="63">
        <v>0</v>
      </c>
      <c r="O49" s="50">
        <f>'FS 8-12'!D140</f>
        <v>-572481</v>
      </c>
      <c r="P49" s="135"/>
      <c r="Q49" s="61">
        <v>0</v>
      </c>
      <c r="R49" s="135"/>
      <c r="S49" s="118">
        <v>0</v>
      </c>
      <c r="T49" s="135"/>
      <c r="U49" s="118">
        <v>0</v>
      </c>
      <c r="V49" s="136"/>
      <c r="W49" s="61">
        <f>SUM(Q49:U49)</f>
        <v>0</v>
      </c>
      <c r="X49" s="136"/>
      <c r="Y49" s="61">
        <f>W49+SUM(E49:O49)</f>
        <v>-572481</v>
      </c>
      <c r="Z49" s="135"/>
      <c r="AA49" s="61">
        <v>0</v>
      </c>
      <c r="AB49" s="135"/>
      <c r="AC49" s="61">
        <f>SUM(Y49:AA49)</f>
        <v>-572481</v>
      </c>
      <c r="AD49" s="44"/>
      <c r="AE49" s="95"/>
      <c r="AF49" s="95"/>
    </row>
    <row r="50" spans="1:32" ht="22.5" customHeight="1" x14ac:dyDescent="0.55000000000000004">
      <c r="A50" s="31" t="s">
        <v>188</v>
      </c>
      <c r="B50" s="31"/>
      <c r="C50" s="109"/>
      <c r="D50" s="31"/>
      <c r="E50" s="63">
        <v>0</v>
      </c>
      <c r="G50" s="63">
        <v>0</v>
      </c>
      <c r="I50" s="63">
        <v>0</v>
      </c>
      <c r="J50" s="189">
        <v>0</v>
      </c>
      <c r="K50" s="63">
        <v>0</v>
      </c>
      <c r="L50" s="63"/>
      <c r="M50" s="63">
        <v>0</v>
      </c>
      <c r="O50" s="50">
        <v>0</v>
      </c>
      <c r="P50" s="135"/>
      <c r="Q50" s="61">
        <f>'FS 8-12'!D123</f>
        <v>6944</v>
      </c>
      <c r="R50" s="135"/>
      <c r="S50" s="118">
        <v>0</v>
      </c>
      <c r="T50" s="135"/>
      <c r="U50" s="118">
        <v>0</v>
      </c>
      <c r="V50" s="136"/>
      <c r="W50" s="118">
        <f>SUM(Q50:U50)</f>
        <v>6944</v>
      </c>
      <c r="X50" s="136"/>
      <c r="Y50" s="118">
        <f t="shared" ref="Y50:Y51" si="3">W50+SUM(E50:O50)</f>
        <v>6944</v>
      </c>
      <c r="Z50" s="135"/>
      <c r="AA50" s="81">
        <v>0</v>
      </c>
      <c r="AB50" s="135"/>
      <c r="AC50" s="61">
        <f>SUM(Y50:AA50)</f>
        <v>6944</v>
      </c>
      <c r="AD50" s="44"/>
      <c r="AE50" s="95"/>
      <c r="AF50" s="95"/>
    </row>
    <row r="51" spans="1:32" ht="22.5" customHeight="1" x14ac:dyDescent="0.6">
      <c r="A51" s="14" t="s">
        <v>189</v>
      </c>
      <c r="B51" s="14"/>
      <c r="C51" s="110"/>
      <c r="D51" s="14"/>
      <c r="E51" s="82">
        <v>0</v>
      </c>
      <c r="F51" s="17"/>
      <c r="G51" s="82">
        <v>0</v>
      </c>
      <c r="H51" s="17"/>
      <c r="I51" s="82">
        <v>0</v>
      </c>
      <c r="J51" s="94"/>
      <c r="K51" s="82">
        <v>0</v>
      </c>
      <c r="L51" s="94"/>
      <c r="M51" s="82">
        <v>0</v>
      </c>
      <c r="N51" s="17"/>
      <c r="O51" s="195">
        <f>SUM(O49:O50)</f>
        <v>-572481</v>
      </c>
      <c r="P51" s="142"/>
      <c r="Q51" s="195">
        <f>SUM(Q49:Q50)</f>
        <v>6944</v>
      </c>
      <c r="R51" s="142"/>
      <c r="S51" s="195">
        <f>SUM(S49:S50)</f>
        <v>0</v>
      </c>
      <c r="T51" s="142"/>
      <c r="U51" s="195">
        <f>SUM(U49:U50)</f>
        <v>0</v>
      </c>
      <c r="V51" s="142"/>
      <c r="W51" s="195">
        <f>SUM(Q51:U51)</f>
        <v>6944</v>
      </c>
      <c r="X51" s="142"/>
      <c r="Y51" s="195">
        <f t="shared" si="3"/>
        <v>-565537</v>
      </c>
      <c r="Z51" s="142"/>
      <c r="AA51" s="195">
        <f>SUM(AA49:AA50)</f>
        <v>0</v>
      </c>
      <c r="AB51" s="142"/>
      <c r="AC51" s="195">
        <f>SUM(AC49:AC50)</f>
        <v>-565537</v>
      </c>
      <c r="AE51" s="95"/>
      <c r="AF51" s="95"/>
    </row>
    <row r="52" spans="1:32" ht="8.25" customHeight="1" x14ac:dyDescent="0.6">
      <c r="A52" s="14"/>
      <c r="B52" s="14"/>
      <c r="C52" s="110"/>
      <c r="D52" s="14"/>
      <c r="E52" s="2"/>
      <c r="O52" s="135"/>
      <c r="P52" s="135"/>
      <c r="Q52" s="61"/>
      <c r="R52" s="135"/>
      <c r="S52" s="118"/>
      <c r="T52" s="135"/>
      <c r="U52" s="118"/>
      <c r="V52" s="136"/>
      <c r="W52" s="61"/>
      <c r="X52" s="136"/>
      <c r="Y52" s="61"/>
      <c r="Z52" s="135"/>
      <c r="AA52" s="61"/>
      <c r="AB52" s="135"/>
      <c r="AC52" s="163"/>
    </row>
    <row r="53" spans="1:32" ht="22.5" hidden="1" customHeight="1" x14ac:dyDescent="0.55000000000000004">
      <c r="A53" t="s">
        <v>190</v>
      </c>
      <c r="B53"/>
      <c r="C53" s="188">
        <v>12</v>
      </c>
      <c r="D53"/>
      <c r="E53" s="63">
        <v>0</v>
      </c>
      <c r="G53" s="63">
        <v>0</v>
      </c>
      <c r="I53" s="63">
        <v>0</v>
      </c>
      <c r="J53" s="189"/>
      <c r="K53" s="63">
        <v>0</v>
      </c>
      <c r="L53" s="63"/>
      <c r="M53" s="63">
        <v>0</v>
      </c>
      <c r="O53" s="50"/>
      <c r="P53" s="135"/>
      <c r="Q53" s="61"/>
      <c r="R53" s="135"/>
      <c r="S53" s="118"/>
      <c r="T53" s="135"/>
      <c r="U53" s="118"/>
      <c r="V53" s="136"/>
      <c r="W53" s="61">
        <f>SUM(C53:O53)</f>
        <v>12</v>
      </c>
      <c r="X53" s="136"/>
      <c r="Y53" s="61">
        <f>SUM(E53:Q53)</f>
        <v>0</v>
      </c>
      <c r="Z53" s="135"/>
      <c r="AA53" s="61">
        <v>0</v>
      </c>
      <c r="AB53" s="135"/>
      <c r="AC53" s="61">
        <f>SUM(Y53:AA53)</f>
        <v>0</v>
      </c>
      <c r="AD53" s="44"/>
      <c r="AE53" s="95"/>
      <c r="AF53" s="95"/>
    </row>
    <row r="54" spans="1:32" ht="8.25" customHeight="1" x14ac:dyDescent="0.6">
      <c r="A54" s="14"/>
      <c r="B54" s="14"/>
      <c r="C54" s="110"/>
      <c r="D54" s="14"/>
      <c r="E54" s="2"/>
      <c r="O54" s="135"/>
      <c r="P54" s="135"/>
      <c r="Q54" s="61"/>
      <c r="R54" s="135"/>
      <c r="S54" s="131"/>
      <c r="T54" s="135"/>
      <c r="U54" s="131"/>
      <c r="V54" s="136"/>
      <c r="W54" s="61"/>
      <c r="X54" s="136"/>
      <c r="Y54" s="61"/>
      <c r="Z54" s="135"/>
      <c r="AA54" s="61"/>
      <c r="AB54" s="135"/>
      <c r="AC54" s="163"/>
    </row>
    <row r="55" spans="1:32" ht="22.5" customHeight="1" thickBot="1" x14ac:dyDescent="0.65">
      <c r="A55" s="24" t="s">
        <v>251</v>
      </c>
      <c r="B55" s="24"/>
      <c r="C55" s="18"/>
      <c r="D55" s="24"/>
      <c r="E55" s="196">
        <f>SUM(E41,E46,E51,E53)</f>
        <v>921498</v>
      </c>
      <c r="F55" s="142"/>
      <c r="G55" s="196">
        <f>SUM(G41,G46,G51,G53)</f>
        <v>1224940</v>
      </c>
      <c r="H55" s="142"/>
      <c r="I55" s="59">
        <f>SUM(I41,I46,I51,I53)</f>
        <v>29013</v>
      </c>
      <c r="J55" s="198"/>
      <c r="K55" s="59">
        <f>SUM(K41,K46,K51,K53)</f>
        <v>-5633</v>
      </c>
      <c r="L55" s="198"/>
      <c r="M55" s="59">
        <f>SUM(M41,M46,M51,M53)</f>
        <v>9649</v>
      </c>
      <c r="N55" s="17"/>
      <c r="O55" s="196">
        <f>SUM(O41,O46,O51,O53)</f>
        <v>-1803479</v>
      </c>
      <c r="P55" s="142"/>
      <c r="Q55" s="196">
        <f>SUM(Q41,Q46,Q51,Q53)</f>
        <v>6179</v>
      </c>
      <c r="R55" s="142"/>
      <c r="S55" s="59">
        <f>SUM(S41,S46,S51,S53)</f>
        <v>-7406</v>
      </c>
      <c r="T55" s="197"/>
      <c r="U55" s="59">
        <f>SUM(U41,U46,U51,U53)</f>
        <v>153852</v>
      </c>
      <c r="V55" s="142"/>
      <c r="W55" s="196">
        <f>SUM(Q55:U55)</f>
        <v>152625</v>
      </c>
      <c r="X55" s="142"/>
      <c r="Y55" s="196">
        <f>W55+SUM(E55:O55)</f>
        <v>528613</v>
      </c>
      <c r="Z55" s="142"/>
      <c r="AA55" s="59">
        <f>SUM(AA41,AA46,AA51,AA53)</f>
        <v>1</v>
      </c>
      <c r="AB55" s="142"/>
      <c r="AC55" s="196">
        <f>SUM(AC41,AC46,AC51,AC53)</f>
        <v>528614</v>
      </c>
      <c r="AE55" s="7"/>
    </row>
    <row r="56" spans="1:32" ht="22.5" customHeight="1" thickTop="1" x14ac:dyDescent="0.55000000000000004">
      <c r="M56" s="44"/>
      <c r="S56"/>
      <c r="U56"/>
      <c r="V56"/>
      <c r="X56"/>
    </row>
    <row r="57" spans="1:32" ht="22.5" customHeight="1" x14ac:dyDescent="0.55000000000000004">
      <c r="M57" s="44"/>
      <c r="S57"/>
      <c r="U57"/>
      <c r="V57"/>
      <c r="W57" s="7"/>
      <c r="X57"/>
    </row>
    <row r="58" spans="1:32" x14ac:dyDescent="0.55000000000000004">
      <c r="E58" s="7"/>
      <c r="G58" s="7"/>
      <c r="I58" s="44"/>
      <c r="K58" s="44"/>
      <c r="M58" s="44"/>
      <c r="O58" s="7"/>
      <c r="S58"/>
      <c r="U58"/>
      <c r="V58"/>
      <c r="X58"/>
      <c r="Y58" s="7"/>
      <c r="AA58" s="44"/>
      <c r="AC58" s="7"/>
    </row>
    <row r="59" spans="1:32" x14ac:dyDescent="0.55000000000000004">
      <c r="O59" s="7"/>
      <c r="S59"/>
      <c r="U59"/>
      <c r="V59"/>
      <c r="X59"/>
    </row>
    <row r="60" spans="1:32" x14ac:dyDescent="0.55000000000000004">
      <c r="S60"/>
      <c r="U60"/>
      <c r="V60"/>
      <c r="X60"/>
    </row>
    <row r="61" spans="1:32" x14ac:dyDescent="0.55000000000000004">
      <c r="S61"/>
      <c r="U61"/>
      <c r="V61"/>
      <c r="X61"/>
    </row>
    <row r="62" spans="1:32" x14ac:dyDescent="0.55000000000000004">
      <c r="S62"/>
      <c r="U62"/>
      <c r="V62"/>
      <c r="X62"/>
    </row>
    <row r="63" spans="1:32" ht="22.5" customHeight="1" x14ac:dyDescent="0.55000000000000004">
      <c r="S63"/>
      <c r="U63"/>
      <c r="V63"/>
      <c r="X63"/>
    </row>
    <row r="64" spans="1:32" ht="22.5" customHeight="1" x14ac:dyDescent="0.55000000000000004">
      <c r="S64"/>
      <c r="U64"/>
      <c r="V64"/>
      <c r="X64"/>
    </row>
    <row r="65" spans="19:24" x14ac:dyDescent="0.55000000000000004">
      <c r="S65"/>
      <c r="U65"/>
      <c r="V65"/>
      <c r="X65"/>
    </row>
    <row r="66" spans="19:24" x14ac:dyDescent="0.55000000000000004">
      <c r="S66"/>
      <c r="U66"/>
      <c r="V66"/>
      <c r="X66"/>
    </row>
    <row r="67" spans="19:24" x14ac:dyDescent="0.55000000000000004">
      <c r="S67"/>
      <c r="U67"/>
      <c r="V67"/>
      <c r="X67"/>
    </row>
    <row r="68" spans="19:24" x14ac:dyDescent="0.55000000000000004">
      <c r="S68"/>
      <c r="U68"/>
      <c r="V68"/>
      <c r="X68"/>
    </row>
    <row r="69" spans="19:24" x14ac:dyDescent="0.55000000000000004">
      <c r="S69"/>
      <c r="U69"/>
      <c r="V69"/>
      <c r="X69"/>
    </row>
    <row r="70" spans="19:24" x14ac:dyDescent="0.55000000000000004">
      <c r="S70"/>
      <c r="U70"/>
      <c r="V70"/>
      <c r="X70"/>
    </row>
    <row r="71" spans="19:24" x14ac:dyDescent="0.55000000000000004">
      <c r="S71"/>
      <c r="U71"/>
      <c r="V71"/>
      <c r="X71"/>
    </row>
    <row r="72" spans="19:24" x14ac:dyDescent="0.55000000000000004">
      <c r="S72"/>
      <c r="U72"/>
      <c r="V72"/>
      <c r="X72"/>
    </row>
    <row r="73" spans="19:24" x14ac:dyDescent="0.55000000000000004">
      <c r="S73"/>
      <c r="U73"/>
      <c r="V73"/>
      <c r="X73"/>
    </row>
    <row r="74" spans="19:24" x14ac:dyDescent="0.55000000000000004">
      <c r="S74"/>
      <c r="U74"/>
      <c r="V74"/>
      <c r="X74"/>
    </row>
    <row r="75" spans="19:24" x14ac:dyDescent="0.55000000000000004">
      <c r="S75"/>
      <c r="U75"/>
      <c r="V75"/>
      <c r="X75"/>
    </row>
    <row r="76" spans="19:24" x14ac:dyDescent="0.55000000000000004">
      <c r="S76"/>
      <c r="U76"/>
      <c r="V76"/>
      <c r="X76"/>
    </row>
    <row r="77" spans="19:24" x14ac:dyDescent="0.55000000000000004">
      <c r="S77"/>
      <c r="U77"/>
      <c r="V77"/>
      <c r="X77"/>
    </row>
    <row r="78" spans="19:24" x14ac:dyDescent="0.55000000000000004">
      <c r="S78"/>
      <c r="U78"/>
      <c r="V78"/>
      <c r="X78"/>
    </row>
    <row r="79" spans="19:24" x14ac:dyDescent="0.55000000000000004">
      <c r="S79"/>
      <c r="U79"/>
      <c r="V79"/>
      <c r="X79"/>
    </row>
    <row r="80" spans="19:24" x14ac:dyDescent="0.55000000000000004">
      <c r="S80"/>
      <c r="U80"/>
      <c r="V80"/>
      <c r="X80"/>
    </row>
    <row r="81" spans="12:24" x14ac:dyDescent="0.55000000000000004">
      <c r="S81"/>
      <c r="U81"/>
      <c r="V81"/>
      <c r="X81"/>
    </row>
    <row r="82" spans="12:24" x14ac:dyDescent="0.55000000000000004">
      <c r="S82"/>
      <c r="U82"/>
      <c r="V82"/>
      <c r="X82"/>
    </row>
    <row r="83" spans="12:24" x14ac:dyDescent="0.55000000000000004">
      <c r="S83"/>
      <c r="U83"/>
      <c r="V83"/>
      <c r="X83"/>
    </row>
    <row r="84" spans="12:24" x14ac:dyDescent="0.55000000000000004">
      <c r="S84"/>
      <c r="U84"/>
      <c r="V84"/>
      <c r="X84"/>
    </row>
    <row r="85" spans="12:24" x14ac:dyDescent="0.55000000000000004">
      <c r="S85"/>
      <c r="U85"/>
      <c r="V85"/>
      <c r="X85"/>
    </row>
    <row r="86" spans="12:24" x14ac:dyDescent="0.55000000000000004">
      <c r="S86"/>
      <c r="U86"/>
      <c r="V86"/>
      <c r="X86"/>
    </row>
    <row r="87" spans="12:24" x14ac:dyDescent="0.55000000000000004">
      <c r="S87"/>
      <c r="U87"/>
      <c r="V87"/>
      <c r="X87"/>
    </row>
    <row r="88" spans="12:24" x14ac:dyDescent="0.55000000000000004">
      <c r="S88"/>
      <c r="U88"/>
      <c r="V88"/>
      <c r="X88"/>
    </row>
    <row r="89" spans="12:24" x14ac:dyDescent="0.55000000000000004">
      <c r="S89"/>
      <c r="U89"/>
      <c r="V89"/>
      <c r="X89"/>
    </row>
    <row r="90" spans="12:24" ht="22.5" customHeight="1" x14ac:dyDescent="0.55000000000000004">
      <c r="L90" s="6">
        <f>D90-D31</f>
        <v>0</v>
      </c>
      <c r="M90" s="50">
        <v>53746.179260000012</v>
      </c>
      <c r="S90"/>
      <c r="U90"/>
      <c r="V90"/>
      <c r="X90"/>
    </row>
    <row r="91" spans="12:24" ht="22.5" customHeight="1" x14ac:dyDescent="0.55000000000000004">
      <c r="M91" s="44">
        <f>M90*0.2</f>
        <v>10749.235852000003</v>
      </c>
      <c r="S91"/>
      <c r="U91"/>
      <c r="V91"/>
      <c r="X91"/>
    </row>
    <row r="92" spans="12:24" ht="22.5" customHeight="1" x14ac:dyDescent="0.55000000000000004">
      <c r="M92" s="44">
        <f>M90-M91</f>
        <v>42996.943408000006</v>
      </c>
      <c r="S92"/>
      <c r="U92"/>
      <c r="V92"/>
      <c r="X92"/>
    </row>
  </sheetData>
  <mergeCells count="12">
    <mergeCell ref="E4:AC4"/>
    <mergeCell ref="M5:O5"/>
    <mergeCell ref="E11:AC11"/>
    <mergeCell ref="A1:C1"/>
    <mergeCell ref="A2:E2"/>
    <mergeCell ref="Q5:W5"/>
    <mergeCell ref="E39:AC39"/>
    <mergeCell ref="A29:C29"/>
    <mergeCell ref="A30:E30"/>
    <mergeCell ref="E32:AC32"/>
    <mergeCell ref="M33:O33"/>
    <mergeCell ref="Q33:W33"/>
  </mergeCells>
  <pageMargins left="0.8" right="0.4" top="0.48" bottom="0.5" header="0.5" footer="0.5"/>
  <pageSetup paperSize="9" scale="54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2"/>
  <sheetViews>
    <sheetView view="pageBreakPreview" topLeftCell="A193" zoomScale="85" zoomScaleNormal="85" zoomScaleSheetLayoutView="85" workbookViewId="0">
      <selection activeCell="H144" sqref="H144"/>
    </sheetView>
  </sheetViews>
  <sheetFormatPr defaultColWidth="9.125" defaultRowHeight="21.75" customHeight="1" x14ac:dyDescent="0.55000000000000004"/>
  <cols>
    <col min="1" max="1" width="42.125" style="12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2.75" style="6" bestFit="1" customWidth="1"/>
    <col min="12" max="12" width="12.75" bestFit="1" customWidth="1"/>
    <col min="13" max="13" width="14.625" bestFit="1" customWidth="1"/>
    <col min="14" max="14" width="10.875" bestFit="1" customWidth="1"/>
    <col min="22" max="16384" width="9.125" style="6"/>
  </cols>
  <sheetData>
    <row r="1" spans="1:13" ht="23.25" customHeight="1" x14ac:dyDescent="0.6">
      <c r="A1" s="15" t="s">
        <v>0</v>
      </c>
      <c r="C1" s="11"/>
      <c r="E1" s="11"/>
      <c r="F1" s="11"/>
      <c r="G1" s="11"/>
      <c r="H1" s="11"/>
      <c r="I1" s="11"/>
      <c r="J1" s="11"/>
    </row>
    <row r="2" spans="1:13" ht="23.25" customHeight="1" x14ac:dyDescent="0.6">
      <c r="A2" s="15" t="s">
        <v>1</v>
      </c>
      <c r="C2" s="11"/>
      <c r="E2" s="11"/>
      <c r="F2" s="11"/>
      <c r="G2" s="11"/>
      <c r="H2" s="11"/>
      <c r="I2" s="11"/>
      <c r="J2" s="11"/>
    </row>
    <row r="3" spans="1:13" ht="21.75" customHeight="1" x14ac:dyDescent="0.6">
      <c r="A3" s="15"/>
      <c r="C3" s="11"/>
    </row>
    <row r="4" spans="1:13" ht="21.75" customHeight="1" x14ac:dyDescent="0.6">
      <c r="C4" s="2"/>
      <c r="D4" s="218" t="s">
        <v>2</v>
      </c>
      <c r="E4" s="218"/>
      <c r="F4" s="218"/>
      <c r="G4" s="3"/>
      <c r="H4" s="218" t="s">
        <v>3</v>
      </c>
      <c r="I4" s="218"/>
      <c r="J4" s="218"/>
    </row>
    <row r="5" spans="1:13" ht="21.75" customHeight="1" x14ac:dyDescent="0.6">
      <c r="A5" s="15"/>
      <c r="C5" s="2"/>
      <c r="D5" s="35" t="s">
        <v>110</v>
      </c>
      <c r="E5" s="2"/>
      <c r="F5" s="2" t="s">
        <v>4</v>
      </c>
      <c r="G5" s="2"/>
      <c r="H5" s="2" t="s">
        <v>110</v>
      </c>
      <c r="I5" s="2"/>
      <c r="J5" s="2" t="s">
        <v>4</v>
      </c>
    </row>
    <row r="6" spans="1:13" ht="21.75" customHeight="1" x14ac:dyDescent="0.6">
      <c r="A6" s="15" t="s">
        <v>5</v>
      </c>
      <c r="B6" s="5" t="s">
        <v>6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3" ht="21.75" customHeight="1" x14ac:dyDescent="0.6">
      <c r="A7" s="15"/>
      <c r="C7" s="2"/>
      <c r="D7" s="35" t="s">
        <v>111</v>
      </c>
      <c r="E7" s="2"/>
      <c r="F7" s="35"/>
      <c r="G7" s="2"/>
      <c r="H7" s="35" t="s">
        <v>111</v>
      </c>
      <c r="I7" s="2"/>
      <c r="J7" s="35"/>
    </row>
    <row r="8" spans="1:13" ht="21.75" customHeight="1" x14ac:dyDescent="0.55000000000000004">
      <c r="C8" s="2"/>
      <c r="D8" s="216" t="s">
        <v>7</v>
      </c>
      <c r="E8" s="216"/>
      <c r="F8" s="216"/>
      <c r="G8" s="216"/>
      <c r="H8" s="216"/>
      <c r="I8" s="216"/>
      <c r="J8" s="216"/>
    </row>
    <row r="9" spans="1:13" ht="21.75" customHeight="1" x14ac:dyDescent="0.6">
      <c r="A9" s="10" t="s">
        <v>8</v>
      </c>
      <c r="C9" s="2"/>
      <c r="D9" s="17"/>
      <c r="E9" s="17"/>
      <c r="F9" s="17"/>
      <c r="G9" s="17"/>
      <c r="H9" s="26"/>
      <c r="I9" s="26"/>
      <c r="J9" s="26"/>
    </row>
    <row r="10" spans="1:13" ht="21.75" customHeight="1" x14ac:dyDescent="0.6">
      <c r="A10" s="12" t="s">
        <v>9</v>
      </c>
      <c r="C10" s="2"/>
      <c r="D10" s="62">
        <v>26637</v>
      </c>
      <c r="E10" s="17"/>
      <c r="F10" s="50">
        <v>3712</v>
      </c>
      <c r="G10" s="17"/>
      <c r="H10" s="50">
        <v>26203</v>
      </c>
      <c r="I10" s="26"/>
      <c r="J10" s="50">
        <v>3631</v>
      </c>
      <c r="K10" s="44"/>
    </row>
    <row r="11" spans="1:13" ht="21.75" customHeight="1" x14ac:dyDescent="0.6">
      <c r="A11" s="33" t="s">
        <v>112</v>
      </c>
      <c r="B11" s="93" t="s">
        <v>113</v>
      </c>
      <c r="C11" s="2"/>
      <c r="D11" s="62">
        <v>425868</v>
      </c>
      <c r="E11" s="17"/>
      <c r="F11" s="50">
        <v>720442</v>
      </c>
      <c r="G11" s="17"/>
      <c r="H11" s="50">
        <v>313053</v>
      </c>
      <c r="I11" s="26"/>
      <c r="J11" s="50">
        <v>651785</v>
      </c>
      <c r="K11" s="44"/>
    </row>
    <row r="12" spans="1:13" ht="21.75" customHeight="1" x14ac:dyDescent="0.6">
      <c r="A12" s="33" t="s">
        <v>114</v>
      </c>
      <c r="B12" s="93">
        <v>5</v>
      </c>
      <c r="C12" s="2"/>
      <c r="D12" s="62">
        <v>336650</v>
      </c>
      <c r="E12" s="17"/>
      <c r="F12" s="49">
        <v>567805</v>
      </c>
      <c r="G12" s="17"/>
      <c r="H12" s="50">
        <v>335348</v>
      </c>
      <c r="I12" s="26"/>
      <c r="J12" s="49">
        <v>552010</v>
      </c>
      <c r="K12" s="44"/>
      <c r="M12" s="102"/>
    </row>
    <row r="13" spans="1:13" ht="21.75" customHeight="1" x14ac:dyDescent="0.55000000000000004">
      <c r="A13" s="33" t="s">
        <v>115</v>
      </c>
      <c r="B13" s="93">
        <v>3</v>
      </c>
      <c r="C13" s="2"/>
      <c r="D13" s="101">
        <v>0</v>
      </c>
      <c r="E13" s="1"/>
      <c r="F13" s="101">
        <v>0</v>
      </c>
      <c r="G13" s="1"/>
      <c r="H13" s="53">
        <v>172030</v>
      </c>
      <c r="I13" s="1"/>
      <c r="J13" s="49">
        <v>82870</v>
      </c>
      <c r="K13" s="44"/>
    </row>
    <row r="14" spans="1:13" ht="21.75" customHeight="1" x14ac:dyDescent="0.55000000000000004">
      <c r="A14" s="12" t="s">
        <v>12</v>
      </c>
      <c r="B14" s="93">
        <v>6</v>
      </c>
      <c r="C14" s="2"/>
      <c r="D14" s="62">
        <v>684533</v>
      </c>
      <c r="E14" s="1"/>
      <c r="F14" s="1">
        <v>765175</v>
      </c>
      <c r="G14" s="1"/>
      <c r="H14" s="53">
        <v>616650</v>
      </c>
      <c r="I14" s="1"/>
      <c r="J14" s="1">
        <v>710359</v>
      </c>
      <c r="K14" s="44"/>
    </row>
    <row r="15" spans="1:13" ht="21.75" customHeight="1" x14ac:dyDescent="0.55000000000000004">
      <c r="A15" s="31" t="s">
        <v>13</v>
      </c>
      <c r="B15" s="91"/>
      <c r="C15" s="2"/>
      <c r="D15" s="62">
        <v>39247</v>
      </c>
      <c r="E15" s="1"/>
      <c r="F15" s="1">
        <v>58631</v>
      </c>
      <c r="G15" s="1"/>
      <c r="H15" s="49">
        <v>38611</v>
      </c>
      <c r="I15" s="1"/>
      <c r="J15" s="1">
        <v>58305</v>
      </c>
      <c r="K15" s="44"/>
    </row>
    <row r="16" spans="1:13" ht="21.75" customHeight="1" x14ac:dyDescent="0.6">
      <c r="A16" s="14" t="s">
        <v>14</v>
      </c>
      <c r="B16" s="91"/>
      <c r="C16" s="2"/>
      <c r="D16" s="8">
        <f>SUM(D10:D15)</f>
        <v>1512935</v>
      </c>
      <c r="E16" s="4"/>
      <c r="F16" s="8">
        <f>SUM(F10:F15)</f>
        <v>2115765</v>
      </c>
      <c r="G16" s="4"/>
      <c r="H16" s="8">
        <f>SUM(H10:H15)</f>
        <v>1501895</v>
      </c>
      <c r="I16" s="4"/>
      <c r="J16" s="8">
        <f>SUM(J10:J15)</f>
        <v>2058960</v>
      </c>
      <c r="K16" s="44"/>
    </row>
    <row r="17" spans="1:11" ht="12" customHeight="1" x14ac:dyDescent="0.6">
      <c r="A17" s="14"/>
      <c r="B17" s="91"/>
      <c r="C17" s="2"/>
      <c r="D17" s="49"/>
      <c r="E17" s="4"/>
      <c r="F17" s="4"/>
      <c r="G17" s="4"/>
      <c r="H17" s="4"/>
      <c r="I17" s="4"/>
      <c r="J17" s="4"/>
      <c r="K17" s="44"/>
    </row>
    <row r="18" spans="1:11" ht="21.75" customHeight="1" x14ac:dyDescent="0.6">
      <c r="A18" s="10" t="s">
        <v>15</v>
      </c>
      <c r="B18" s="92"/>
      <c r="C18" s="2"/>
      <c r="D18" s="32"/>
      <c r="E18" s="1"/>
      <c r="F18" s="1"/>
      <c r="G18" s="1"/>
      <c r="H18" s="1"/>
      <c r="I18" s="1"/>
      <c r="J18" s="1"/>
      <c r="K18" s="44"/>
    </row>
    <row r="19" spans="1:11" ht="21.75" customHeight="1" x14ac:dyDescent="0.55000000000000004">
      <c r="A19" s="31" t="s">
        <v>16</v>
      </c>
      <c r="B19" s="92"/>
      <c r="C19" s="2"/>
      <c r="D19" s="32">
        <v>37202</v>
      </c>
      <c r="E19" s="1"/>
      <c r="F19" s="50">
        <v>41400</v>
      </c>
      <c r="G19" s="1"/>
      <c r="H19" s="1">
        <v>34202</v>
      </c>
      <c r="I19" s="1"/>
      <c r="J19" s="49">
        <v>38400</v>
      </c>
      <c r="K19" s="44"/>
    </row>
    <row r="20" spans="1:11" ht="21.75" customHeight="1" x14ac:dyDescent="0.55000000000000004">
      <c r="A20" s="31" t="s">
        <v>18</v>
      </c>
      <c r="B20" s="93">
        <v>7</v>
      </c>
      <c r="C20" s="2"/>
      <c r="D20" s="32">
        <v>2504</v>
      </c>
      <c r="E20" s="1"/>
      <c r="F20" s="50">
        <v>2552</v>
      </c>
      <c r="G20" s="1"/>
      <c r="H20" s="44">
        <v>2818</v>
      </c>
      <c r="I20" s="1"/>
      <c r="J20" s="49">
        <v>2818</v>
      </c>
      <c r="K20" s="44"/>
    </row>
    <row r="21" spans="1:11" ht="21.75" customHeight="1" x14ac:dyDescent="0.55000000000000004">
      <c r="A21" s="12" t="s">
        <v>19</v>
      </c>
      <c r="B21" s="93">
        <v>9</v>
      </c>
      <c r="C21" s="2"/>
      <c r="D21" s="101">
        <v>0</v>
      </c>
      <c r="E21" s="1"/>
      <c r="F21" s="101">
        <v>0</v>
      </c>
      <c r="G21" s="1"/>
      <c r="H21" s="1">
        <v>23600</v>
      </c>
      <c r="I21" s="1"/>
      <c r="J21" s="1">
        <v>23600</v>
      </c>
      <c r="K21" s="44"/>
    </row>
    <row r="22" spans="1:11" ht="21.75" customHeight="1" x14ac:dyDescent="0.55000000000000004">
      <c r="A22" s="31" t="s">
        <v>116</v>
      </c>
      <c r="B22" s="93"/>
      <c r="C22" s="2"/>
      <c r="D22" s="49">
        <v>12500</v>
      </c>
      <c r="E22" s="1"/>
      <c r="F22" s="101">
        <v>0</v>
      </c>
      <c r="G22" s="1"/>
      <c r="H22" s="49">
        <v>12500</v>
      </c>
      <c r="I22" s="1"/>
      <c r="J22" s="101">
        <v>0</v>
      </c>
      <c r="K22" s="44"/>
    </row>
    <row r="23" spans="1:11" ht="21.75" customHeight="1" x14ac:dyDescent="0.55000000000000004">
      <c r="A23" s="31" t="s">
        <v>22</v>
      </c>
      <c r="B23" s="93"/>
      <c r="C23" s="2"/>
      <c r="D23" s="32">
        <v>81577</v>
      </c>
      <c r="E23" s="32"/>
      <c r="F23" s="49">
        <v>81577</v>
      </c>
      <c r="G23" s="32"/>
      <c r="H23" s="49">
        <v>81577</v>
      </c>
      <c r="I23" s="32"/>
      <c r="J23" s="49">
        <v>81577</v>
      </c>
      <c r="K23" s="44"/>
    </row>
    <row r="24" spans="1:11" ht="21.75" customHeight="1" x14ac:dyDescent="0.55000000000000004">
      <c r="A24" s="12" t="s">
        <v>23</v>
      </c>
      <c r="B24" s="93">
        <v>10</v>
      </c>
      <c r="C24" s="2"/>
      <c r="D24" s="32">
        <v>1081286</v>
      </c>
      <c r="E24" s="1"/>
      <c r="F24" s="1">
        <v>1097864</v>
      </c>
      <c r="G24" s="1"/>
      <c r="H24" s="32">
        <v>1023866</v>
      </c>
      <c r="I24" s="1"/>
      <c r="J24" s="1">
        <v>1038440</v>
      </c>
      <c r="K24" s="44"/>
    </row>
    <row r="25" spans="1:11" ht="21.75" customHeight="1" x14ac:dyDescent="0.55000000000000004">
      <c r="A25" s="12" t="s">
        <v>24</v>
      </c>
      <c r="C25" s="2"/>
      <c r="D25" s="32">
        <v>37860</v>
      </c>
      <c r="E25" s="1"/>
      <c r="F25" s="1">
        <v>36690</v>
      </c>
      <c r="G25" s="1"/>
      <c r="H25" s="83">
        <v>33995</v>
      </c>
      <c r="I25" s="1"/>
      <c r="J25" s="83">
        <v>36649</v>
      </c>
      <c r="K25" s="44"/>
    </row>
    <row r="26" spans="1:11" ht="21.75" customHeight="1" x14ac:dyDescent="0.55000000000000004">
      <c r="A26" s="12" t="s">
        <v>117</v>
      </c>
      <c r="C26" s="2"/>
      <c r="D26" s="32">
        <v>11901</v>
      </c>
      <c r="E26" s="1"/>
      <c r="F26" s="1">
        <v>12653</v>
      </c>
      <c r="G26" s="1"/>
      <c r="H26" s="83">
        <v>10860</v>
      </c>
      <c r="I26" s="1"/>
      <c r="J26" s="83">
        <v>11824</v>
      </c>
      <c r="K26" s="44"/>
    </row>
    <row r="27" spans="1:11" ht="21.75" customHeight="1" x14ac:dyDescent="0.55000000000000004">
      <c r="A27" s="31" t="s">
        <v>25</v>
      </c>
      <c r="C27" s="2"/>
      <c r="D27" s="32">
        <v>236594</v>
      </c>
      <c r="E27" s="1"/>
      <c r="F27" s="32">
        <v>236318</v>
      </c>
      <c r="G27" s="1"/>
      <c r="H27" s="83">
        <v>236594</v>
      </c>
      <c r="I27" s="1"/>
      <c r="J27" s="83">
        <v>236318</v>
      </c>
      <c r="K27" s="44"/>
    </row>
    <row r="28" spans="1:11" ht="21.75" customHeight="1" x14ac:dyDescent="0.55000000000000004">
      <c r="A28" s="12" t="s">
        <v>26</v>
      </c>
      <c r="C28" s="2"/>
      <c r="D28" s="32">
        <v>52874</v>
      </c>
      <c r="E28" s="1"/>
      <c r="F28" s="1">
        <v>15981</v>
      </c>
      <c r="G28" s="1"/>
      <c r="H28" s="83">
        <v>52769</v>
      </c>
      <c r="I28" s="1"/>
      <c r="J28" s="83">
        <v>15876</v>
      </c>
      <c r="K28" s="44"/>
    </row>
    <row r="29" spans="1:11" ht="21.75" customHeight="1" x14ac:dyDescent="0.6">
      <c r="A29" s="14" t="s">
        <v>27</v>
      </c>
      <c r="C29" s="2"/>
      <c r="D29" s="8">
        <f>SUM(D19:D28)</f>
        <v>1554298</v>
      </c>
      <c r="E29" s="4"/>
      <c r="F29" s="8">
        <f>SUM(F19:F28)</f>
        <v>1525035</v>
      </c>
      <c r="G29" s="4"/>
      <c r="H29" s="8">
        <f>SUM(H19:H28)</f>
        <v>1512781</v>
      </c>
      <c r="I29" s="4"/>
      <c r="J29" s="8">
        <f>SUM(J19:J28)</f>
        <v>1485502</v>
      </c>
      <c r="K29" s="44"/>
    </row>
    <row r="30" spans="1:11" ht="12" customHeight="1" x14ac:dyDescent="0.6">
      <c r="A30" s="14"/>
      <c r="C30" s="2"/>
      <c r="D30" s="32"/>
      <c r="E30" s="4"/>
      <c r="F30" s="4"/>
      <c r="G30" s="4"/>
      <c r="H30" s="4"/>
      <c r="I30" s="4"/>
      <c r="J30" s="4"/>
      <c r="K30" s="44"/>
    </row>
    <row r="31" spans="1:11" ht="21.75" customHeight="1" thickBot="1" x14ac:dyDescent="0.65">
      <c r="A31" s="14" t="s">
        <v>28</v>
      </c>
      <c r="C31" s="2"/>
      <c r="D31" s="9">
        <f>SUM(D16+D29)</f>
        <v>3067233</v>
      </c>
      <c r="E31" s="4"/>
      <c r="F31" s="9">
        <f>SUM(F16+F29)</f>
        <v>3640800</v>
      </c>
      <c r="G31" s="4"/>
      <c r="H31" s="9">
        <f>SUM(H16+H29)</f>
        <v>3014676</v>
      </c>
      <c r="I31" s="4"/>
      <c r="J31" s="9">
        <f>SUM(J16+J29)</f>
        <v>3544462</v>
      </c>
      <c r="K31" s="44"/>
    </row>
    <row r="32" spans="1:11" ht="21.75" customHeight="1" thickTop="1" x14ac:dyDescent="0.55000000000000004">
      <c r="A32" s="31"/>
      <c r="C32" s="2"/>
      <c r="D32" s="32"/>
      <c r="E32" s="1"/>
      <c r="F32" s="32"/>
      <c r="G32" s="1"/>
      <c r="H32" s="1"/>
      <c r="I32" s="1"/>
      <c r="J32" s="32"/>
      <c r="K32"/>
    </row>
    <row r="33" spans="1:13" ht="24" customHeight="1" x14ac:dyDescent="0.6">
      <c r="A33" s="15" t="s">
        <v>0</v>
      </c>
      <c r="C33" s="11"/>
      <c r="D33" s="7"/>
      <c r="E33" s="7"/>
      <c r="F33" s="7"/>
      <c r="G33" s="7"/>
      <c r="H33" s="7"/>
      <c r="I33" s="7"/>
      <c r="J33" s="7"/>
    </row>
    <row r="34" spans="1:13" ht="24" customHeight="1" x14ac:dyDescent="0.6">
      <c r="A34" s="15" t="s">
        <v>1</v>
      </c>
      <c r="C34" s="11"/>
    </row>
    <row r="35" spans="1:13" ht="21.75" customHeight="1" x14ac:dyDescent="0.6">
      <c r="A35" s="15"/>
      <c r="C35" s="11"/>
    </row>
    <row r="36" spans="1:13" ht="22.5" customHeight="1" x14ac:dyDescent="0.6">
      <c r="C36" s="2"/>
      <c r="D36" s="218" t="s">
        <v>2</v>
      </c>
      <c r="E36" s="218"/>
      <c r="F36" s="218"/>
      <c r="G36" s="3"/>
      <c r="H36" s="218" t="s">
        <v>3</v>
      </c>
      <c r="I36" s="218"/>
      <c r="J36" s="218"/>
    </row>
    <row r="37" spans="1:13" ht="23.4" x14ac:dyDescent="0.6">
      <c r="A37" s="15"/>
      <c r="C37" s="2"/>
      <c r="D37" s="2" t="s">
        <v>110</v>
      </c>
      <c r="E37" s="2"/>
      <c r="F37" s="2" t="s">
        <v>4</v>
      </c>
      <c r="G37" s="2"/>
      <c r="H37" s="2" t="s">
        <v>110</v>
      </c>
      <c r="I37" s="2"/>
      <c r="J37" s="2" t="s">
        <v>4</v>
      </c>
    </row>
    <row r="38" spans="1:13" ht="23.4" x14ac:dyDescent="0.6">
      <c r="A38" s="15" t="s">
        <v>29</v>
      </c>
      <c r="B38" s="5" t="s">
        <v>6</v>
      </c>
      <c r="C38" s="2"/>
      <c r="D38" s="2">
        <v>2562</v>
      </c>
      <c r="E38" s="2"/>
      <c r="F38" s="2">
        <v>2561</v>
      </c>
      <c r="G38" s="2"/>
      <c r="H38" s="2">
        <v>2562</v>
      </c>
      <c r="I38" s="2"/>
      <c r="J38" s="2">
        <v>2561</v>
      </c>
    </row>
    <row r="39" spans="1:13" ht="23.4" x14ac:dyDescent="0.6">
      <c r="A39" s="15"/>
      <c r="C39" s="2"/>
      <c r="D39" s="35" t="s">
        <v>111</v>
      </c>
      <c r="E39" s="2"/>
      <c r="F39" s="35"/>
      <c r="G39" s="2"/>
      <c r="H39" s="35" t="s">
        <v>111</v>
      </c>
      <c r="I39" s="2"/>
      <c r="J39" s="35"/>
    </row>
    <row r="40" spans="1:13" ht="21.75" customHeight="1" x14ac:dyDescent="0.6">
      <c r="A40" s="15"/>
      <c r="C40" s="2"/>
      <c r="D40" s="216" t="s">
        <v>7</v>
      </c>
      <c r="E40" s="216"/>
      <c r="F40" s="216"/>
      <c r="G40" s="216"/>
      <c r="H40" s="216"/>
      <c r="I40" s="216"/>
      <c r="J40" s="216"/>
    </row>
    <row r="41" spans="1:13" ht="22.2" x14ac:dyDescent="0.6">
      <c r="A41" s="10" t="s">
        <v>30</v>
      </c>
      <c r="C41" s="2"/>
      <c r="D41" s="2"/>
      <c r="E41" s="2"/>
      <c r="F41" s="2"/>
      <c r="G41" s="2"/>
      <c r="H41" s="2"/>
      <c r="I41" s="2"/>
      <c r="J41" s="2"/>
    </row>
    <row r="42" spans="1:13" ht="21.6" x14ac:dyDescent="0.55000000000000004">
      <c r="A42" s="31" t="s">
        <v>31</v>
      </c>
      <c r="C42" s="2"/>
      <c r="E42" s="2"/>
      <c r="F42" s="2"/>
      <c r="G42" s="2"/>
      <c r="H42" s="2"/>
      <c r="I42" s="2"/>
      <c r="J42" s="2"/>
    </row>
    <row r="43" spans="1:13" ht="21.6" x14ac:dyDescent="0.55000000000000004">
      <c r="A43" s="31" t="s">
        <v>32</v>
      </c>
      <c r="C43" s="2"/>
      <c r="D43" s="62">
        <v>698145</v>
      </c>
      <c r="E43" s="1"/>
      <c r="F43" s="84">
        <v>1077796</v>
      </c>
      <c r="G43" s="1"/>
      <c r="H43" s="62">
        <v>678385</v>
      </c>
      <c r="I43" s="1"/>
      <c r="J43" s="84">
        <v>1046898</v>
      </c>
      <c r="K43" s="44"/>
    </row>
    <row r="44" spans="1:13" ht="22.2" x14ac:dyDescent="0.6">
      <c r="A44" s="31" t="s">
        <v>118</v>
      </c>
      <c r="B44" s="5">
        <v>3</v>
      </c>
      <c r="C44" s="3"/>
      <c r="D44" s="62">
        <v>167522</v>
      </c>
      <c r="E44" s="7"/>
      <c r="F44" s="85">
        <v>444226</v>
      </c>
      <c r="G44" s="1"/>
      <c r="H44" s="62">
        <v>152721</v>
      </c>
      <c r="I44" s="1"/>
      <c r="J44" s="85">
        <v>419354</v>
      </c>
      <c r="K44" s="44"/>
      <c r="L44" s="47"/>
      <c r="M44" s="47"/>
    </row>
    <row r="45" spans="1:13" ht="22.2" x14ac:dyDescent="0.6">
      <c r="A45" s="31" t="s">
        <v>119</v>
      </c>
      <c r="B45" s="5">
        <v>5</v>
      </c>
      <c r="C45" s="3"/>
      <c r="D45" s="62">
        <v>132</v>
      </c>
      <c r="E45" s="7"/>
      <c r="F45" s="85">
        <v>1590</v>
      </c>
      <c r="G45" s="1"/>
      <c r="H45" s="62">
        <v>0</v>
      </c>
      <c r="I45" s="1"/>
      <c r="J45" s="85">
        <v>1436</v>
      </c>
      <c r="K45" s="44"/>
    </row>
    <row r="46" spans="1:13" ht="21.75" customHeight="1" x14ac:dyDescent="0.55000000000000004">
      <c r="A46" s="31" t="s">
        <v>120</v>
      </c>
      <c r="B46" s="6"/>
      <c r="K46" s="44"/>
    </row>
    <row r="47" spans="1:13" ht="21.75" customHeight="1" x14ac:dyDescent="0.55000000000000004">
      <c r="A47" s="31" t="s">
        <v>121</v>
      </c>
      <c r="C47" s="2"/>
      <c r="D47" s="62">
        <v>41812</v>
      </c>
      <c r="E47" s="1"/>
      <c r="F47" s="84">
        <v>42267</v>
      </c>
      <c r="G47" s="1"/>
      <c r="H47" s="62">
        <v>41500</v>
      </c>
      <c r="I47" s="1"/>
      <c r="J47" s="49">
        <v>41500</v>
      </c>
      <c r="K47" s="44"/>
    </row>
    <row r="48" spans="1:13" ht="21.75" customHeight="1" x14ac:dyDescent="0.55000000000000004">
      <c r="A48" s="31" t="s">
        <v>35</v>
      </c>
      <c r="B48" s="5">
        <v>3</v>
      </c>
      <c r="C48" s="2"/>
      <c r="D48" s="62">
        <v>217524</v>
      </c>
      <c r="E48" s="1"/>
      <c r="F48" s="84">
        <v>769767</v>
      </c>
      <c r="G48" s="1"/>
      <c r="H48" s="62">
        <v>217524</v>
      </c>
      <c r="I48" s="1"/>
      <c r="J48" s="84">
        <v>750867</v>
      </c>
      <c r="K48" s="44"/>
      <c r="L48" s="47"/>
    </row>
    <row r="49" spans="1:11" ht="21.75" customHeight="1" x14ac:dyDescent="0.55000000000000004">
      <c r="A49" s="31" t="s">
        <v>122</v>
      </c>
      <c r="B49" s="6"/>
      <c r="C49" s="2"/>
      <c r="K49" s="44"/>
    </row>
    <row r="50" spans="1:11" ht="21.75" customHeight="1" x14ac:dyDescent="0.55000000000000004">
      <c r="A50" s="31" t="s">
        <v>123</v>
      </c>
      <c r="C50" s="2"/>
      <c r="D50" s="62">
        <v>11988</v>
      </c>
      <c r="E50" s="1"/>
      <c r="F50" s="84">
        <v>10911</v>
      </c>
      <c r="G50" s="1"/>
      <c r="H50" s="62">
        <v>11988</v>
      </c>
      <c r="I50" s="1"/>
      <c r="J50" s="49">
        <v>10911</v>
      </c>
      <c r="K50" s="44"/>
    </row>
    <row r="51" spans="1:11" ht="21.75" customHeight="1" x14ac:dyDescent="0.55000000000000004">
      <c r="A51" s="31" t="s">
        <v>39</v>
      </c>
      <c r="B51" s="5">
        <v>11</v>
      </c>
      <c r="C51" s="2"/>
      <c r="D51" s="62">
        <v>180000</v>
      </c>
      <c r="E51" s="1"/>
      <c r="F51" s="84">
        <v>125850</v>
      </c>
      <c r="G51" s="1"/>
      <c r="H51" s="62">
        <v>180000</v>
      </c>
      <c r="I51" s="1"/>
      <c r="J51" s="49">
        <v>125850</v>
      </c>
      <c r="K51" s="44"/>
    </row>
    <row r="52" spans="1:11" ht="21.75" customHeight="1" x14ac:dyDescent="0.55000000000000004">
      <c r="A52" s="12" t="s">
        <v>124</v>
      </c>
      <c r="C52" s="2"/>
      <c r="D52" s="62">
        <v>5255</v>
      </c>
      <c r="E52" s="1"/>
      <c r="F52" s="84">
        <v>6226</v>
      </c>
      <c r="G52" s="1"/>
      <c r="H52" s="62">
        <v>4843</v>
      </c>
      <c r="I52" s="1"/>
      <c r="J52" s="86">
        <v>6226</v>
      </c>
      <c r="K52" s="44"/>
    </row>
    <row r="53" spans="1:11" ht="21.75" customHeight="1" x14ac:dyDescent="0.55000000000000004">
      <c r="A53" s="12" t="s">
        <v>42</v>
      </c>
      <c r="C53" s="2"/>
      <c r="D53" s="106">
        <v>9477</v>
      </c>
      <c r="E53" s="1"/>
      <c r="F53" s="87">
        <v>9434</v>
      </c>
      <c r="G53" s="1"/>
      <c r="H53" s="106">
        <v>9070</v>
      </c>
      <c r="I53" s="1"/>
      <c r="J53" s="88">
        <v>8453</v>
      </c>
      <c r="K53" s="44"/>
    </row>
    <row r="54" spans="1:11" ht="21.75" customHeight="1" x14ac:dyDescent="0.6">
      <c r="A54" s="14" t="s">
        <v>43</v>
      </c>
      <c r="C54" s="2"/>
      <c r="D54" s="76">
        <f>SUM(D43:D53)</f>
        <v>1331855</v>
      </c>
      <c r="E54" s="77"/>
      <c r="F54" s="76">
        <f>SUM(F43:F53)</f>
        <v>2488067</v>
      </c>
      <c r="G54" s="77"/>
      <c r="H54" s="76">
        <f>SUM(H43:H53)</f>
        <v>1296031</v>
      </c>
      <c r="I54" s="77"/>
      <c r="J54" s="76">
        <f>SUM(J43:J53)</f>
        <v>2411495</v>
      </c>
      <c r="K54" s="44"/>
    </row>
    <row r="55" spans="1:11" ht="21.75" customHeight="1" x14ac:dyDescent="0.55000000000000004">
      <c r="C55" s="2"/>
      <c r="D55" s="1"/>
      <c r="E55" s="1"/>
      <c r="F55" s="1"/>
      <c r="G55" s="1"/>
      <c r="H55" s="1"/>
      <c r="I55" s="1"/>
      <c r="J55" s="1"/>
      <c r="K55" s="44"/>
    </row>
    <row r="56" spans="1:11" ht="21.75" customHeight="1" x14ac:dyDescent="0.6">
      <c r="A56" s="10" t="s">
        <v>44</v>
      </c>
      <c r="C56" s="2"/>
      <c r="D56" s="1"/>
      <c r="E56" s="1"/>
      <c r="F56" s="1"/>
      <c r="G56" s="1"/>
      <c r="H56" s="1"/>
      <c r="I56" s="1"/>
      <c r="J56" s="1"/>
      <c r="K56" s="44"/>
    </row>
    <row r="57" spans="1:11" ht="21.75" customHeight="1" x14ac:dyDescent="0.55000000000000004">
      <c r="A57" s="31" t="s">
        <v>125</v>
      </c>
      <c r="C57" s="2"/>
      <c r="D57" s="1">
        <v>24900</v>
      </c>
      <c r="E57" s="1"/>
      <c r="F57" s="1">
        <v>24900</v>
      </c>
      <c r="G57" s="1"/>
      <c r="H57" s="1">
        <v>24900</v>
      </c>
      <c r="I57" s="1"/>
      <c r="J57" s="49">
        <v>24900</v>
      </c>
      <c r="K57" s="44"/>
    </row>
    <row r="58" spans="1:11" ht="21.75" customHeight="1" x14ac:dyDescent="0.55000000000000004">
      <c r="A58" s="12" t="s">
        <v>46</v>
      </c>
      <c r="C58" s="2"/>
      <c r="D58" s="1">
        <v>7084</v>
      </c>
      <c r="E58" s="1"/>
      <c r="F58" s="1">
        <v>13654</v>
      </c>
      <c r="G58" s="1"/>
      <c r="H58" s="1">
        <v>7084</v>
      </c>
      <c r="I58" s="1"/>
      <c r="J58" s="49">
        <v>13654</v>
      </c>
      <c r="K58" s="44"/>
    </row>
    <row r="59" spans="1:11" ht="21.75" customHeight="1" x14ac:dyDescent="0.55000000000000004">
      <c r="A59" s="31" t="s">
        <v>47</v>
      </c>
      <c r="B59" s="5">
        <v>11</v>
      </c>
      <c r="C59" s="2"/>
      <c r="D59" s="1">
        <v>740996</v>
      </c>
      <c r="E59" s="1"/>
      <c r="F59" s="1">
        <v>198525</v>
      </c>
      <c r="G59" s="1"/>
      <c r="H59" s="1">
        <v>740996</v>
      </c>
      <c r="I59" s="1"/>
      <c r="J59" s="1">
        <v>198525</v>
      </c>
      <c r="K59" s="44"/>
    </row>
    <row r="60" spans="1:11" ht="21.75" customHeight="1" x14ac:dyDescent="0.55000000000000004">
      <c r="A60" s="31" t="s">
        <v>51</v>
      </c>
      <c r="C60" s="2"/>
      <c r="K60" s="44"/>
    </row>
    <row r="61" spans="1:11" ht="21.75" customHeight="1" x14ac:dyDescent="0.55000000000000004">
      <c r="A61" s="31" t="s">
        <v>41</v>
      </c>
      <c r="B61" s="5">
        <v>12</v>
      </c>
      <c r="C61" s="2"/>
      <c r="D61" s="1">
        <v>32067</v>
      </c>
      <c r="E61" s="1"/>
      <c r="F61" s="1">
        <v>26910</v>
      </c>
      <c r="G61" s="1"/>
      <c r="H61" s="1">
        <v>29782</v>
      </c>
      <c r="I61" s="1"/>
      <c r="J61" s="84">
        <v>25602</v>
      </c>
      <c r="K61" s="44"/>
    </row>
    <row r="62" spans="1:11" ht="21.75" customHeight="1" x14ac:dyDescent="0.6">
      <c r="A62" s="14" t="s">
        <v>53</v>
      </c>
      <c r="C62" s="2"/>
      <c r="D62" s="8">
        <f>SUM(D57:D61)</f>
        <v>805047</v>
      </c>
      <c r="E62" s="4"/>
      <c r="F62" s="8">
        <f>SUM(F57:F61)</f>
        <v>263989</v>
      </c>
      <c r="G62" s="4"/>
      <c r="H62" s="8">
        <f>SUM(H57:H61)</f>
        <v>802762</v>
      </c>
      <c r="I62" s="4"/>
      <c r="J62" s="8">
        <f>SUM(J57:J61)</f>
        <v>262681</v>
      </c>
      <c r="K62" s="44"/>
    </row>
    <row r="63" spans="1:11" ht="21.75" customHeight="1" x14ac:dyDescent="0.6">
      <c r="A63" s="14"/>
      <c r="C63" s="2"/>
      <c r="D63" s="4"/>
      <c r="E63" s="4"/>
      <c r="F63" s="4"/>
      <c r="G63" s="4"/>
      <c r="H63" s="4"/>
      <c r="I63" s="4"/>
      <c r="J63" s="4"/>
      <c r="K63" s="44"/>
    </row>
    <row r="64" spans="1:11" ht="22.2" x14ac:dyDescent="0.6">
      <c r="A64" s="14" t="s">
        <v>54</v>
      </c>
      <c r="C64" s="2"/>
      <c r="D64" s="19">
        <f>SUM(D54+D62)</f>
        <v>2136902</v>
      </c>
      <c r="E64" s="4"/>
      <c r="F64" s="19">
        <f>SUM(F54+F62)</f>
        <v>2752056</v>
      </c>
      <c r="G64" s="4"/>
      <c r="H64" s="19">
        <f>SUM(H54+H62)</f>
        <v>2098793</v>
      </c>
      <c r="I64" s="4"/>
      <c r="J64" s="19">
        <f>SUM(J54+J62)</f>
        <v>2674176</v>
      </c>
      <c r="K64" s="44"/>
    </row>
    <row r="65" spans="1:12" ht="21.75" customHeight="1" x14ac:dyDescent="0.55000000000000004">
      <c r="C65" s="2"/>
      <c r="D65" s="1"/>
      <c r="E65" s="1"/>
      <c r="F65" s="1"/>
      <c r="G65" s="1"/>
      <c r="H65" s="64"/>
      <c r="I65" s="69"/>
      <c r="J65" s="64"/>
      <c r="K65"/>
    </row>
    <row r="66" spans="1:12" ht="21.6" customHeight="1" x14ac:dyDescent="0.55000000000000004">
      <c r="A66" s="20"/>
      <c r="C66" s="11"/>
      <c r="D66" s="44"/>
      <c r="F66" s="50"/>
      <c r="H66" s="50"/>
      <c r="J66" s="7"/>
    </row>
    <row r="67" spans="1:12" ht="21.75" customHeight="1" x14ac:dyDescent="0.6">
      <c r="A67" s="15" t="s">
        <v>0</v>
      </c>
      <c r="C67" s="11"/>
    </row>
    <row r="68" spans="1:12" ht="24" customHeight="1" x14ac:dyDescent="0.6">
      <c r="A68" s="15" t="s">
        <v>1</v>
      </c>
      <c r="C68" s="11"/>
    </row>
    <row r="69" spans="1:12" ht="24" customHeight="1" x14ac:dyDescent="0.6">
      <c r="A69" s="15"/>
      <c r="C69" s="11"/>
    </row>
    <row r="70" spans="1:12" ht="21.75" customHeight="1" x14ac:dyDescent="0.6">
      <c r="C70" s="2"/>
      <c r="D70" s="218" t="s">
        <v>2</v>
      </c>
      <c r="E70" s="218"/>
      <c r="F70" s="218"/>
      <c r="G70" s="3"/>
      <c r="H70" s="218" t="s">
        <v>3</v>
      </c>
      <c r="I70" s="218"/>
      <c r="J70" s="218"/>
    </row>
    <row r="71" spans="1:12" ht="23.4" x14ac:dyDescent="0.6">
      <c r="A71" s="15"/>
      <c r="C71" s="2"/>
      <c r="D71" s="2" t="s">
        <v>110</v>
      </c>
      <c r="E71" s="2"/>
      <c r="F71" s="2" t="s">
        <v>4</v>
      </c>
      <c r="G71" s="2"/>
      <c r="H71" s="2" t="s">
        <v>110</v>
      </c>
      <c r="I71" s="2"/>
      <c r="J71" s="2" t="s">
        <v>4</v>
      </c>
    </row>
    <row r="72" spans="1:12" ht="23.4" x14ac:dyDescent="0.6">
      <c r="A72" s="15" t="s">
        <v>29</v>
      </c>
      <c r="B72" s="5" t="s">
        <v>6</v>
      </c>
      <c r="C72" s="2"/>
      <c r="D72" s="2">
        <v>2562</v>
      </c>
      <c r="E72" s="2"/>
      <c r="F72" s="2">
        <v>2561</v>
      </c>
      <c r="G72" s="2"/>
      <c r="H72" s="2">
        <v>2562</v>
      </c>
      <c r="I72" s="2"/>
      <c r="J72" s="2">
        <v>2561</v>
      </c>
    </row>
    <row r="73" spans="1:12" ht="23.4" x14ac:dyDescent="0.6">
      <c r="A73" s="15"/>
      <c r="C73" s="2"/>
      <c r="D73" s="35" t="s">
        <v>111</v>
      </c>
      <c r="E73" s="2"/>
      <c r="F73" s="35"/>
      <c r="G73" s="2"/>
      <c r="H73" s="35" t="s">
        <v>111</v>
      </c>
      <c r="I73" s="2"/>
      <c r="J73" s="35"/>
    </row>
    <row r="74" spans="1:12" ht="21.6" x14ac:dyDescent="0.55000000000000004">
      <c r="C74" s="2"/>
      <c r="D74" s="216" t="s">
        <v>7</v>
      </c>
      <c r="E74" s="216"/>
      <c r="F74" s="216"/>
      <c r="G74" s="216"/>
      <c r="H74" s="216"/>
      <c r="I74" s="216"/>
      <c r="J74" s="216"/>
    </row>
    <row r="75" spans="1:12" ht="21.75" customHeight="1" x14ac:dyDescent="0.6">
      <c r="A75" s="10" t="s">
        <v>55</v>
      </c>
      <c r="C75" s="2"/>
      <c r="D75" s="1"/>
      <c r="E75" s="1"/>
      <c r="F75" s="1"/>
      <c r="G75" s="1"/>
      <c r="H75" s="1"/>
      <c r="I75" s="1"/>
      <c r="J75" s="1"/>
    </row>
    <row r="76" spans="1:12" ht="21.75" customHeight="1" x14ac:dyDescent="0.55000000000000004">
      <c r="A76" s="12" t="s">
        <v>56</v>
      </c>
      <c r="B76" s="5">
        <v>13</v>
      </c>
      <c r="C76" s="2"/>
      <c r="D76" s="1"/>
      <c r="E76" s="1"/>
      <c r="F76" s="1"/>
      <c r="G76" s="1"/>
      <c r="H76" s="1"/>
      <c r="I76" s="1"/>
      <c r="J76" s="1"/>
    </row>
    <row r="77" spans="1:12" ht="21.75" customHeight="1" thickBot="1" x14ac:dyDescent="0.6">
      <c r="A77" s="12" t="s">
        <v>57</v>
      </c>
      <c r="C77" s="2"/>
      <c r="D77" s="71">
        <v>588999</v>
      </c>
      <c r="E77" s="1"/>
      <c r="F77" s="71">
        <v>460280</v>
      </c>
      <c r="G77" s="1"/>
      <c r="H77" s="71">
        <v>588999</v>
      </c>
      <c r="I77" s="1"/>
      <c r="J77" s="71">
        <v>460280</v>
      </c>
      <c r="K77"/>
    </row>
    <row r="78" spans="1:12" ht="21.75" customHeight="1" thickTop="1" x14ac:dyDescent="0.55000000000000004">
      <c r="A78" s="31" t="s">
        <v>58</v>
      </c>
      <c r="C78" s="2"/>
      <c r="D78" s="1">
        <v>327222</v>
      </c>
      <c r="E78" s="1"/>
      <c r="F78" s="1">
        <v>327222</v>
      </c>
      <c r="G78" s="1"/>
      <c r="H78" s="1">
        <v>327222</v>
      </c>
      <c r="I78" s="1"/>
      <c r="J78" s="1">
        <v>327222</v>
      </c>
      <c r="K78"/>
      <c r="L78" s="100"/>
    </row>
    <row r="79" spans="1:12" ht="21.75" customHeight="1" x14ac:dyDescent="0.55000000000000004">
      <c r="A79" s="31" t="s">
        <v>59</v>
      </c>
      <c r="C79" s="2"/>
      <c r="D79" s="32"/>
      <c r="E79" s="32"/>
      <c r="F79" s="32"/>
      <c r="G79" s="32"/>
      <c r="H79" s="32"/>
      <c r="I79" s="32"/>
      <c r="J79" s="32"/>
      <c r="K79"/>
      <c r="L79" s="100"/>
    </row>
    <row r="80" spans="1:12" ht="21.75" customHeight="1" x14ac:dyDescent="0.55000000000000004">
      <c r="A80" s="31" t="s">
        <v>60</v>
      </c>
      <c r="C80" s="2"/>
      <c r="D80" s="32">
        <v>524895</v>
      </c>
      <c r="E80" s="32"/>
      <c r="F80" s="32">
        <v>524895</v>
      </c>
      <c r="G80" s="32"/>
      <c r="H80" s="65">
        <v>524895</v>
      </c>
      <c r="I80" s="32"/>
      <c r="J80" s="65">
        <v>524895</v>
      </c>
      <c r="K80"/>
      <c r="L80" s="100"/>
    </row>
    <row r="81" spans="1:14" ht="21.75" customHeight="1" x14ac:dyDescent="0.55000000000000004">
      <c r="A81" s="31" t="s">
        <v>126</v>
      </c>
      <c r="C81" s="2"/>
      <c r="K81"/>
      <c r="L81" s="100"/>
    </row>
    <row r="82" spans="1:14" ht="21.75" customHeight="1" x14ac:dyDescent="0.55000000000000004">
      <c r="A82" s="31" t="s">
        <v>127</v>
      </c>
      <c r="C82" s="2"/>
      <c r="D82" s="32">
        <v>29013</v>
      </c>
      <c r="E82" s="32"/>
      <c r="F82" s="32">
        <v>29013</v>
      </c>
      <c r="G82" s="32"/>
      <c r="H82" s="65">
        <v>27068</v>
      </c>
      <c r="I82" s="32"/>
      <c r="J82" s="65">
        <v>27068</v>
      </c>
      <c r="K82"/>
      <c r="L82" s="100"/>
    </row>
    <row r="83" spans="1:14" ht="21.75" customHeight="1" x14ac:dyDescent="0.55000000000000004">
      <c r="A83" s="31" t="s">
        <v>128</v>
      </c>
      <c r="C83" s="2"/>
      <c r="K83"/>
      <c r="L83" s="100"/>
    </row>
    <row r="84" spans="1:14" ht="21.75" customHeight="1" x14ac:dyDescent="0.55000000000000004">
      <c r="A84" s="31" t="s">
        <v>129</v>
      </c>
      <c r="C84" s="2"/>
      <c r="D84" s="32">
        <v>-5633</v>
      </c>
      <c r="E84" s="32"/>
      <c r="F84" s="32">
        <v>-5633</v>
      </c>
      <c r="G84" s="32"/>
      <c r="H84" s="62">
        <v>0</v>
      </c>
      <c r="I84" s="32"/>
      <c r="J84" s="62">
        <v>0</v>
      </c>
      <c r="K84"/>
      <c r="L84" s="100"/>
    </row>
    <row r="85" spans="1:14" ht="21.75" customHeight="1" x14ac:dyDescent="0.55000000000000004">
      <c r="A85" s="31" t="s">
        <v>130</v>
      </c>
      <c r="C85" s="2"/>
      <c r="D85" s="1"/>
      <c r="E85" s="1"/>
      <c r="F85" s="1"/>
      <c r="G85" s="1"/>
      <c r="H85" s="65"/>
      <c r="I85" s="1"/>
      <c r="J85" s="65"/>
      <c r="K85"/>
      <c r="L85" s="100"/>
    </row>
    <row r="86" spans="1:14" ht="21.75" customHeight="1" x14ac:dyDescent="0.55000000000000004">
      <c r="A86" s="12" t="s">
        <v>131</v>
      </c>
      <c r="C86" s="2"/>
      <c r="D86" s="1"/>
      <c r="E86" s="1"/>
      <c r="F86" s="1"/>
      <c r="G86" s="1"/>
      <c r="H86" s="65"/>
      <c r="I86" s="1"/>
      <c r="J86" s="65"/>
      <c r="K86"/>
      <c r="L86" s="100"/>
      <c r="M86" s="100"/>
    </row>
    <row r="87" spans="1:14" ht="21.75" customHeight="1" x14ac:dyDescent="0.55000000000000004">
      <c r="A87" s="31" t="s">
        <v>132</v>
      </c>
      <c r="C87" s="2"/>
      <c r="D87" s="1">
        <v>6820</v>
      </c>
      <c r="E87" s="1"/>
      <c r="F87" s="1">
        <v>6820</v>
      </c>
      <c r="G87" s="1"/>
      <c r="H87" s="1">
        <v>6820</v>
      </c>
      <c r="I87" s="1"/>
      <c r="J87" s="1">
        <v>6820</v>
      </c>
      <c r="K87"/>
      <c r="L87" s="100"/>
      <c r="M87" s="100"/>
    </row>
    <row r="88" spans="1:14" ht="21.75" customHeight="1" x14ac:dyDescent="0.55000000000000004">
      <c r="A88" s="31" t="s">
        <v>133</v>
      </c>
      <c r="C88" s="2"/>
      <c r="D88" s="32">
        <v>48009</v>
      </c>
      <c r="E88" s="1"/>
      <c r="F88" s="32">
        <v>6423</v>
      </c>
      <c r="G88" s="1"/>
      <c r="H88" s="65">
        <v>29878</v>
      </c>
      <c r="I88" s="1"/>
      <c r="J88" s="65">
        <v>-15719</v>
      </c>
      <c r="L88" s="100"/>
      <c r="M88" s="100"/>
    </row>
    <row r="89" spans="1:14" ht="21.75" customHeight="1" x14ac:dyDescent="0.6">
      <c r="A89" s="14" t="s">
        <v>134</v>
      </c>
      <c r="C89" s="2"/>
      <c r="D89" s="21">
        <f>SUM(D78:D88)</f>
        <v>930326</v>
      </c>
      <c r="E89" s="4"/>
      <c r="F89" s="21">
        <f>SUM(F78:F88)</f>
        <v>888740</v>
      </c>
      <c r="G89" s="4"/>
      <c r="H89" s="21">
        <f>SUM(H78:H88)</f>
        <v>915883</v>
      </c>
      <c r="I89" s="4"/>
      <c r="J89" s="21">
        <f>SUM(J78:J88)</f>
        <v>870286</v>
      </c>
      <c r="K89"/>
      <c r="L89" s="100"/>
      <c r="M89" s="100"/>
    </row>
    <row r="90" spans="1:14" ht="21.75" customHeight="1" x14ac:dyDescent="0.55000000000000004">
      <c r="A90" s="31" t="s">
        <v>67</v>
      </c>
      <c r="C90" s="2"/>
      <c r="D90" s="40">
        <v>5</v>
      </c>
      <c r="E90" s="1"/>
      <c r="F90" s="13">
        <v>4</v>
      </c>
      <c r="G90" s="1"/>
      <c r="H90" s="89">
        <v>0</v>
      </c>
      <c r="I90" s="1"/>
      <c r="J90" s="89">
        <v>0</v>
      </c>
      <c r="K90"/>
      <c r="L90" s="100"/>
      <c r="M90" s="103"/>
    </row>
    <row r="91" spans="1:14" ht="21.75" customHeight="1" x14ac:dyDescent="0.6">
      <c r="A91" s="14" t="s">
        <v>68</v>
      </c>
      <c r="C91" s="2"/>
      <c r="D91" s="19">
        <f>SUM(D89:D90)</f>
        <v>930331</v>
      </c>
      <c r="E91" s="4"/>
      <c r="F91" s="19">
        <f>SUM(F89:F90)</f>
        <v>888744</v>
      </c>
      <c r="G91" s="4"/>
      <c r="H91" s="19">
        <f>SUM(H89:H90)</f>
        <v>915883</v>
      </c>
      <c r="I91" s="4"/>
      <c r="J91" s="19">
        <f>SUM(J89:J90)</f>
        <v>870286</v>
      </c>
      <c r="K91"/>
      <c r="L91" s="100"/>
    </row>
    <row r="92" spans="1:14" ht="21.75" customHeight="1" x14ac:dyDescent="0.6">
      <c r="A92" s="14"/>
      <c r="C92" s="2"/>
      <c r="D92" s="4"/>
      <c r="E92" s="4"/>
      <c r="F92" s="4"/>
      <c r="G92" s="4"/>
      <c r="H92" s="4"/>
      <c r="I92" s="4"/>
      <c r="J92" s="4"/>
      <c r="K92"/>
      <c r="L92" s="47"/>
    </row>
    <row r="93" spans="1:14" ht="22.8" thickBot="1" x14ac:dyDescent="0.65">
      <c r="A93" s="14" t="s">
        <v>69</v>
      </c>
      <c r="C93" s="2"/>
      <c r="D93" s="9">
        <f>D64+D91</f>
        <v>3067233</v>
      </c>
      <c r="E93" s="4"/>
      <c r="F93" s="9">
        <f>F64+F91</f>
        <v>3640800</v>
      </c>
      <c r="G93" s="4"/>
      <c r="H93" s="9">
        <f>H64+H91</f>
        <v>3014676</v>
      </c>
      <c r="I93" s="4"/>
      <c r="J93" s="9">
        <f>J64+J91</f>
        <v>3544462</v>
      </c>
      <c r="K93" s="7"/>
      <c r="L93" s="48"/>
      <c r="M93" s="48"/>
      <c r="N93" s="48"/>
    </row>
    <row r="94" spans="1:14" ht="21.75" customHeight="1" thickTop="1" x14ac:dyDescent="0.6">
      <c r="A94" s="14"/>
      <c r="C94" s="2"/>
      <c r="D94" s="22"/>
      <c r="E94" s="4"/>
      <c r="F94" s="4"/>
      <c r="G94" s="4"/>
      <c r="H94" s="22"/>
      <c r="I94" s="4"/>
      <c r="J94" s="4"/>
    </row>
    <row r="95" spans="1:14" ht="21.75" customHeight="1" x14ac:dyDescent="0.6">
      <c r="A95" s="15" t="s">
        <v>0</v>
      </c>
      <c r="C95" s="11"/>
      <c r="D95" s="7"/>
      <c r="E95" s="7"/>
      <c r="F95" s="7"/>
      <c r="G95" s="7"/>
      <c r="H95" s="44"/>
      <c r="I95" s="7"/>
      <c r="J95" s="7"/>
    </row>
    <row r="96" spans="1:14" ht="24.75" customHeight="1" x14ac:dyDescent="0.6">
      <c r="A96" s="15" t="s">
        <v>135</v>
      </c>
      <c r="C96" s="11"/>
      <c r="D96" s="7"/>
      <c r="F96" s="7"/>
      <c r="H96" s="7"/>
      <c r="J96" s="7"/>
    </row>
    <row r="97" spans="1:11" ht="24.75" customHeight="1" x14ac:dyDescent="0.6">
      <c r="A97" s="25"/>
      <c r="B97" s="25"/>
      <c r="C97" s="25"/>
      <c r="D97" s="17"/>
      <c r="E97" s="17"/>
      <c r="F97" s="17"/>
    </row>
    <row r="98" spans="1:11" ht="24.75" customHeight="1" x14ac:dyDescent="0.6">
      <c r="C98" s="2"/>
      <c r="D98" s="218" t="s">
        <v>2</v>
      </c>
      <c r="E98" s="218"/>
      <c r="F98" s="218"/>
      <c r="G98" s="3"/>
      <c r="H98" s="218" t="s">
        <v>3</v>
      </c>
      <c r="I98" s="218"/>
      <c r="J98" s="218"/>
    </row>
    <row r="99" spans="1:11" ht="21.75" customHeight="1" x14ac:dyDescent="0.6">
      <c r="C99" s="2"/>
      <c r="D99" s="221" t="s">
        <v>136</v>
      </c>
      <c r="E99" s="221"/>
      <c r="F99" s="221"/>
      <c r="G99" s="3"/>
      <c r="H99" s="221" t="s">
        <v>136</v>
      </c>
      <c r="I99" s="221"/>
      <c r="J99" s="221"/>
    </row>
    <row r="100" spans="1:11" ht="21.75" customHeight="1" x14ac:dyDescent="0.6">
      <c r="C100" s="2"/>
      <c r="D100" s="221" t="s">
        <v>137</v>
      </c>
      <c r="E100" s="221"/>
      <c r="F100" s="221"/>
      <c r="G100" s="3"/>
      <c r="H100" s="221" t="s">
        <v>137</v>
      </c>
      <c r="I100" s="221"/>
      <c r="J100" s="221"/>
    </row>
    <row r="101" spans="1:11" ht="21.75" customHeight="1" x14ac:dyDescent="0.55000000000000004">
      <c r="B101" s="5" t="s">
        <v>6</v>
      </c>
      <c r="C101" s="2"/>
      <c r="D101" s="2">
        <v>2562</v>
      </c>
      <c r="E101" s="2"/>
      <c r="F101" s="2">
        <v>2561</v>
      </c>
      <c r="G101" s="2"/>
      <c r="H101" s="2">
        <v>2562</v>
      </c>
      <c r="I101" s="2"/>
      <c r="J101" s="2">
        <v>2561</v>
      </c>
    </row>
    <row r="102" spans="1:11" ht="21.75" customHeight="1" x14ac:dyDescent="0.55000000000000004">
      <c r="C102" s="2"/>
      <c r="D102" s="216" t="s">
        <v>7</v>
      </c>
      <c r="E102" s="216"/>
      <c r="F102" s="216"/>
      <c r="G102" s="216"/>
      <c r="H102" s="216"/>
      <c r="I102" s="216"/>
      <c r="J102" s="216"/>
    </row>
    <row r="103" spans="1:11" ht="21.75" customHeight="1" x14ac:dyDescent="0.6">
      <c r="A103" s="10" t="s">
        <v>72</v>
      </c>
      <c r="C103" s="2"/>
      <c r="D103" s="53"/>
      <c r="E103" s="26"/>
      <c r="F103" s="53"/>
      <c r="G103" s="26"/>
      <c r="H103" s="53"/>
      <c r="I103" s="26"/>
      <c r="J103" s="53"/>
    </row>
    <row r="104" spans="1:11" ht="21.75" customHeight="1" x14ac:dyDescent="0.55000000000000004">
      <c r="A104" s="6" t="s">
        <v>73</v>
      </c>
      <c r="B104" s="5">
        <v>3</v>
      </c>
      <c r="C104" s="2"/>
      <c r="D104" s="1">
        <v>133788</v>
      </c>
      <c r="E104" s="1"/>
      <c r="F104" s="1">
        <v>480861</v>
      </c>
      <c r="G104" s="1"/>
      <c r="H104" s="1">
        <v>109800</v>
      </c>
      <c r="I104" s="1"/>
      <c r="J104" s="1">
        <v>456085</v>
      </c>
    </row>
    <row r="105" spans="1:11" ht="21.75" customHeight="1" x14ac:dyDescent="0.55000000000000004">
      <c r="A105" s="12" t="s">
        <v>74</v>
      </c>
      <c r="B105" s="5">
        <v>3</v>
      </c>
      <c r="C105" s="2"/>
      <c r="D105" s="1">
        <v>87293</v>
      </c>
      <c r="E105" s="1"/>
      <c r="F105" s="1">
        <v>49070</v>
      </c>
      <c r="G105" s="1"/>
      <c r="H105" s="1">
        <v>87953</v>
      </c>
      <c r="I105" s="1"/>
      <c r="J105" s="1">
        <v>50055</v>
      </c>
      <c r="K105"/>
    </row>
    <row r="106" spans="1:11" ht="21.75" customHeight="1" x14ac:dyDescent="0.55000000000000004">
      <c r="A106" s="31" t="s">
        <v>75</v>
      </c>
      <c r="B106" s="5">
        <v>3</v>
      </c>
      <c r="C106" s="2"/>
      <c r="D106" s="1">
        <v>7798</v>
      </c>
      <c r="E106" s="1"/>
      <c r="F106" s="1">
        <v>3158</v>
      </c>
      <c r="G106" s="1"/>
      <c r="H106" s="1">
        <v>10112</v>
      </c>
      <c r="I106" s="1"/>
      <c r="J106" s="65">
        <v>6504</v>
      </c>
      <c r="K106"/>
    </row>
    <row r="107" spans="1:11" ht="21.75" customHeight="1" x14ac:dyDescent="0.6">
      <c r="A107" s="14" t="s">
        <v>76</v>
      </c>
      <c r="C107" s="2"/>
      <c r="D107" s="55">
        <f>SUM(D104:D106)</f>
        <v>228879</v>
      </c>
      <c r="E107" s="4"/>
      <c r="F107" s="55">
        <f>SUM(F104:F106)</f>
        <v>533089</v>
      </c>
      <c r="G107" s="4"/>
      <c r="H107" s="55">
        <f>SUM(H104:H106)</f>
        <v>207865</v>
      </c>
      <c r="I107" s="4"/>
      <c r="J107" s="55">
        <f>SUM(J104:J106)</f>
        <v>512644</v>
      </c>
      <c r="K107"/>
    </row>
    <row r="108" spans="1:11" ht="21.75" customHeight="1" x14ac:dyDescent="0.55000000000000004">
      <c r="C108" s="2"/>
    </row>
    <row r="109" spans="1:11" ht="19.05" customHeight="1" x14ac:dyDescent="0.6">
      <c r="A109" s="10" t="s">
        <v>77</v>
      </c>
      <c r="C109" s="2"/>
      <c r="D109" s="53"/>
      <c r="E109" s="1"/>
      <c r="F109" s="53"/>
      <c r="G109" s="1"/>
      <c r="H109" s="53"/>
      <c r="I109" s="1"/>
      <c r="J109" s="53"/>
    </row>
    <row r="110" spans="1:11" ht="21.75" customHeight="1" x14ac:dyDescent="0.55000000000000004">
      <c r="A110" s="12" t="s">
        <v>78</v>
      </c>
      <c r="B110" s="5">
        <v>3</v>
      </c>
      <c r="C110" s="2"/>
      <c r="D110" s="1">
        <v>-70324</v>
      </c>
      <c r="E110" s="1"/>
      <c r="F110" s="1">
        <v>-386978</v>
      </c>
      <c r="G110" s="1"/>
      <c r="H110" s="1">
        <v>-52880</v>
      </c>
      <c r="I110" s="1"/>
      <c r="J110" s="1">
        <v>-370830</v>
      </c>
    </row>
    <row r="111" spans="1:11" ht="21.75" customHeight="1" x14ac:dyDescent="0.55000000000000004">
      <c r="A111" s="12" t="s">
        <v>79</v>
      </c>
      <c r="C111" s="2"/>
      <c r="D111" s="1">
        <v>-71539</v>
      </c>
      <c r="E111" s="1"/>
      <c r="F111" s="1">
        <v>-34980</v>
      </c>
      <c r="G111" s="1"/>
      <c r="H111" s="1">
        <v>-72212</v>
      </c>
      <c r="I111" s="1"/>
      <c r="J111" s="1">
        <v>-35038</v>
      </c>
      <c r="K111"/>
    </row>
    <row r="112" spans="1:11" ht="21.75" customHeight="1" x14ac:dyDescent="0.55000000000000004">
      <c r="A112" s="31" t="s">
        <v>80</v>
      </c>
      <c r="C112" s="2"/>
      <c r="D112" s="1">
        <v>-9352</v>
      </c>
      <c r="E112" s="1"/>
      <c r="F112" s="1">
        <v>-9574</v>
      </c>
      <c r="G112" s="1"/>
      <c r="H112" s="1">
        <v>-8503</v>
      </c>
      <c r="I112" s="1"/>
      <c r="J112" s="1">
        <v>-8166</v>
      </c>
      <c r="K112"/>
    </row>
    <row r="113" spans="1:12" ht="21.75" customHeight="1" x14ac:dyDescent="0.55000000000000004">
      <c r="A113" s="12" t="s">
        <v>81</v>
      </c>
      <c r="B113" s="5">
        <v>3</v>
      </c>
      <c r="C113" s="2"/>
      <c r="D113" s="1">
        <v>-39360</v>
      </c>
      <c r="E113" s="1"/>
      <c r="F113" s="1">
        <v>-51595</v>
      </c>
      <c r="G113" s="1"/>
      <c r="H113" s="1">
        <v>-33833</v>
      </c>
      <c r="I113" s="1"/>
      <c r="J113" s="1">
        <v>-50799</v>
      </c>
    </row>
    <row r="114" spans="1:12" ht="21.75" customHeight="1" x14ac:dyDescent="0.55000000000000004">
      <c r="A114" s="12" t="s">
        <v>84</v>
      </c>
      <c r="B114" s="5">
        <v>3</v>
      </c>
      <c r="C114" s="2"/>
      <c r="D114" s="1">
        <v>-35935</v>
      </c>
      <c r="E114" s="1"/>
      <c r="F114" s="1">
        <v>-36459</v>
      </c>
      <c r="G114" s="1"/>
      <c r="H114" s="1">
        <v>-35576</v>
      </c>
      <c r="I114" s="1"/>
      <c r="J114" s="1">
        <v>-35756</v>
      </c>
    </row>
    <row r="115" spans="1:12" ht="21.75" customHeight="1" x14ac:dyDescent="0.6">
      <c r="A115" s="14" t="s">
        <v>82</v>
      </c>
      <c r="C115" s="2"/>
      <c r="D115" s="55">
        <f>SUM(D110:D114)</f>
        <v>-226510</v>
      </c>
      <c r="E115" s="4"/>
      <c r="F115" s="55">
        <f>SUM(F110:F114)</f>
        <v>-519586</v>
      </c>
      <c r="G115" s="4"/>
      <c r="H115" s="55">
        <f>SUM(H110:H114)</f>
        <v>-203004</v>
      </c>
      <c r="I115" s="4"/>
      <c r="J115" s="55">
        <f>SUM(J110:J114)</f>
        <v>-500589</v>
      </c>
    </row>
    <row r="116" spans="1:12" ht="21.75" customHeight="1" x14ac:dyDescent="0.6">
      <c r="A116" s="14"/>
      <c r="C116" s="2"/>
      <c r="D116" s="1"/>
      <c r="E116" s="1"/>
      <c r="F116" s="1"/>
      <c r="G116" s="1"/>
      <c r="H116" s="1"/>
      <c r="I116" s="1"/>
      <c r="J116" s="1"/>
    </row>
    <row r="117" spans="1:12" ht="21.6" x14ac:dyDescent="0.55000000000000004">
      <c r="A117" s="31" t="s">
        <v>85</v>
      </c>
      <c r="C117" s="35"/>
      <c r="D117" s="13">
        <v>-30</v>
      </c>
      <c r="E117" s="32"/>
      <c r="F117" s="58">
        <v>-28</v>
      </c>
      <c r="G117" s="61"/>
      <c r="H117" s="89">
        <v>0</v>
      </c>
      <c r="I117" s="90"/>
      <c r="J117" s="89">
        <v>0</v>
      </c>
    </row>
    <row r="118" spans="1:12" ht="21.75" customHeight="1" x14ac:dyDescent="0.6">
      <c r="A118" s="14"/>
      <c r="C118" s="2"/>
      <c r="D118" s="1"/>
      <c r="E118" s="1"/>
      <c r="F118" s="1"/>
      <c r="G118" s="1"/>
      <c r="H118" s="1"/>
      <c r="I118" s="1"/>
      <c r="J118" s="1"/>
      <c r="K118"/>
    </row>
    <row r="119" spans="1:12" ht="22.2" x14ac:dyDescent="0.6">
      <c r="A119" s="14" t="s">
        <v>138</v>
      </c>
      <c r="C119" s="35"/>
      <c r="D119" s="60">
        <f>D107+D115+D117</f>
        <v>2339</v>
      </c>
      <c r="E119" s="4"/>
      <c r="F119" s="60">
        <f>F107+F115+F117</f>
        <v>13475</v>
      </c>
      <c r="G119" s="4"/>
      <c r="H119" s="60">
        <f>H107+H115+H117</f>
        <v>4861</v>
      </c>
      <c r="I119" s="4"/>
      <c r="J119" s="60">
        <f>J107+J115+J117</f>
        <v>12055</v>
      </c>
    </row>
    <row r="120" spans="1:12" ht="21.75" customHeight="1" x14ac:dyDescent="0.55000000000000004">
      <c r="A120" s="31" t="s">
        <v>139</v>
      </c>
      <c r="C120" s="35"/>
      <c r="D120" s="1">
        <v>-4441</v>
      </c>
      <c r="E120" s="32"/>
      <c r="F120" s="40">
        <v>1981</v>
      </c>
      <c r="G120" s="32"/>
      <c r="H120" s="1">
        <v>-4123</v>
      </c>
      <c r="I120" s="32"/>
      <c r="J120" s="57">
        <v>1606</v>
      </c>
      <c r="K120" s="66"/>
    </row>
    <row r="121" spans="1:12" ht="21.75" customHeight="1" x14ac:dyDescent="0.6">
      <c r="A121" s="14" t="s">
        <v>140</v>
      </c>
      <c r="C121" s="35"/>
      <c r="D121" s="55">
        <f>SUM(D119:D120)</f>
        <v>-2102</v>
      </c>
      <c r="E121" s="4"/>
      <c r="F121" s="55">
        <f>SUM(F119:F120)</f>
        <v>15456</v>
      </c>
      <c r="G121" s="4"/>
      <c r="H121" s="55">
        <f>SUM(H119:H120)</f>
        <v>738</v>
      </c>
      <c r="I121" s="4"/>
      <c r="J121" s="55">
        <f>SUM(J119:J120)</f>
        <v>13661</v>
      </c>
      <c r="K121"/>
    </row>
    <row r="122" spans="1:12" ht="21.75" customHeight="1" x14ac:dyDescent="0.6">
      <c r="A122" s="14"/>
      <c r="C122" s="35"/>
      <c r="D122" s="22"/>
      <c r="E122" s="22"/>
      <c r="F122" s="22"/>
      <c r="G122" s="4"/>
      <c r="H122" s="22"/>
      <c r="I122" s="4"/>
      <c r="J122" s="22"/>
      <c r="K122"/>
    </row>
    <row r="123" spans="1:12" ht="21.75" customHeight="1" x14ac:dyDescent="0.6">
      <c r="A123" s="14" t="s">
        <v>89</v>
      </c>
      <c r="D123" s="50"/>
      <c r="E123" s="50"/>
      <c r="F123" s="50"/>
      <c r="G123" s="50"/>
      <c r="H123" s="50"/>
      <c r="I123" s="50"/>
      <c r="J123" s="50"/>
    </row>
    <row r="124" spans="1:12" ht="21.75" customHeight="1" x14ac:dyDescent="0.6">
      <c r="A124" s="68" t="s">
        <v>95</v>
      </c>
      <c r="D124" s="50"/>
      <c r="E124" s="50"/>
      <c r="F124" s="50"/>
      <c r="G124" s="50"/>
      <c r="H124" s="50"/>
      <c r="I124" s="50"/>
      <c r="J124" s="50"/>
    </row>
    <row r="125" spans="1:12" ht="21.75" customHeight="1" x14ac:dyDescent="0.6">
      <c r="A125" s="68" t="s">
        <v>91</v>
      </c>
      <c r="D125" s="50"/>
      <c r="E125" s="50"/>
      <c r="F125" s="50"/>
      <c r="G125" s="50"/>
      <c r="H125" s="50"/>
      <c r="I125" s="50"/>
      <c r="J125" s="50"/>
      <c r="K125"/>
      <c r="L125" s="47"/>
    </row>
    <row r="126" spans="1:12" ht="21.75" customHeight="1" x14ac:dyDescent="0.55000000000000004">
      <c r="A126" s="31" t="s">
        <v>141</v>
      </c>
      <c r="D126" s="81"/>
      <c r="E126" s="62"/>
      <c r="F126" s="81"/>
      <c r="G126" s="62"/>
      <c r="H126" s="81"/>
      <c r="I126" s="62"/>
      <c r="J126" s="81"/>
    </row>
    <row r="127" spans="1:12" ht="21.75" customHeight="1" x14ac:dyDescent="0.6">
      <c r="A127" s="31" t="s">
        <v>97</v>
      </c>
      <c r="D127" s="81">
        <v>-437</v>
      </c>
      <c r="E127" s="42"/>
      <c r="F127" s="81">
        <v>0</v>
      </c>
      <c r="G127" s="62"/>
      <c r="H127" s="81">
        <v>-196</v>
      </c>
      <c r="I127" s="62"/>
      <c r="J127" s="81">
        <v>0</v>
      </c>
    </row>
    <row r="128" spans="1:12" ht="21.75" customHeight="1" x14ac:dyDescent="0.6">
      <c r="A128" s="31" t="s">
        <v>98</v>
      </c>
      <c r="D128" s="81"/>
      <c r="E128" s="42"/>
      <c r="F128" s="81"/>
      <c r="G128" s="62"/>
      <c r="H128" s="81"/>
      <c r="I128" s="62"/>
      <c r="J128" s="81"/>
    </row>
    <row r="129" spans="1:11" ht="21.75" customHeight="1" x14ac:dyDescent="0.6">
      <c r="A129" s="31" t="s">
        <v>99</v>
      </c>
      <c r="D129" s="81">
        <v>-81</v>
      </c>
      <c r="E129" s="42"/>
      <c r="F129" s="81">
        <v>0</v>
      </c>
      <c r="G129" s="62"/>
      <c r="H129" s="81">
        <v>23</v>
      </c>
      <c r="I129" s="62"/>
      <c r="J129" s="81">
        <v>0</v>
      </c>
      <c r="K129"/>
    </row>
    <row r="130" spans="1:11" ht="21.75" customHeight="1" x14ac:dyDescent="0.6">
      <c r="A130" s="14" t="s">
        <v>142</v>
      </c>
      <c r="C130" s="17"/>
      <c r="D130" s="39">
        <f>SUM(D127:D129)</f>
        <v>-518</v>
      </c>
      <c r="E130" s="41"/>
      <c r="F130" s="39">
        <f>SUM(F127:F129)</f>
        <v>0</v>
      </c>
      <c r="G130" s="41"/>
      <c r="H130" s="39">
        <f>SUM(H127:H129)</f>
        <v>-173</v>
      </c>
      <c r="I130" s="41"/>
      <c r="J130" s="39">
        <f>SUM(J127:J129)</f>
        <v>0</v>
      </c>
    </row>
    <row r="131" spans="1:11" s="17" customFormat="1" ht="21.75" customHeight="1" thickBot="1" x14ac:dyDescent="0.65">
      <c r="A131" s="24" t="s">
        <v>143</v>
      </c>
      <c r="B131" s="18"/>
      <c r="D131" s="37">
        <f>SUM(D121,D130)</f>
        <v>-2620</v>
      </c>
      <c r="E131" s="42"/>
      <c r="F131" s="37">
        <f>SUM(F121,F130)</f>
        <v>15456</v>
      </c>
      <c r="G131" s="42"/>
      <c r="H131" s="37">
        <f>SUM(H121,H130)</f>
        <v>565</v>
      </c>
      <c r="I131" s="42"/>
      <c r="J131" s="37">
        <f>SUM(J121,J130)</f>
        <v>13661</v>
      </c>
    </row>
    <row r="132" spans="1:11" ht="21.75" customHeight="1" thickTop="1" x14ac:dyDescent="0.6">
      <c r="A132" s="14"/>
      <c r="C132" s="2"/>
      <c r="D132" s="22"/>
      <c r="E132" s="22"/>
      <c r="F132" s="22"/>
      <c r="G132" s="4"/>
      <c r="H132" s="52"/>
      <c r="I132" s="4"/>
      <c r="J132" s="52"/>
    </row>
    <row r="133" spans="1:11" ht="21.75" customHeight="1" x14ac:dyDescent="0.6">
      <c r="A133" s="15" t="s">
        <v>0</v>
      </c>
    </row>
    <row r="134" spans="1:11" ht="21.75" customHeight="1" x14ac:dyDescent="0.6">
      <c r="A134" s="15" t="s">
        <v>135</v>
      </c>
      <c r="F134" s="7"/>
    </row>
    <row r="136" spans="1:11" ht="21.75" customHeight="1" x14ac:dyDescent="0.6">
      <c r="C136" s="2"/>
      <c r="D136" s="218" t="s">
        <v>2</v>
      </c>
      <c r="E136" s="218"/>
      <c r="F136" s="218"/>
      <c r="G136" s="3"/>
      <c r="H136" s="218" t="s">
        <v>3</v>
      </c>
      <c r="I136" s="218"/>
      <c r="J136" s="218"/>
    </row>
    <row r="137" spans="1:11" ht="21.75" customHeight="1" x14ac:dyDescent="0.6">
      <c r="C137" s="2"/>
      <c r="D137" s="221" t="s">
        <v>136</v>
      </c>
      <c r="E137" s="221"/>
      <c r="F137" s="221"/>
      <c r="G137" s="3"/>
      <c r="H137" s="221" t="s">
        <v>136</v>
      </c>
      <c r="I137" s="221"/>
      <c r="J137" s="221"/>
    </row>
    <row r="138" spans="1:11" ht="21.75" customHeight="1" x14ac:dyDescent="0.6">
      <c r="C138" s="2"/>
      <c r="D138" s="221" t="s">
        <v>137</v>
      </c>
      <c r="E138" s="221"/>
      <c r="F138" s="221"/>
      <c r="G138" s="3"/>
      <c r="H138" s="221" t="s">
        <v>137</v>
      </c>
      <c r="I138" s="221"/>
      <c r="J138" s="221"/>
    </row>
    <row r="139" spans="1:11" ht="21.75" customHeight="1" x14ac:dyDescent="0.55000000000000004">
      <c r="B139" s="5" t="s">
        <v>6</v>
      </c>
      <c r="C139" s="2"/>
      <c r="D139" s="2">
        <v>2562</v>
      </c>
      <c r="E139" s="2"/>
      <c r="F139" s="2">
        <v>2561</v>
      </c>
      <c r="G139" s="2"/>
      <c r="H139" s="2">
        <v>2562</v>
      </c>
      <c r="I139" s="2"/>
      <c r="J139" s="2">
        <v>2561</v>
      </c>
    </row>
    <row r="140" spans="1:11" ht="21.75" customHeight="1" x14ac:dyDescent="0.55000000000000004">
      <c r="C140" s="2"/>
      <c r="D140" s="216" t="s">
        <v>7</v>
      </c>
      <c r="E140" s="216"/>
      <c r="F140" s="216"/>
      <c r="G140" s="216"/>
      <c r="H140" s="216"/>
      <c r="I140" s="216"/>
      <c r="J140" s="216"/>
    </row>
    <row r="141" spans="1:11" ht="19.05" customHeight="1" x14ac:dyDescent="0.6">
      <c r="A141" s="14" t="s">
        <v>144</v>
      </c>
      <c r="C141" s="35"/>
      <c r="D141" s="32"/>
      <c r="E141" s="32"/>
      <c r="F141" s="32"/>
      <c r="G141" s="32"/>
      <c r="H141" s="67"/>
      <c r="I141" s="32"/>
      <c r="J141" s="67"/>
      <c r="K141"/>
    </row>
    <row r="142" spans="1:11" ht="21.75" customHeight="1" x14ac:dyDescent="0.55000000000000004">
      <c r="A142" s="31" t="s">
        <v>103</v>
      </c>
      <c r="C142" s="35"/>
      <c r="D142" s="32">
        <v>-2099</v>
      </c>
      <c r="E142" s="32"/>
      <c r="F142" s="32">
        <v>15456</v>
      </c>
      <c r="G142" s="32"/>
      <c r="H142" s="61">
        <v>738</v>
      </c>
      <c r="I142" s="32"/>
      <c r="J142" s="61">
        <v>13661</v>
      </c>
      <c r="K142"/>
    </row>
    <row r="143" spans="1:11" ht="21.75" customHeight="1" x14ac:dyDescent="0.55000000000000004">
      <c r="A143" s="31" t="s">
        <v>104</v>
      </c>
      <c r="C143" s="35"/>
      <c r="D143" s="40">
        <v>-3</v>
      </c>
      <c r="E143" s="32"/>
      <c r="F143" s="57">
        <v>0</v>
      </c>
      <c r="G143" s="32"/>
      <c r="H143" s="58">
        <v>0</v>
      </c>
      <c r="I143" s="69"/>
      <c r="J143" s="57">
        <v>0</v>
      </c>
      <c r="K143"/>
    </row>
    <row r="144" spans="1:11" ht="21.75" customHeight="1" thickBot="1" x14ac:dyDescent="0.65">
      <c r="A144" s="14" t="s">
        <v>140</v>
      </c>
      <c r="C144" s="2"/>
      <c r="D144" s="59">
        <f>SUM(D142:D143)</f>
        <v>-2102</v>
      </c>
      <c r="E144" s="4"/>
      <c r="F144" s="59">
        <f>SUM(F142:F143)</f>
        <v>15456</v>
      </c>
      <c r="G144" s="4"/>
      <c r="H144" s="59">
        <f>SUM(H142:H143)</f>
        <v>738</v>
      </c>
      <c r="I144" s="4"/>
      <c r="J144" s="59">
        <f>SUM(J142:J143)</f>
        <v>13661</v>
      </c>
      <c r="K144"/>
    </row>
    <row r="145" spans="1:10" s="17" customFormat="1" ht="21.75" customHeight="1" thickTop="1" x14ac:dyDescent="0.6">
      <c r="A145" s="23"/>
      <c r="B145" s="5"/>
      <c r="C145" s="6"/>
      <c r="D145" s="50"/>
      <c r="E145" s="50"/>
      <c r="F145" s="50"/>
      <c r="G145" s="50"/>
      <c r="H145" s="50"/>
      <c r="I145" s="50"/>
      <c r="J145" s="50"/>
    </row>
    <row r="146" spans="1:10" ht="22.2" x14ac:dyDescent="0.6">
      <c r="A146" s="17" t="s">
        <v>105</v>
      </c>
      <c r="D146" s="50"/>
      <c r="E146" s="50"/>
      <c r="F146" s="50"/>
      <c r="G146" s="50"/>
      <c r="H146" s="50"/>
      <c r="I146" s="50"/>
      <c r="J146" s="50"/>
    </row>
    <row r="147" spans="1:10" ht="21.75" customHeight="1" x14ac:dyDescent="0.55000000000000004">
      <c r="A147" t="s">
        <v>106</v>
      </c>
      <c r="D147" s="1">
        <v>-2618</v>
      </c>
      <c r="E147" s="50"/>
      <c r="F147" s="1">
        <v>15456</v>
      </c>
      <c r="G147" s="50"/>
      <c r="H147" s="1">
        <v>565</v>
      </c>
      <c r="I147" s="50"/>
      <c r="J147" s="50">
        <v>13661</v>
      </c>
    </row>
    <row r="148" spans="1:10" ht="21.75" customHeight="1" x14ac:dyDescent="0.55000000000000004">
      <c r="A148" s="31" t="s">
        <v>107</v>
      </c>
      <c r="D148" s="1">
        <v>-2</v>
      </c>
      <c r="E148" s="50"/>
      <c r="F148" s="58">
        <v>0</v>
      </c>
      <c r="G148" s="50"/>
      <c r="H148" s="58">
        <v>0</v>
      </c>
      <c r="I148" s="50"/>
      <c r="J148" s="57">
        <v>0</v>
      </c>
    </row>
    <row r="149" spans="1:10" ht="21.75" customHeight="1" thickBot="1" x14ac:dyDescent="0.65">
      <c r="A149" s="24" t="s">
        <v>143</v>
      </c>
      <c r="B149" s="18"/>
      <c r="C149" s="17"/>
      <c r="D149" s="37">
        <f>SUM(D147:D148)</f>
        <v>-2620</v>
      </c>
      <c r="E149" s="36"/>
      <c r="F149" s="37">
        <f>SUM(F147:F148)</f>
        <v>15456</v>
      </c>
      <c r="G149" s="36"/>
      <c r="H149" s="37">
        <f>SUM(H147:H148)</f>
        <v>565</v>
      </c>
      <c r="I149" s="36"/>
      <c r="J149" s="37">
        <f>SUM(J147:J148)</f>
        <v>13661</v>
      </c>
    </row>
    <row r="150" spans="1:10" ht="21.75" customHeight="1" thickTop="1" x14ac:dyDescent="0.6">
      <c r="A150" s="24"/>
      <c r="B150" s="18"/>
      <c r="C150" s="17"/>
      <c r="D150" s="42"/>
      <c r="E150" s="36"/>
      <c r="F150" s="42"/>
      <c r="G150" s="36"/>
      <c r="H150" s="42"/>
      <c r="I150" s="36"/>
      <c r="J150" s="42"/>
    </row>
    <row r="151" spans="1:10" ht="19.05" customHeight="1" x14ac:dyDescent="0.6">
      <c r="A151" s="14" t="s">
        <v>145</v>
      </c>
      <c r="C151" s="2"/>
    </row>
    <row r="152" spans="1:10" ht="24" customHeight="1" thickBot="1" x14ac:dyDescent="0.65">
      <c r="A152" s="31" t="s">
        <v>146</v>
      </c>
      <c r="B152" s="5">
        <v>15</v>
      </c>
      <c r="C152" s="2"/>
      <c r="D152" s="98">
        <v>-2E-3</v>
      </c>
      <c r="E152" s="99"/>
      <c r="F152" s="98">
        <v>1.2912980688493357E-2</v>
      </c>
      <c r="G152" s="99"/>
      <c r="H152" s="98">
        <v>1E-3</v>
      </c>
      <c r="I152" s="99"/>
      <c r="J152" s="98">
        <v>1.141298875864365E-2</v>
      </c>
    </row>
    <row r="153" spans="1:10" s="17" customFormat="1" ht="21.75" customHeight="1" thickTop="1" x14ac:dyDescent="0.6">
      <c r="A153" s="12"/>
      <c r="B153" s="5"/>
      <c r="C153" s="6"/>
      <c r="D153" s="50"/>
      <c r="E153" s="50"/>
      <c r="F153" s="50"/>
      <c r="G153" s="50"/>
      <c r="H153" s="50"/>
      <c r="I153" s="50"/>
      <c r="J153" s="50"/>
    </row>
    <row r="154" spans="1:10" ht="21.75" customHeight="1" x14ac:dyDescent="0.6">
      <c r="A154" s="15" t="s">
        <v>0</v>
      </c>
      <c r="C154" s="11"/>
      <c r="D154" s="7"/>
      <c r="E154" s="7"/>
      <c r="F154" s="7"/>
      <c r="G154" s="7"/>
      <c r="H154" s="44"/>
      <c r="I154" s="7"/>
      <c r="J154" s="7"/>
    </row>
    <row r="155" spans="1:10" ht="24.75" customHeight="1" x14ac:dyDescent="0.6">
      <c r="A155" s="15" t="s">
        <v>135</v>
      </c>
      <c r="C155" s="11"/>
      <c r="D155" s="7"/>
      <c r="F155" s="7"/>
      <c r="H155" s="7"/>
      <c r="J155" s="7"/>
    </row>
    <row r="156" spans="1:10" ht="24.75" customHeight="1" x14ac:dyDescent="0.6">
      <c r="A156" s="25"/>
      <c r="B156" s="25"/>
      <c r="C156" s="25"/>
      <c r="D156" s="17"/>
      <c r="E156" s="17"/>
      <c r="F156" s="17"/>
    </row>
    <row r="157" spans="1:10" ht="24.75" customHeight="1" x14ac:dyDescent="0.6">
      <c r="C157" s="2"/>
      <c r="D157" s="218" t="s">
        <v>2</v>
      </c>
      <c r="E157" s="218"/>
      <c r="F157" s="218"/>
      <c r="G157" s="3"/>
      <c r="H157" s="218" t="s">
        <v>3</v>
      </c>
      <c r="I157" s="218"/>
      <c r="J157" s="218"/>
    </row>
    <row r="158" spans="1:10" ht="21.75" customHeight="1" x14ac:dyDescent="0.6">
      <c r="C158" s="2"/>
      <c r="D158" s="221" t="s">
        <v>147</v>
      </c>
      <c r="E158" s="221"/>
      <c r="F158" s="221"/>
      <c r="G158" s="3"/>
      <c r="H158" s="221" t="s">
        <v>147</v>
      </c>
      <c r="I158" s="221"/>
      <c r="J158" s="221"/>
    </row>
    <row r="159" spans="1:10" ht="21.75" customHeight="1" x14ac:dyDescent="0.6">
      <c r="C159" s="2"/>
      <c r="D159" s="221" t="s">
        <v>137</v>
      </c>
      <c r="E159" s="221"/>
      <c r="F159" s="221"/>
      <c r="G159" s="3"/>
      <c r="H159" s="221" t="s">
        <v>137</v>
      </c>
      <c r="I159" s="221"/>
      <c r="J159" s="221"/>
    </row>
    <row r="160" spans="1:10" ht="21.75" customHeight="1" x14ac:dyDescent="0.55000000000000004">
      <c r="B160" s="5" t="s">
        <v>6</v>
      </c>
      <c r="C160" s="2"/>
      <c r="D160" s="2">
        <v>2562</v>
      </c>
      <c r="E160" s="2"/>
      <c r="F160" s="2">
        <v>2561</v>
      </c>
      <c r="G160" s="2"/>
      <c r="H160" s="2">
        <v>2562</v>
      </c>
      <c r="I160" s="2"/>
      <c r="J160" s="2">
        <v>2561</v>
      </c>
    </row>
    <row r="161" spans="1:11" ht="21.75" customHeight="1" x14ac:dyDescent="0.55000000000000004">
      <c r="C161" s="2"/>
      <c r="D161" s="216" t="s">
        <v>7</v>
      </c>
      <c r="E161" s="216"/>
      <c r="F161" s="216"/>
      <c r="G161" s="216"/>
      <c r="H161" s="216"/>
      <c r="I161" s="216"/>
      <c r="J161" s="216"/>
    </row>
    <row r="162" spans="1:11" ht="21.75" customHeight="1" x14ac:dyDescent="0.6">
      <c r="A162" s="10" t="s">
        <v>72</v>
      </c>
      <c r="C162" s="2"/>
      <c r="D162" s="53"/>
      <c r="E162" s="26"/>
      <c r="F162" s="53"/>
      <c r="G162" s="26"/>
      <c r="H162" s="53"/>
      <c r="I162" s="26"/>
      <c r="J162" s="53"/>
    </row>
    <row r="163" spans="1:11" ht="21.75" customHeight="1" x14ac:dyDescent="0.55000000000000004">
      <c r="A163" s="6" t="s">
        <v>73</v>
      </c>
      <c r="B163" s="5">
        <v>3</v>
      </c>
      <c r="C163" s="2"/>
      <c r="D163" s="1">
        <v>878836</v>
      </c>
      <c r="E163" s="1"/>
      <c r="F163" s="1">
        <v>1296018</v>
      </c>
      <c r="G163" s="1"/>
      <c r="H163" s="1">
        <v>824918</v>
      </c>
      <c r="I163" s="1"/>
      <c r="J163" s="1">
        <v>1228230</v>
      </c>
    </row>
    <row r="164" spans="1:11" ht="21.75" customHeight="1" x14ac:dyDescent="0.55000000000000004">
      <c r="A164" s="12" t="s">
        <v>74</v>
      </c>
      <c r="B164" s="5">
        <v>3</v>
      </c>
      <c r="C164" s="2"/>
      <c r="D164" s="1">
        <v>150906</v>
      </c>
      <c r="E164" s="1"/>
      <c r="F164" s="1">
        <v>99273</v>
      </c>
      <c r="G164" s="1"/>
      <c r="H164" s="1">
        <v>157343</v>
      </c>
      <c r="I164" s="1"/>
      <c r="J164" s="1">
        <v>114736</v>
      </c>
      <c r="K164"/>
    </row>
    <row r="165" spans="1:11" ht="21.75" customHeight="1" x14ac:dyDescent="0.55000000000000004">
      <c r="A165" s="31" t="s">
        <v>75</v>
      </c>
      <c r="B165" s="5">
        <v>3</v>
      </c>
      <c r="C165" s="2"/>
      <c r="D165" s="1">
        <v>13942</v>
      </c>
      <c r="E165" s="1"/>
      <c r="F165" s="1">
        <v>5032</v>
      </c>
      <c r="G165" s="1"/>
      <c r="H165" s="1">
        <v>18027</v>
      </c>
      <c r="I165" s="1"/>
      <c r="J165" s="65">
        <v>11406</v>
      </c>
      <c r="K165"/>
    </row>
    <row r="166" spans="1:11" ht="21.75" customHeight="1" x14ac:dyDescent="0.6">
      <c r="A166" s="14" t="s">
        <v>76</v>
      </c>
      <c r="C166" s="2"/>
      <c r="D166" s="55">
        <f>SUM(D163:D165)</f>
        <v>1043684</v>
      </c>
      <c r="E166" s="4"/>
      <c r="F166" s="55">
        <f>SUM(F163:F165)</f>
        <v>1400323</v>
      </c>
      <c r="G166" s="4"/>
      <c r="H166" s="55">
        <f>SUM(H163:H165)</f>
        <v>1000288</v>
      </c>
      <c r="I166" s="4"/>
      <c r="J166" s="55">
        <f>SUM(J163:J165)</f>
        <v>1354372</v>
      </c>
      <c r="K166"/>
    </row>
    <row r="167" spans="1:11" ht="21.75" customHeight="1" x14ac:dyDescent="0.55000000000000004">
      <c r="C167" s="2"/>
    </row>
    <row r="168" spans="1:11" ht="19.05" customHeight="1" x14ac:dyDescent="0.6">
      <c r="A168" s="10" t="s">
        <v>77</v>
      </c>
      <c r="C168" s="2"/>
      <c r="D168" s="53"/>
      <c r="E168" s="1"/>
      <c r="F168" s="53"/>
      <c r="G168" s="1"/>
      <c r="H168" s="53"/>
      <c r="I168" s="1"/>
      <c r="J168" s="53"/>
    </row>
    <row r="169" spans="1:11" ht="21.75" customHeight="1" x14ac:dyDescent="0.55000000000000004">
      <c r="A169" s="12" t="s">
        <v>78</v>
      </c>
      <c r="B169" s="5">
        <v>3</v>
      </c>
      <c r="C169" s="2"/>
      <c r="D169" s="1">
        <v>-710813</v>
      </c>
      <c r="E169" s="1"/>
      <c r="F169" s="1">
        <v>-1113312</v>
      </c>
      <c r="G169" s="1"/>
      <c r="H169" s="1">
        <v>-667481</v>
      </c>
      <c r="I169" s="1"/>
      <c r="J169" s="1">
        <v>-1057945</v>
      </c>
    </row>
    <row r="170" spans="1:11" ht="21.75" customHeight="1" x14ac:dyDescent="0.55000000000000004">
      <c r="A170" s="12" t="s">
        <v>79</v>
      </c>
      <c r="C170" s="2"/>
      <c r="D170" s="1">
        <v>-115423</v>
      </c>
      <c r="E170" s="1"/>
      <c r="F170" s="1">
        <v>-71678</v>
      </c>
      <c r="G170" s="1"/>
      <c r="H170" s="1">
        <v>-122107</v>
      </c>
      <c r="I170" s="1"/>
      <c r="J170" s="1">
        <v>-84828</v>
      </c>
      <c r="K170"/>
    </row>
    <row r="171" spans="1:11" ht="21.75" customHeight="1" x14ac:dyDescent="0.55000000000000004">
      <c r="A171" s="31" t="s">
        <v>80</v>
      </c>
      <c r="C171" s="2"/>
      <c r="D171" s="1">
        <v>-19724</v>
      </c>
      <c r="E171" s="1"/>
      <c r="F171" s="1">
        <v>-20940</v>
      </c>
      <c r="G171" s="1"/>
      <c r="H171" s="1">
        <v>-18082</v>
      </c>
      <c r="I171" s="1"/>
      <c r="J171" s="1">
        <v>-18300</v>
      </c>
      <c r="K171"/>
    </row>
    <row r="172" spans="1:11" ht="21.75" customHeight="1" x14ac:dyDescent="0.55000000000000004">
      <c r="A172" s="12" t="s">
        <v>81</v>
      </c>
      <c r="B172" s="5">
        <v>3</v>
      </c>
      <c r="C172" s="2"/>
      <c r="D172" s="1">
        <v>-76347</v>
      </c>
      <c r="E172" s="1"/>
      <c r="F172" s="1">
        <v>-85528</v>
      </c>
      <c r="G172" s="1"/>
      <c r="H172" s="1">
        <v>-68242</v>
      </c>
      <c r="I172" s="1"/>
      <c r="J172" s="1">
        <v>-83815</v>
      </c>
    </row>
    <row r="173" spans="1:11" ht="21.75" customHeight="1" x14ac:dyDescent="0.55000000000000004">
      <c r="A173" s="12" t="s">
        <v>84</v>
      </c>
      <c r="B173" s="5">
        <v>3</v>
      </c>
      <c r="C173" s="2"/>
      <c r="D173" s="1">
        <v>-75678</v>
      </c>
      <c r="E173" s="1"/>
      <c r="F173" s="1">
        <v>-58809</v>
      </c>
      <c r="G173" s="1"/>
      <c r="H173" s="1">
        <v>-74758</v>
      </c>
      <c r="I173" s="1"/>
      <c r="J173" s="1">
        <v>-57591</v>
      </c>
    </row>
    <row r="174" spans="1:11" ht="21.75" customHeight="1" x14ac:dyDescent="0.6">
      <c r="A174" s="14" t="s">
        <v>82</v>
      </c>
      <c r="C174" s="2"/>
      <c r="D174" s="55">
        <f>SUM(D169:D173)</f>
        <v>-997985</v>
      </c>
      <c r="E174" s="4"/>
      <c r="F174" s="55">
        <f>SUM(F169:F173)</f>
        <v>-1350267</v>
      </c>
      <c r="G174" s="4"/>
      <c r="H174" s="55">
        <f>SUM(H169:H173)</f>
        <v>-950670</v>
      </c>
      <c r="I174" s="4"/>
      <c r="J174" s="55">
        <f>SUM(J169:J173)</f>
        <v>-1302479</v>
      </c>
    </row>
    <row r="175" spans="1:11" ht="21.75" customHeight="1" x14ac:dyDescent="0.6">
      <c r="A175" s="14"/>
      <c r="C175" s="2"/>
      <c r="D175" s="1"/>
      <c r="E175" s="1"/>
      <c r="F175" s="1"/>
      <c r="G175" s="1"/>
      <c r="H175" s="1"/>
      <c r="I175" s="1"/>
      <c r="J175" s="1"/>
    </row>
    <row r="176" spans="1:11" ht="21.6" x14ac:dyDescent="0.55000000000000004">
      <c r="A176" s="31" t="s">
        <v>85</v>
      </c>
      <c r="C176" s="35"/>
      <c r="D176" s="58">
        <v>-48</v>
      </c>
      <c r="E176" s="32"/>
      <c r="F176" s="58">
        <v>-66</v>
      </c>
      <c r="G176" s="61"/>
      <c r="H176" s="58">
        <v>0</v>
      </c>
      <c r="I176" s="90"/>
      <c r="J176" s="89">
        <v>0</v>
      </c>
    </row>
    <row r="177" spans="1:14" ht="21.75" customHeight="1" x14ac:dyDescent="0.6">
      <c r="A177" s="14"/>
      <c r="C177" s="2"/>
      <c r="D177" s="1"/>
      <c r="E177" s="1"/>
      <c r="F177" s="1"/>
      <c r="G177" s="1"/>
      <c r="H177" s="1"/>
      <c r="I177" s="1"/>
      <c r="J177" s="1"/>
      <c r="K177"/>
    </row>
    <row r="178" spans="1:14" ht="22.2" x14ac:dyDescent="0.6">
      <c r="A178" s="14" t="s">
        <v>138</v>
      </c>
      <c r="C178" s="35"/>
      <c r="D178" s="60">
        <f>D166+D174+D176</f>
        <v>45651</v>
      </c>
      <c r="E178" s="4"/>
      <c r="F178" s="60">
        <f>F166+F174+F176</f>
        <v>49990</v>
      </c>
      <c r="G178" s="4"/>
      <c r="H178" s="60">
        <f>H166+H174+H176</f>
        <v>49618</v>
      </c>
      <c r="I178" s="4"/>
      <c r="J178" s="60">
        <f>J166+J174+J176</f>
        <v>51893</v>
      </c>
    </row>
    <row r="179" spans="1:14" ht="21.75" customHeight="1" x14ac:dyDescent="0.55000000000000004">
      <c r="A179" s="31" t="s">
        <v>148</v>
      </c>
      <c r="C179" s="35"/>
      <c r="D179" s="40">
        <v>-7645</v>
      </c>
      <c r="E179" s="32"/>
      <c r="F179" s="40">
        <v>-607</v>
      </c>
      <c r="G179" s="32"/>
      <c r="H179" s="40">
        <v>-7415</v>
      </c>
      <c r="I179" s="32"/>
      <c r="J179" s="57">
        <v>-1101</v>
      </c>
      <c r="K179" s="66"/>
    </row>
    <row r="180" spans="1:14" ht="21.75" customHeight="1" x14ac:dyDescent="0.6">
      <c r="A180" s="14" t="s">
        <v>149</v>
      </c>
      <c r="C180" s="35"/>
      <c r="D180" s="55">
        <f>SUM(D178:D179)</f>
        <v>38006</v>
      </c>
      <c r="E180" s="4"/>
      <c r="F180" s="55">
        <f>SUM(F178:F179)</f>
        <v>49383</v>
      </c>
      <c r="G180" s="4"/>
      <c r="H180" s="55">
        <f>SUM(H178:H179)</f>
        <v>42203</v>
      </c>
      <c r="I180" s="4"/>
      <c r="J180" s="55">
        <f>SUM(J178:J179)</f>
        <v>50792</v>
      </c>
      <c r="K180"/>
    </row>
    <row r="181" spans="1:14" ht="21.75" customHeight="1" x14ac:dyDescent="0.6">
      <c r="A181" s="14"/>
      <c r="C181" s="35"/>
      <c r="D181" s="22"/>
      <c r="E181" s="22"/>
      <c r="F181" s="22"/>
      <c r="G181" s="4"/>
      <c r="H181" s="22"/>
      <c r="I181" s="4"/>
      <c r="J181" s="22"/>
      <c r="K181"/>
    </row>
    <row r="182" spans="1:14" ht="21.75" customHeight="1" x14ac:dyDescent="0.6">
      <c r="A182" s="14" t="s">
        <v>89</v>
      </c>
      <c r="D182" s="50"/>
      <c r="E182" s="50"/>
      <c r="F182" s="50"/>
      <c r="G182" s="50"/>
      <c r="H182" s="50"/>
      <c r="I182" s="50"/>
      <c r="J182" s="50"/>
    </row>
    <row r="183" spans="1:14" ht="21.75" customHeight="1" x14ac:dyDescent="0.6">
      <c r="A183" s="68" t="s">
        <v>95</v>
      </c>
      <c r="D183" s="50"/>
      <c r="E183" s="50"/>
      <c r="F183" s="50"/>
      <c r="G183" s="50"/>
      <c r="H183" s="50"/>
      <c r="I183" s="50"/>
      <c r="J183" s="50"/>
    </row>
    <row r="184" spans="1:14" ht="21.75" customHeight="1" x14ac:dyDescent="0.6">
      <c r="A184" s="68" t="s">
        <v>91</v>
      </c>
      <c r="D184" s="50"/>
      <c r="E184" s="50"/>
      <c r="F184" s="50"/>
      <c r="G184" s="50"/>
      <c r="H184" s="50"/>
      <c r="I184" s="50"/>
      <c r="J184" s="50"/>
      <c r="K184"/>
      <c r="L184" s="47"/>
    </row>
    <row r="185" spans="1:14" ht="21.75" customHeight="1" x14ac:dyDescent="0.55000000000000004">
      <c r="A185" s="31" t="s">
        <v>96</v>
      </c>
      <c r="D185" s="81"/>
      <c r="E185" s="62"/>
      <c r="F185" s="81"/>
      <c r="G185" s="62"/>
      <c r="H185" s="81"/>
      <c r="I185" s="62"/>
      <c r="J185" s="81"/>
    </row>
    <row r="186" spans="1:14" ht="21.75" customHeight="1" x14ac:dyDescent="0.6">
      <c r="A186" s="31" t="s">
        <v>97</v>
      </c>
      <c r="D186" s="81">
        <v>4475</v>
      </c>
      <c r="E186" s="42"/>
      <c r="F186" s="81">
        <v>626</v>
      </c>
      <c r="G186" s="62"/>
      <c r="H186" s="81">
        <v>4242</v>
      </c>
      <c r="I186" s="62"/>
      <c r="J186" s="81">
        <v>571</v>
      </c>
      <c r="L186" s="47"/>
    </row>
    <row r="187" spans="1:14" ht="21.75" customHeight="1" x14ac:dyDescent="0.6">
      <c r="A187" s="31" t="s">
        <v>98</v>
      </c>
      <c r="D187" s="81"/>
      <c r="E187" s="42"/>
      <c r="F187" s="81"/>
      <c r="G187" s="62"/>
      <c r="H187" s="81"/>
      <c r="I187" s="62"/>
      <c r="J187" s="81"/>
      <c r="L187" s="47"/>
    </row>
    <row r="188" spans="1:14" ht="21.75" customHeight="1" x14ac:dyDescent="0.6">
      <c r="A188" s="31" t="s">
        <v>99</v>
      </c>
      <c r="D188" s="81">
        <v>-895</v>
      </c>
      <c r="E188" s="42"/>
      <c r="F188" s="81">
        <v>-125</v>
      </c>
      <c r="G188" s="62"/>
      <c r="H188" s="81">
        <v>-848</v>
      </c>
      <c r="I188" s="62"/>
      <c r="J188" s="81">
        <v>-114</v>
      </c>
      <c r="K188"/>
      <c r="L188" s="47"/>
    </row>
    <row r="189" spans="1:14" ht="21.75" customHeight="1" x14ac:dyDescent="0.6">
      <c r="A189" s="14" t="s">
        <v>142</v>
      </c>
      <c r="C189" s="17"/>
      <c r="D189" s="39">
        <f>SUM(D185:D188)</f>
        <v>3580</v>
      </c>
      <c r="E189" s="41"/>
      <c r="F189" s="39">
        <f>SUM(F186:F188)</f>
        <v>501</v>
      </c>
      <c r="G189" s="41"/>
      <c r="H189" s="39">
        <f>SUM(H185:H188)</f>
        <v>3394</v>
      </c>
      <c r="I189" s="41"/>
      <c r="J189" s="39">
        <f>SUM(J186:J188)</f>
        <v>457</v>
      </c>
      <c r="L189" s="47"/>
      <c r="N189" s="47"/>
    </row>
    <row r="190" spans="1:14" s="17" customFormat="1" ht="21.75" customHeight="1" thickBot="1" x14ac:dyDescent="0.65">
      <c r="A190" s="24" t="s">
        <v>143</v>
      </c>
      <c r="B190" s="18"/>
      <c r="D190" s="37">
        <f>SUM(D180,D189)</f>
        <v>41586</v>
      </c>
      <c r="E190" s="42"/>
      <c r="F190" s="37">
        <f>SUM(F180,F189)</f>
        <v>49884</v>
      </c>
      <c r="G190" s="42"/>
      <c r="H190" s="37">
        <f>SUM(H180,H189)</f>
        <v>45597</v>
      </c>
      <c r="I190" s="42"/>
      <c r="J190" s="37">
        <f>SUM(J180,J189)</f>
        <v>51249</v>
      </c>
    </row>
    <row r="191" spans="1:14" ht="21.75" customHeight="1" thickTop="1" x14ac:dyDescent="0.6">
      <c r="A191" s="14"/>
      <c r="C191" s="2"/>
      <c r="D191" s="22"/>
      <c r="E191" s="22"/>
      <c r="F191" s="22"/>
      <c r="G191" s="4"/>
      <c r="H191" s="52"/>
      <c r="I191" s="4"/>
      <c r="J191" s="52"/>
      <c r="L191" s="47"/>
    </row>
    <row r="192" spans="1:14" ht="21.75" customHeight="1" x14ac:dyDescent="0.6">
      <c r="A192" s="15" t="s">
        <v>0</v>
      </c>
      <c r="F192" s="44"/>
    </row>
    <row r="193" spans="1:11" ht="21.75" customHeight="1" x14ac:dyDescent="0.6">
      <c r="A193" s="15" t="s">
        <v>135</v>
      </c>
      <c r="F193" s="7"/>
    </row>
    <row r="195" spans="1:11" ht="21.75" customHeight="1" x14ac:dyDescent="0.6">
      <c r="C195" s="2"/>
      <c r="D195" s="218" t="s">
        <v>2</v>
      </c>
      <c r="E195" s="218"/>
      <c r="F195" s="218"/>
      <c r="G195" s="3"/>
      <c r="H195" s="218" t="s">
        <v>3</v>
      </c>
      <c r="I195" s="218"/>
      <c r="J195" s="218"/>
    </row>
    <row r="196" spans="1:11" ht="21.75" customHeight="1" x14ac:dyDescent="0.6">
      <c r="C196" s="2"/>
      <c r="D196" s="221" t="s">
        <v>147</v>
      </c>
      <c r="E196" s="221"/>
      <c r="F196" s="221"/>
      <c r="G196" s="3"/>
      <c r="H196" s="221" t="s">
        <v>147</v>
      </c>
      <c r="I196" s="221"/>
      <c r="J196" s="221"/>
    </row>
    <row r="197" spans="1:11" ht="21.75" customHeight="1" x14ac:dyDescent="0.6">
      <c r="C197" s="2"/>
      <c r="D197" s="221" t="s">
        <v>137</v>
      </c>
      <c r="E197" s="221"/>
      <c r="F197" s="221"/>
      <c r="G197" s="3"/>
      <c r="H197" s="221" t="s">
        <v>137</v>
      </c>
      <c r="I197" s="221"/>
      <c r="J197" s="221"/>
    </row>
    <row r="198" spans="1:11" ht="21.75" customHeight="1" x14ac:dyDescent="0.55000000000000004">
      <c r="B198" s="5" t="s">
        <v>6</v>
      </c>
      <c r="C198" s="2"/>
      <c r="D198" s="2">
        <v>2562</v>
      </c>
      <c r="E198" s="2"/>
      <c r="F198" s="2">
        <v>2561</v>
      </c>
      <c r="G198" s="2"/>
      <c r="H198" s="2">
        <v>2562</v>
      </c>
      <c r="I198" s="2"/>
      <c r="J198" s="2">
        <v>2561</v>
      </c>
    </row>
    <row r="199" spans="1:11" ht="21.75" customHeight="1" x14ac:dyDescent="0.55000000000000004">
      <c r="C199" s="2"/>
      <c r="D199" s="216" t="s">
        <v>7</v>
      </c>
      <c r="E199" s="216"/>
      <c r="F199" s="216"/>
      <c r="G199" s="216"/>
      <c r="H199" s="216"/>
      <c r="I199" s="216"/>
      <c r="J199" s="216"/>
    </row>
    <row r="200" spans="1:11" ht="19.05" customHeight="1" x14ac:dyDescent="0.6">
      <c r="A200" s="14" t="s">
        <v>150</v>
      </c>
      <c r="C200" s="35"/>
      <c r="D200" s="32"/>
      <c r="E200" s="32"/>
      <c r="F200" s="32"/>
      <c r="G200" s="32"/>
      <c r="H200" s="67"/>
      <c r="I200" s="32"/>
      <c r="J200" s="67"/>
      <c r="K200"/>
    </row>
    <row r="201" spans="1:11" ht="21.75" customHeight="1" x14ac:dyDescent="0.55000000000000004">
      <c r="A201" s="31" t="s">
        <v>103</v>
      </c>
      <c r="C201" s="35"/>
      <c r="D201" s="32">
        <v>38007</v>
      </c>
      <c r="E201" s="32"/>
      <c r="F201" s="32">
        <v>49383</v>
      </c>
      <c r="G201" s="32"/>
      <c r="H201" s="61">
        <f>H180</f>
        <v>42203</v>
      </c>
      <c r="I201" s="32"/>
      <c r="J201" s="61">
        <v>50792</v>
      </c>
      <c r="K201"/>
    </row>
    <row r="202" spans="1:11" ht="21.75" customHeight="1" x14ac:dyDescent="0.55000000000000004">
      <c r="A202" s="31" t="s">
        <v>104</v>
      </c>
      <c r="C202" s="35"/>
      <c r="D202" s="57">
        <v>-1</v>
      </c>
      <c r="E202" s="32"/>
      <c r="F202" s="57">
        <v>0</v>
      </c>
      <c r="G202" s="32"/>
      <c r="H202" s="57">
        <v>0</v>
      </c>
      <c r="I202" s="69"/>
      <c r="J202" s="57">
        <v>0</v>
      </c>
      <c r="K202"/>
    </row>
    <row r="203" spans="1:11" ht="21.75" customHeight="1" thickBot="1" x14ac:dyDescent="0.65">
      <c r="A203" s="14" t="s">
        <v>149</v>
      </c>
      <c r="C203" s="2"/>
      <c r="D203" s="59">
        <f>SUM(D201:D202)</f>
        <v>38006</v>
      </c>
      <c r="E203" s="4"/>
      <c r="F203" s="59">
        <f>SUM(F201:F202)</f>
        <v>49383</v>
      </c>
      <c r="G203" s="4"/>
      <c r="H203" s="59">
        <f>SUM(H201:H202)</f>
        <v>42203</v>
      </c>
      <c r="I203" s="4"/>
      <c r="J203" s="59">
        <f>SUM(J201:J202)</f>
        <v>50792</v>
      </c>
      <c r="K203"/>
    </row>
    <row r="204" spans="1:11" s="17" customFormat="1" ht="21.75" customHeight="1" thickTop="1" x14ac:dyDescent="0.6">
      <c r="A204" s="23"/>
      <c r="B204" s="5"/>
      <c r="C204" s="6"/>
      <c r="D204" s="50"/>
      <c r="E204" s="50"/>
      <c r="F204" s="50"/>
      <c r="G204" s="50"/>
      <c r="H204" s="50"/>
      <c r="I204" s="50"/>
      <c r="J204" s="50"/>
    </row>
    <row r="205" spans="1:11" ht="22.2" x14ac:dyDescent="0.6">
      <c r="A205" s="17" t="s">
        <v>105</v>
      </c>
      <c r="D205" s="50"/>
      <c r="E205" s="50"/>
      <c r="F205" s="50"/>
      <c r="G205" s="50"/>
      <c r="H205" s="50"/>
      <c r="I205" s="50"/>
      <c r="J205" s="50"/>
    </row>
    <row r="206" spans="1:11" ht="21.75" customHeight="1" x14ac:dyDescent="0.55000000000000004">
      <c r="A206" t="s">
        <v>106</v>
      </c>
      <c r="D206" s="1">
        <f>D201+D189</f>
        <v>41587</v>
      </c>
      <c r="E206" s="50"/>
      <c r="F206" s="1">
        <f>F190</f>
        <v>49884</v>
      </c>
      <c r="G206" s="50"/>
      <c r="H206" s="1">
        <f>H201+H189</f>
        <v>45597</v>
      </c>
      <c r="I206" s="50"/>
      <c r="J206" s="50">
        <v>51249</v>
      </c>
    </row>
    <row r="207" spans="1:11" ht="21.75" customHeight="1" x14ac:dyDescent="0.55000000000000004">
      <c r="A207" s="31" t="s">
        <v>107</v>
      </c>
      <c r="D207" s="58">
        <f>D202</f>
        <v>-1</v>
      </c>
      <c r="E207" s="50"/>
      <c r="F207" s="58">
        <v>0</v>
      </c>
      <c r="G207" s="50"/>
      <c r="H207" s="57">
        <f>H202</f>
        <v>0</v>
      </c>
      <c r="I207" s="50"/>
      <c r="J207" s="57">
        <v>0</v>
      </c>
    </row>
    <row r="208" spans="1:11" ht="21.75" customHeight="1" thickBot="1" x14ac:dyDescent="0.65">
      <c r="A208" s="24" t="s">
        <v>143</v>
      </c>
      <c r="B208" s="18"/>
      <c r="C208" s="17"/>
      <c r="D208" s="37">
        <f>SUM(D206:D207)</f>
        <v>41586</v>
      </c>
      <c r="E208" s="36"/>
      <c r="F208" s="37">
        <f>SUM(F206:F207)</f>
        <v>49884</v>
      </c>
      <c r="G208" s="36"/>
      <c r="H208" s="37">
        <f>SUM(H206:H207)</f>
        <v>45597</v>
      </c>
      <c r="I208" s="36"/>
      <c r="J208" s="37">
        <f>SUM(J206:J207)</f>
        <v>51249</v>
      </c>
    </row>
    <row r="209" spans="1:10" ht="21.75" customHeight="1" thickTop="1" x14ac:dyDescent="0.6">
      <c r="A209" s="24"/>
      <c r="B209" s="18"/>
      <c r="C209" s="17"/>
      <c r="D209" s="42"/>
      <c r="E209" s="36"/>
      <c r="F209" s="42"/>
      <c r="G209" s="36"/>
      <c r="H209" s="42"/>
      <c r="I209" s="36"/>
      <c r="J209" s="42"/>
    </row>
    <row r="210" spans="1:10" ht="19.05" customHeight="1" x14ac:dyDescent="0.6">
      <c r="A210" s="14" t="s">
        <v>151</v>
      </c>
      <c r="C210" s="2"/>
    </row>
    <row r="211" spans="1:10" ht="24" customHeight="1" thickBot="1" x14ac:dyDescent="0.65">
      <c r="A211" s="31" t="s">
        <v>152</v>
      </c>
      <c r="B211" s="5">
        <v>15</v>
      </c>
      <c r="C211" s="2"/>
      <c r="D211" s="98">
        <v>2.9000000000000001E-2</v>
      </c>
      <c r="E211" s="99"/>
      <c r="F211" s="98">
        <v>4.1000000000000002E-2</v>
      </c>
      <c r="G211" s="99"/>
      <c r="H211" s="98">
        <v>3.2000000000000001E-2</v>
      </c>
      <c r="I211" s="99"/>
      <c r="J211" s="98">
        <v>4.2000000000000003E-2</v>
      </c>
    </row>
    <row r="212" spans="1:10" s="17" customFormat="1" ht="21.75" customHeight="1" thickTop="1" x14ac:dyDescent="0.6">
      <c r="A212" s="12"/>
      <c r="B212" s="5"/>
      <c r="C212" s="6"/>
      <c r="D212" s="50"/>
      <c r="E212" s="50"/>
      <c r="F212" s="50"/>
      <c r="G212" s="50"/>
      <c r="H212" s="50"/>
      <c r="I212" s="50"/>
      <c r="J212" s="50"/>
    </row>
  </sheetData>
  <mergeCells count="37">
    <mergeCell ref="D197:F197"/>
    <mergeCell ref="H197:J197"/>
    <mergeCell ref="D199:J199"/>
    <mergeCell ref="D159:F159"/>
    <mergeCell ref="H159:J159"/>
    <mergeCell ref="D161:J161"/>
    <mergeCell ref="D195:F195"/>
    <mergeCell ref="H195:J195"/>
    <mergeCell ref="D196:F196"/>
    <mergeCell ref="H196:J196"/>
    <mergeCell ref="D158:F158"/>
    <mergeCell ref="H158:J158"/>
    <mergeCell ref="D100:F100"/>
    <mergeCell ref="H100:J100"/>
    <mergeCell ref="D102:J102"/>
    <mergeCell ref="D136:F136"/>
    <mergeCell ref="H136:J136"/>
    <mergeCell ref="D137:F137"/>
    <mergeCell ref="H137:J137"/>
    <mergeCell ref="D138:F138"/>
    <mergeCell ref="H138:J138"/>
    <mergeCell ref="D140:J140"/>
    <mergeCell ref="D157:F157"/>
    <mergeCell ref="H157:J157"/>
    <mergeCell ref="D99:F99"/>
    <mergeCell ref="H99:J99"/>
    <mergeCell ref="D4:F4"/>
    <mergeCell ref="H4:J4"/>
    <mergeCell ref="D8:J8"/>
    <mergeCell ref="D36:F36"/>
    <mergeCell ref="H36:J36"/>
    <mergeCell ref="D40:J40"/>
    <mergeCell ref="D70:F70"/>
    <mergeCell ref="H70:J70"/>
    <mergeCell ref="D74:J74"/>
    <mergeCell ref="D98:F98"/>
    <mergeCell ref="H98:J98"/>
  </mergeCells>
  <pageMargins left="0.8" right="0.35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66" max="9" man="1"/>
    <brk id="94" max="9" man="1"/>
    <brk id="132" max="9" man="1"/>
    <brk id="153" max="9" man="1"/>
    <brk id="19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4EE1-93D0-49AF-BAAF-A3200A35592B}">
  <dimension ref="A1:W91"/>
  <sheetViews>
    <sheetView view="pageBreakPreview" zoomScale="55" zoomScaleNormal="55" zoomScaleSheetLayoutView="55" workbookViewId="0">
      <selection activeCell="U2" sqref="U2"/>
    </sheetView>
  </sheetViews>
  <sheetFormatPr defaultColWidth="9.125" defaultRowHeight="21.6" x14ac:dyDescent="0.55000000000000004"/>
  <cols>
    <col min="1" max="1" width="48.625" bestFit="1" customWidth="1"/>
    <col min="2" max="2" width="9.625" style="78" customWidth="1"/>
    <col min="3" max="3" width="1.375" customWidth="1"/>
    <col min="4" max="4" width="20.125" customWidth="1"/>
    <col min="5" max="5" width="1.375" customWidth="1"/>
    <col min="6" max="6" width="20.125" customWidth="1"/>
    <col min="7" max="7" width="1.375" customWidth="1"/>
    <col min="8" max="8" width="20.625" customWidth="1"/>
    <col min="9" max="9" width="1.375" customWidth="1"/>
    <col min="10" max="10" width="19.125" customWidth="1"/>
    <col min="11" max="11" width="1.75" customWidth="1"/>
    <col min="12" max="12" width="19.125" customWidth="1"/>
    <col min="13" max="13" width="1.375" customWidth="1"/>
    <col min="14" max="14" width="18.75" customWidth="1"/>
    <col min="15" max="15" width="1.375" customWidth="1"/>
    <col min="16" max="16" width="18.75" customWidth="1"/>
    <col min="17" max="17" width="1.375" customWidth="1"/>
    <col min="18" max="18" width="18.75" customWidth="1"/>
    <col min="19" max="19" width="1.375" customWidth="1"/>
    <col min="20" max="20" width="18.75" customWidth="1"/>
    <col min="22" max="22" width="14" bestFit="1" customWidth="1"/>
    <col min="23" max="23" width="13.625" bestFit="1" customWidth="1"/>
  </cols>
  <sheetData>
    <row r="1" spans="1:21" ht="26.4" x14ac:dyDescent="0.7">
      <c r="A1" s="114" t="s">
        <v>0</v>
      </c>
      <c r="B1" s="116"/>
      <c r="C1" s="115"/>
      <c r="D1" s="115"/>
    </row>
    <row r="2" spans="1:21" ht="26.4" x14ac:dyDescent="0.7">
      <c r="A2" s="217" t="s">
        <v>197</v>
      </c>
      <c r="B2" s="217"/>
      <c r="C2" s="217"/>
      <c r="D2" s="217"/>
      <c r="E2" s="28"/>
      <c r="F2" s="28"/>
      <c r="G2" s="28"/>
    </row>
    <row r="3" spans="1:21" ht="12" customHeight="1" x14ac:dyDescent="0.6">
      <c r="A3" s="16"/>
      <c r="B3" s="16"/>
      <c r="C3" s="16"/>
      <c r="D3" s="16"/>
      <c r="E3" s="16"/>
      <c r="F3" s="16"/>
      <c r="G3" s="16"/>
    </row>
    <row r="4" spans="1:21" ht="22.05" customHeight="1" x14ac:dyDescent="0.6">
      <c r="B4" s="29"/>
      <c r="C4" s="6"/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1" ht="22.05" customHeight="1" x14ac:dyDescent="0.6">
      <c r="B5" s="29"/>
      <c r="C5" s="6"/>
      <c r="D5" s="3"/>
      <c r="E5" s="3"/>
      <c r="F5" s="3"/>
      <c r="G5" s="3"/>
      <c r="H5" s="3"/>
      <c r="I5" s="3"/>
      <c r="J5" s="3"/>
      <c r="K5" s="3"/>
      <c r="L5" s="3"/>
      <c r="M5" s="3"/>
      <c r="N5" s="35"/>
      <c r="O5" s="3"/>
      <c r="P5" s="35"/>
      <c r="Q5" s="3"/>
      <c r="R5" s="35"/>
      <c r="S5" s="3"/>
      <c r="T5" s="3"/>
    </row>
    <row r="6" spans="1:21" s="6" customFormat="1" ht="22.05" customHeight="1" x14ac:dyDescent="0.6">
      <c r="A6" s="28"/>
      <c r="B6" s="29"/>
      <c r="D6" s="2"/>
      <c r="E6" s="2"/>
      <c r="F6" s="2"/>
      <c r="G6" s="2"/>
      <c r="H6" s="2"/>
      <c r="I6" s="2"/>
      <c r="J6"/>
      <c r="K6"/>
      <c r="L6"/>
      <c r="M6" s="2"/>
      <c r="N6" s="220" t="s">
        <v>65</v>
      </c>
      <c r="O6" s="220"/>
      <c r="P6" s="220"/>
      <c r="Q6" s="220"/>
      <c r="R6" s="220"/>
      <c r="S6" s="124"/>
      <c r="T6" s="2"/>
    </row>
    <row r="7" spans="1:21" s="6" customFormat="1" ht="22.05" customHeight="1" x14ac:dyDescent="0.6">
      <c r="A7" s="28"/>
      <c r="B7" s="29"/>
      <c r="D7" s="2"/>
      <c r="E7" s="2"/>
      <c r="F7" s="2"/>
      <c r="G7" s="2"/>
      <c r="H7" s="2" t="s">
        <v>59</v>
      </c>
      <c r="I7" s="2"/>
      <c r="J7" s="35"/>
      <c r="K7" s="35"/>
      <c r="L7" s="35"/>
      <c r="M7" s="2"/>
      <c r="N7" s="2"/>
      <c r="O7" s="2"/>
      <c r="P7" s="2"/>
      <c r="Q7" s="2"/>
      <c r="R7" s="2"/>
      <c r="S7" s="2"/>
      <c r="T7" s="2"/>
    </row>
    <row r="8" spans="1:21" s="6" customFormat="1" ht="22.05" customHeight="1" x14ac:dyDescent="0.6">
      <c r="A8" s="28"/>
      <c r="B8" s="29"/>
      <c r="D8" s="2" t="s">
        <v>56</v>
      </c>
      <c r="E8" s="2"/>
      <c r="F8" s="2"/>
      <c r="G8" s="2"/>
      <c r="H8" s="2" t="s">
        <v>162</v>
      </c>
      <c r="I8" s="2"/>
      <c r="J8" s="2"/>
      <c r="K8" s="2"/>
      <c r="L8" s="2"/>
      <c r="M8" s="2"/>
      <c r="N8" s="35" t="s">
        <v>191</v>
      </c>
      <c r="O8" s="2"/>
      <c r="P8" s="2" t="s">
        <v>164</v>
      </c>
      <c r="Q8" s="2"/>
      <c r="R8" s="35" t="s">
        <v>192</v>
      </c>
      <c r="S8" s="2"/>
      <c r="T8" s="2"/>
    </row>
    <row r="9" spans="1:21" s="6" customFormat="1" ht="22.05" customHeight="1" x14ac:dyDescent="0.6">
      <c r="A9" s="28"/>
      <c r="B9" s="29"/>
      <c r="D9" s="2" t="s">
        <v>167</v>
      </c>
      <c r="E9" s="2"/>
      <c r="F9" s="2" t="s">
        <v>157</v>
      </c>
      <c r="G9" s="2"/>
      <c r="H9" s="35" t="s">
        <v>168</v>
      </c>
      <c r="I9" s="2"/>
      <c r="J9" s="35" t="s">
        <v>170</v>
      </c>
      <c r="K9" s="35"/>
      <c r="L9" s="2"/>
      <c r="M9" s="2"/>
      <c r="N9" s="35" t="s">
        <v>194</v>
      </c>
      <c r="O9" s="2"/>
      <c r="P9" s="35" t="s">
        <v>171</v>
      </c>
      <c r="Q9" s="2"/>
      <c r="R9" s="35" t="s">
        <v>155</v>
      </c>
      <c r="S9" s="2"/>
      <c r="T9" s="2" t="s">
        <v>160</v>
      </c>
    </row>
    <row r="10" spans="1:21" s="6" customFormat="1" ht="22.05" customHeight="1" x14ac:dyDescent="0.6">
      <c r="A10" s="17"/>
      <c r="B10" s="5" t="s">
        <v>6</v>
      </c>
      <c r="C10" s="2"/>
      <c r="D10" s="2" t="s">
        <v>198</v>
      </c>
      <c r="E10" s="2"/>
      <c r="F10" s="35" t="s">
        <v>199</v>
      </c>
      <c r="G10" s="2"/>
      <c r="H10" s="200" t="s">
        <v>176</v>
      </c>
      <c r="I10" s="2"/>
      <c r="J10" s="2" t="s">
        <v>200</v>
      </c>
      <c r="K10" s="2"/>
      <c r="L10" s="35" t="s">
        <v>64</v>
      </c>
      <c r="M10" s="2"/>
      <c r="N10" s="35" t="s">
        <v>196</v>
      </c>
      <c r="O10" s="2"/>
      <c r="P10" s="35" t="s">
        <v>179</v>
      </c>
      <c r="Q10" s="2"/>
      <c r="R10" s="35" t="s">
        <v>156</v>
      </c>
      <c r="S10" s="2"/>
      <c r="T10" s="2" t="s">
        <v>165</v>
      </c>
      <c r="U10" s="44"/>
    </row>
    <row r="11" spans="1:21" ht="19.5" customHeight="1" x14ac:dyDescent="0.6">
      <c r="A11" s="45"/>
      <c r="B11" s="46"/>
      <c r="C11" s="35"/>
      <c r="D11" s="216" t="s">
        <v>7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47"/>
    </row>
    <row r="12" spans="1:21" ht="22.05" customHeight="1" x14ac:dyDescent="0.6">
      <c r="A12" s="45" t="s">
        <v>237</v>
      </c>
      <c r="B12" s="5"/>
      <c r="C12" s="3"/>
      <c r="D12" s="38"/>
      <c r="E12" s="38"/>
      <c r="F12" s="38"/>
      <c r="G12" s="38"/>
      <c r="H12" s="72"/>
      <c r="I12" s="38"/>
      <c r="J12" s="72"/>
      <c r="K12" s="72"/>
      <c r="L12" s="38"/>
      <c r="M12" s="17"/>
      <c r="N12" s="38"/>
      <c r="O12" s="17"/>
      <c r="P12" s="38"/>
      <c r="Q12" s="17"/>
      <c r="R12" s="38"/>
      <c r="S12" s="17"/>
      <c r="T12" s="38"/>
    </row>
    <row r="13" spans="1:21" ht="22.05" customHeight="1" x14ac:dyDescent="0.6">
      <c r="A13" s="45" t="s">
        <v>238</v>
      </c>
      <c r="B13" s="18"/>
      <c r="C13" s="3"/>
      <c r="D13" s="36">
        <v>448877</v>
      </c>
      <c r="E13" s="17"/>
      <c r="F13" s="36">
        <v>841306</v>
      </c>
      <c r="G13" s="17"/>
      <c r="H13" s="36">
        <v>27068</v>
      </c>
      <c r="I13" s="36"/>
      <c r="J13" s="36">
        <v>9649</v>
      </c>
      <c r="K13" s="36"/>
      <c r="L13" s="36">
        <v>-565817</v>
      </c>
      <c r="M13" s="36"/>
      <c r="N13" s="73">
        <v>-7406</v>
      </c>
      <c r="O13" s="36"/>
      <c r="P13" s="73">
        <v>152899</v>
      </c>
      <c r="Q13" s="36"/>
      <c r="R13" s="73">
        <f>SUM(N13:P13)</f>
        <v>145493</v>
      </c>
      <c r="S13" s="36"/>
      <c r="T13" s="73">
        <f>SUM(D13:L13,R13)</f>
        <v>906576</v>
      </c>
    </row>
    <row r="14" spans="1:21" ht="12" customHeight="1" x14ac:dyDescent="0.6">
      <c r="A14" s="17"/>
      <c r="B14" s="5"/>
      <c r="C14" s="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1" ht="22.05" customHeight="1" x14ac:dyDescent="0.6">
      <c r="A15" s="17" t="s">
        <v>182</v>
      </c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1" ht="22.05" customHeight="1" x14ac:dyDescent="0.6">
      <c r="A16" s="112" t="s">
        <v>183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3" ht="22.05" customHeight="1" x14ac:dyDescent="0.6">
      <c r="A17" t="s">
        <v>184</v>
      </c>
      <c r="B17" s="5">
        <v>16</v>
      </c>
      <c r="C17" s="3"/>
      <c r="D17" s="81">
        <v>222276</v>
      </c>
      <c r="F17" s="81">
        <v>409689</v>
      </c>
      <c r="H17" s="101">
        <v>0</v>
      </c>
      <c r="I17" s="74"/>
      <c r="J17" s="101">
        <v>0</v>
      </c>
      <c r="K17" s="63"/>
      <c r="L17" s="101">
        <v>0</v>
      </c>
      <c r="M17" s="3"/>
      <c r="N17" s="47">
        <v>0</v>
      </c>
      <c r="O17" s="3"/>
      <c r="P17" s="47">
        <v>0</v>
      </c>
      <c r="Q17" s="3"/>
      <c r="R17" s="47">
        <f>SUM(N17:P17)</f>
        <v>0</v>
      </c>
      <c r="S17" s="3"/>
      <c r="T17" s="192">
        <f>SUM(D17:L17,R17)</f>
        <v>631965</v>
      </c>
    </row>
    <row r="18" spans="1:23" ht="22.05" customHeight="1" x14ac:dyDescent="0.6">
      <c r="A18" s="112" t="s">
        <v>185</v>
      </c>
      <c r="B18" s="5"/>
      <c r="C18" s="3"/>
      <c r="D18" s="82">
        <f>SUM(D16:D17)</f>
        <v>222276</v>
      </c>
      <c r="E18" s="17"/>
      <c r="F18" s="82">
        <f>SUM(F16:F17)</f>
        <v>409689</v>
      </c>
      <c r="G18" s="17"/>
      <c r="H18" s="82">
        <f>SUM(H16:H17)</f>
        <v>0</v>
      </c>
      <c r="I18" s="94"/>
      <c r="J18" s="82">
        <f>SUM(J16:J17)</f>
        <v>0</v>
      </c>
      <c r="K18" s="94"/>
      <c r="L18" s="82">
        <f>SUM(L16:L17)</f>
        <v>0</v>
      </c>
      <c r="M18" s="17"/>
      <c r="N18" s="82">
        <f>SUM(N16:N17)</f>
        <v>0</v>
      </c>
      <c r="O18" s="17"/>
      <c r="P18" s="82">
        <f>SUM(P16:P17)</f>
        <v>0</v>
      </c>
      <c r="Q18" s="17"/>
      <c r="R18" s="82">
        <f>SUM(R16:R17)</f>
        <v>0</v>
      </c>
      <c r="S18" s="17"/>
      <c r="T18" s="82">
        <f t="shared" ref="T18" si="0">SUM(D18:L18,R18)</f>
        <v>631965</v>
      </c>
    </row>
    <row r="19" spans="1:23" ht="12" customHeight="1" x14ac:dyDescent="0.6">
      <c r="A19" s="17"/>
      <c r="B19" s="5"/>
      <c r="C19" s="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3" ht="22.05" customHeight="1" x14ac:dyDescent="0.6">
      <c r="A20" s="17" t="s">
        <v>186</v>
      </c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3" ht="22.05" customHeight="1" x14ac:dyDescent="0.6">
      <c r="A21" t="s">
        <v>187</v>
      </c>
      <c r="B21" s="5"/>
      <c r="C21" s="3"/>
      <c r="D21" s="104">
        <v>0</v>
      </c>
      <c r="E21" s="74"/>
      <c r="F21" s="104">
        <v>0</v>
      </c>
      <c r="G21" s="74"/>
      <c r="H21" s="104">
        <v>0</v>
      </c>
      <c r="I21" s="74"/>
      <c r="J21" s="104">
        <v>0</v>
      </c>
      <c r="K21" s="104"/>
      <c r="L21" s="81">
        <v>-612897</v>
      </c>
      <c r="M21" s="101"/>
      <c r="N21" s="81">
        <v>0</v>
      </c>
      <c r="O21" s="101"/>
      <c r="P21" s="81">
        <v>0</v>
      </c>
      <c r="Q21" s="101"/>
      <c r="R21" s="81">
        <f t="shared" ref="R21" si="1">SUM(N21:P21)</f>
        <v>0</v>
      </c>
      <c r="S21" s="101"/>
      <c r="T21" s="81">
        <f>SUM(D21:L21,R21)</f>
        <v>-612897</v>
      </c>
      <c r="V21" s="66"/>
      <c r="W21" s="66"/>
    </row>
    <row r="22" spans="1:23" ht="22.05" customHeight="1" x14ac:dyDescent="0.6">
      <c r="A22" s="14" t="s">
        <v>189</v>
      </c>
      <c r="B22" s="5"/>
      <c r="C22" s="3"/>
      <c r="D22" s="129">
        <f>SUM(D21:D21)</f>
        <v>0</v>
      </c>
      <c r="E22" s="3"/>
      <c r="F22" s="129">
        <f>SUM(F21:F21)</f>
        <v>0</v>
      </c>
      <c r="G22" s="3"/>
      <c r="H22" s="129">
        <f>SUM(H21:H21)</f>
        <v>0</v>
      </c>
      <c r="I22" s="3"/>
      <c r="J22" s="129">
        <f>SUM(J21:J21)</f>
        <v>0</v>
      </c>
      <c r="K22" s="128"/>
      <c r="L22" s="130">
        <f>SUM(L21:L21)</f>
        <v>-612897</v>
      </c>
      <c r="M22" s="128"/>
      <c r="N22" s="130">
        <f>SUM(N21:N21)</f>
        <v>0</v>
      </c>
      <c r="O22" s="128"/>
      <c r="P22" s="130">
        <f>SUM(P21:P21)</f>
        <v>0</v>
      </c>
      <c r="Q22" s="128"/>
      <c r="R22" s="130">
        <f>SUM(R21:R21)</f>
        <v>0</v>
      </c>
      <c r="S22" s="128"/>
      <c r="T22" s="130">
        <f t="shared" ref="T22" si="2">SUM(D22:L22,R22)</f>
        <v>-612897</v>
      </c>
      <c r="V22" s="66"/>
      <c r="W22" s="66"/>
    </row>
    <row r="23" spans="1:23" s="17" customFormat="1" ht="12" customHeight="1" x14ac:dyDescent="0.6">
      <c r="A23" s="14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94"/>
      <c r="O23" s="3"/>
      <c r="P23" s="94"/>
      <c r="Q23" s="3"/>
      <c r="R23" s="94"/>
      <c r="S23" s="3"/>
      <c r="T23" s="94"/>
    </row>
    <row r="24" spans="1:23" ht="22.05" customHeight="1" thickBot="1" x14ac:dyDescent="0.65">
      <c r="A24" s="24" t="s">
        <v>239</v>
      </c>
      <c r="B24" s="5"/>
      <c r="C24" s="3"/>
      <c r="D24" s="127">
        <f>SUM(D13,D18,D22)</f>
        <v>671153</v>
      </c>
      <c r="E24" s="3"/>
      <c r="F24" s="127">
        <f>SUM(F13,F18,F22)</f>
        <v>1250995</v>
      </c>
      <c r="G24" s="3"/>
      <c r="H24" s="127">
        <f>SUM(H13,H18,H22)</f>
        <v>27068</v>
      </c>
      <c r="I24" s="3"/>
      <c r="J24" s="127">
        <f>SUM(J13,J18,J22)</f>
        <v>9649</v>
      </c>
      <c r="K24" s="94"/>
      <c r="L24" s="127">
        <f>SUM(L13,L18,L22)</f>
        <v>-1178714</v>
      </c>
      <c r="M24" s="3"/>
      <c r="N24" s="127">
        <f>SUM(N13,N18,N22)</f>
        <v>-7406</v>
      </c>
      <c r="O24" s="3"/>
      <c r="P24" s="127">
        <f>SUM(P13,P18,P22)</f>
        <v>152899</v>
      </c>
      <c r="Q24" s="3"/>
      <c r="R24" s="127">
        <f>SUM(R13,R18,R22)</f>
        <v>145493</v>
      </c>
      <c r="S24" s="3"/>
      <c r="T24" s="127">
        <f>SUM(D24:L24,R24)</f>
        <v>925644</v>
      </c>
    </row>
    <row r="25" spans="1:23" ht="22.05" customHeight="1" thickTop="1" x14ac:dyDescent="0.55000000000000004">
      <c r="D25" s="47"/>
      <c r="F25" s="47"/>
      <c r="H25" s="47"/>
      <c r="J25" s="47"/>
      <c r="K25" s="47"/>
      <c r="L25" s="47"/>
      <c r="N25" s="47"/>
      <c r="P25" s="47"/>
      <c r="R25" s="47"/>
      <c r="T25" s="47"/>
    </row>
    <row r="26" spans="1:23" ht="26.4" x14ac:dyDescent="0.7">
      <c r="A26" s="114" t="s">
        <v>0</v>
      </c>
      <c r="B26" s="116"/>
      <c r="C26" s="115"/>
      <c r="D26" s="115"/>
    </row>
    <row r="27" spans="1:23" ht="26.4" x14ac:dyDescent="0.7">
      <c r="A27" s="217" t="s">
        <v>197</v>
      </c>
      <c r="B27" s="217"/>
      <c r="C27" s="217"/>
      <c r="D27" s="217"/>
      <c r="E27" s="28"/>
      <c r="F27" s="28"/>
      <c r="G27" s="28"/>
    </row>
    <row r="28" spans="1:23" ht="12" customHeight="1" x14ac:dyDescent="0.6">
      <c r="A28" s="16"/>
      <c r="B28" s="16"/>
      <c r="C28" s="16"/>
      <c r="D28" s="16"/>
      <c r="E28" s="16"/>
      <c r="F28" s="16"/>
      <c r="G28" s="16"/>
    </row>
    <row r="29" spans="1:23" ht="22.05" customHeight="1" x14ac:dyDescent="0.6">
      <c r="B29" s="29"/>
      <c r="C29" s="6"/>
      <c r="D29" s="218" t="s">
        <v>3</v>
      </c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</row>
    <row r="30" spans="1:23" ht="22.05" customHeight="1" x14ac:dyDescent="0.6">
      <c r="B30" s="29"/>
      <c r="C30" s="6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9"/>
      <c r="O30" s="187"/>
      <c r="P30" s="189"/>
      <c r="Q30" s="187"/>
      <c r="R30" s="189"/>
      <c r="S30" s="187"/>
      <c r="T30" s="187"/>
    </row>
    <row r="31" spans="1:23" s="6" customFormat="1" ht="22.05" customHeight="1" x14ac:dyDescent="0.6">
      <c r="A31" s="28"/>
      <c r="B31" s="29"/>
      <c r="D31" s="2"/>
      <c r="E31" s="2"/>
      <c r="F31" s="2"/>
      <c r="G31" s="2"/>
      <c r="H31" s="2"/>
      <c r="I31" s="2"/>
      <c r="J31"/>
      <c r="K31"/>
      <c r="L31"/>
      <c r="M31" s="2"/>
      <c r="N31" s="220" t="s">
        <v>65</v>
      </c>
      <c r="O31" s="220"/>
      <c r="P31" s="220"/>
      <c r="Q31" s="220"/>
      <c r="R31" s="220"/>
      <c r="S31" s="124"/>
      <c r="T31" s="2"/>
    </row>
    <row r="32" spans="1:23" s="6" customFormat="1" ht="22.05" customHeight="1" x14ac:dyDescent="0.6">
      <c r="A32" s="28"/>
      <c r="B32" s="29"/>
      <c r="D32" s="2"/>
      <c r="E32" s="2"/>
      <c r="F32" s="2"/>
      <c r="G32" s="2"/>
      <c r="H32" s="2" t="s">
        <v>59</v>
      </c>
      <c r="I32" s="2"/>
      <c r="J32" s="189"/>
      <c r="K32" s="189"/>
      <c r="L32" s="189"/>
      <c r="M32" s="2"/>
      <c r="N32" s="2"/>
      <c r="O32" s="2"/>
      <c r="P32" s="2"/>
      <c r="Q32" s="2"/>
      <c r="R32" s="2"/>
      <c r="S32" s="2"/>
      <c r="T32" s="2"/>
    </row>
    <row r="33" spans="1:23" s="6" customFormat="1" ht="22.05" customHeight="1" x14ac:dyDescent="0.6">
      <c r="A33" s="28"/>
      <c r="B33" s="29"/>
      <c r="D33" s="2" t="s">
        <v>56</v>
      </c>
      <c r="E33" s="2"/>
      <c r="F33" s="2"/>
      <c r="G33" s="2"/>
      <c r="H33" s="2" t="s">
        <v>162</v>
      </c>
      <c r="I33" s="2"/>
      <c r="J33" s="2"/>
      <c r="K33" s="2"/>
      <c r="L33" s="2"/>
      <c r="M33" s="2"/>
      <c r="N33" s="189" t="s">
        <v>191</v>
      </c>
      <c r="O33" s="2"/>
      <c r="P33" s="2" t="s">
        <v>164</v>
      </c>
      <c r="Q33" s="2"/>
      <c r="R33" s="189" t="s">
        <v>192</v>
      </c>
      <c r="S33" s="2"/>
      <c r="T33" s="2"/>
    </row>
    <row r="34" spans="1:23" s="6" customFormat="1" ht="22.05" customHeight="1" x14ac:dyDescent="0.6">
      <c r="A34" s="28"/>
      <c r="B34" s="29"/>
      <c r="D34" s="2" t="s">
        <v>167</v>
      </c>
      <c r="E34" s="2"/>
      <c r="F34" s="2" t="s">
        <v>157</v>
      </c>
      <c r="G34" s="2"/>
      <c r="H34" s="189" t="s">
        <v>168</v>
      </c>
      <c r="I34" s="2"/>
      <c r="J34" s="189" t="s">
        <v>170</v>
      </c>
      <c r="K34" s="189"/>
      <c r="L34" s="2"/>
      <c r="M34" s="2"/>
      <c r="N34" s="189" t="s">
        <v>194</v>
      </c>
      <c r="O34" s="2"/>
      <c r="P34" s="189" t="s">
        <v>171</v>
      </c>
      <c r="Q34" s="2"/>
      <c r="R34" s="189" t="s">
        <v>155</v>
      </c>
      <c r="S34" s="2"/>
      <c r="T34" s="2" t="s">
        <v>160</v>
      </c>
    </row>
    <row r="35" spans="1:23" s="6" customFormat="1" ht="22.05" customHeight="1" x14ac:dyDescent="0.6">
      <c r="A35" s="17"/>
      <c r="B35" s="188" t="s">
        <v>6</v>
      </c>
      <c r="C35" s="2"/>
      <c r="D35" s="2" t="s">
        <v>198</v>
      </c>
      <c r="E35" s="2"/>
      <c r="F35" s="189" t="s">
        <v>199</v>
      </c>
      <c r="G35" s="2"/>
      <c r="H35" s="2" t="s">
        <v>176</v>
      </c>
      <c r="I35" s="2"/>
      <c r="J35" s="2" t="s">
        <v>200</v>
      </c>
      <c r="K35" s="2"/>
      <c r="L35" s="189" t="s">
        <v>64</v>
      </c>
      <c r="M35" s="2"/>
      <c r="N35" s="189" t="s">
        <v>196</v>
      </c>
      <c r="O35" s="2"/>
      <c r="P35" s="189" t="s">
        <v>179</v>
      </c>
      <c r="Q35" s="2"/>
      <c r="R35" s="189" t="s">
        <v>156</v>
      </c>
      <c r="S35" s="2"/>
      <c r="T35" s="2" t="s">
        <v>165</v>
      </c>
      <c r="U35" s="44"/>
    </row>
    <row r="36" spans="1:23" ht="19.5" customHeight="1" x14ac:dyDescent="0.6">
      <c r="A36" s="45"/>
      <c r="B36" s="46"/>
      <c r="C36" s="189"/>
      <c r="D36" s="216" t="s">
        <v>7</v>
      </c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47"/>
    </row>
    <row r="37" spans="1:23" ht="22.05" customHeight="1" x14ac:dyDescent="0.6">
      <c r="A37" s="45" t="s">
        <v>249</v>
      </c>
      <c r="B37" s="188"/>
      <c r="C37" s="187"/>
      <c r="D37" s="38"/>
      <c r="E37" s="38"/>
      <c r="F37" s="38"/>
      <c r="G37" s="38"/>
      <c r="H37" s="72"/>
      <c r="I37" s="38"/>
      <c r="J37" s="72"/>
      <c r="K37" s="72"/>
      <c r="L37" s="38"/>
      <c r="M37" s="17"/>
      <c r="N37" s="38"/>
      <c r="O37" s="17"/>
      <c r="P37" s="38"/>
      <c r="Q37" s="17"/>
      <c r="R37" s="38"/>
      <c r="S37" s="17"/>
      <c r="T37" s="38"/>
    </row>
    <row r="38" spans="1:23" ht="22.05" customHeight="1" x14ac:dyDescent="0.6">
      <c r="A38" s="45" t="s">
        <v>250</v>
      </c>
      <c r="B38" s="18"/>
      <c r="C38" s="187"/>
      <c r="D38" s="36">
        <v>671153</v>
      </c>
      <c r="E38" s="17"/>
      <c r="F38" s="36">
        <v>1250995</v>
      </c>
      <c r="G38" s="17"/>
      <c r="H38" s="36">
        <v>27068</v>
      </c>
      <c r="I38" s="36"/>
      <c r="J38" s="36">
        <v>9649</v>
      </c>
      <c r="K38" s="36"/>
      <c r="L38" s="36">
        <v>-1178714</v>
      </c>
      <c r="M38" s="36"/>
      <c r="N38" s="73">
        <v>-7406</v>
      </c>
      <c r="O38" s="36"/>
      <c r="P38" s="73">
        <v>152899</v>
      </c>
      <c r="Q38" s="36"/>
      <c r="R38" s="73">
        <f>SUM(N38:P38)</f>
        <v>145493</v>
      </c>
      <c r="S38" s="36"/>
      <c r="T38" s="73">
        <f>SUM(D38:L38,R38)</f>
        <v>925644</v>
      </c>
    </row>
    <row r="39" spans="1:23" ht="12" customHeight="1" x14ac:dyDescent="0.6">
      <c r="A39" s="17"/>
      <c r="B39" s="188"/>
      <c r="C39" s="18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3" ht="22.05" customHeight="1" x14ac:dyDescent="0.6">
      <c r="A40" s="17" t="s">
        <v>182</v>
      </c>
      <c r="B40" s="188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</row>
    <row r="41" spans="1:23" ht="22.05" customHeight="1" x14ac:dyDescent="0.6">
      <c r="A41" s="112" t="s">
        <v>183</v>
      </c>
      <c r="B41" s="188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</row>
    <row r="42" spans="1:23" ht="22.05" customHeight="1" x14ac:dyDescent="0.6">
      <c r="A42" t="s">
        <v>184</v>
      </c>
      <c r="B42" s="188">
        <v>16</v>
      </c>
      <c r="C42" s="187"/>
      <c r="D42" s="81">
        <v>250345</v>
      </c>
      <c r="F42" s="81">
        <f>'FS 8-12'!H81-'งบการเปลี่ยนแปลง15-16'!F38</f>
        <v>-26055</v>
      </c>
      <c r="H42" s="101">
        <v>0</v>
      </c>
      <c r="I42" s="74"/>
      <c r="J42" s="101">
        <v>0</v>
      </c>
      <c r="K42" s="63"/>
      <c r="L42" s="101">
        <v>0</v>
      </c>
      <c r="M42" s="187"/>
      <c r="N42" s="47">
        <v>0</v>
      </c>
      <c r="O42" s="187"/>
      <c r="P42" s="47">
        <v>0</v>
      </c>
      <c r="Q42" s="187"/>
      <c r="R42" s="47">
        <v>0</v>
      </c>
      <c r="S42" s="187"/>
      <c r="T42" s="47">
        <f t="shared" ref="T42:T43" si="3">SUM(D42:L42,R42)</f>
        <v>224290</v>
      </c>
    </row>
    <row r="43" spans="1:23" ht="22.05" customHeight="1" x14ac:dyDescent="0.6">
      <c r="A43" s="112" t="s">
        <v>185</v>
      </c>
      <c r="B43" s="188"/>
      <c r="C43" s="187"/>
      <c r="D43" s="82">
        <f>SUM(D41:D42)</f>
        <v>250345</v>
      </c>
      <c r="E43" s="17"/>
      <c r="F43" s="82">
        <f>SUM(F41:F42)</f>
        <v>-26055</v>
      </c>
      <c r="G43" s="17"/>
      <c r="H43" s="82">
        <f>SUM(H41:H42)</f>
        <v>0</v>
      </c>
      <c r="I43" s="94"/>
      <c r="J43" s="82">
        <f>SUM(J41:J42)</f>
        <v>0</v>
      </c>
      <c r="K43" s="94"/>
      <c r="L43" s="82">
        <f>SUM(L41:L42)</f>
        <v>0</v>
      </c>
      <c r="M43" s="17"/>
      <c r="N43" s="82">
        <f>SUM(N41:N42)</f>
        <v>0</v>
      </c>
      <c r="O43" s="17"/>
      <c r="P43" s="82">
        <f>SUM(P41:P42)</f>
        <v>0</v>
      </c>
      <c r="Q43" s="17"/>
      <c r="R43" s="82">
        <f>SUM(R41:R42)</f>
        <v>0</v>
      </c>
      <c r="S43" s="17"/>
      <c r="T43" s="82">
        <f t="shared" si="3"/>
        <v>224290</v>
      </c>
    </row>
    <row r="44" spans="1:23" ht="12" customHeight="1" x14ac:dyDescent="0.6">
      <c r="A44" s="17"/>
      <c r="B44" s="188"/>
      <c r="C44" s="18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3" ht="22.05" customHeight="1" x14ac:dyDescent="0.6">
      <c r="A45" s="17" t="s">
        <v>186</v>
      </c>
      <c r="B45" s="188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</row>
    <row r="46" spans="1:23" ht="22.05" customHeight="1" x14ac:dyDescent="0.6">
      <c r="A46" t="s">
        <v>187</v>
      </c>
      <c r="B46" s="188"/>
      <c r="C46" s="187"/>
      <c r="D46" s="104">
        <v>0</v>
      </c>
      <c r="E46" s="74"/>
      <c r="F46" s="104">
        <v>0</v>
      </c>
      <c r="G46" s="74"/>
      <c r="H46" s="104">
        <v>0</v>
      </c>
      <c r="I46" s="74"/>
      <c r="J46" s="104">
        <v>0</v>
      </c>
      <c r="K46" s="104"/>
      <c r="L46" s="81">
        <f>'FS 8-12'!H145</f>
        <v>-553583</v>
      </c>
      <c r="M46" s="101"/>
      <c r="N46" s="81">
        <v>0</v>
      </c>
      <c r="O46" s="101"/>
      <c r="P46" s="81">
        <v>0</v>
      </c>
      <c r="Q46" s="101"/>
      <c r="R46" s="81">
        <f t="shared" ref="R46" si="4">SUM(N46:P46)</f>
        <v>0</v>
      </c>
      <c r="S46" s="101"/>
      <c r="T46" s="81">
        <f>SUM(D46:L46,R46)</f>
        <v>-553583</v>
      </c>
      <c r="V46" s="66"/>
      <c r="W46" s="66"/>
    </row>
    <row r="47" spans="1:23" ht="22.05" customHeight="1" x14ac:dyDescent="0.6">
      <c r="A47" s="14" t="s">
        <v>189</v>
      </c>
      <c r="B47" s="188"/>
      <c r="C47" s="187"/>
      <c r="D47" s="129">
        <f>SUM(D46:D46)</f>
        <v>0</v>
      </c>
      <c r="E47" s="187"/>
      <c r="F47" s="129">
        <f>SUM(F46:F46)</f>
        <v>0</v>
      </c>
      <c r="G47" s="187"/>
      <c r="H47" s="129">
        <f>SUM(H46:H46)</f>
        <v>0</v>
      </c>
      <c r="I47" s="187"/>
      <c r="J47" s="129">
        <f>SUM(J46:J46)</f>
        <v>0</v>
      </c>
      <c r="K47" s="128"/>
      <c r="L47" s="130">
        <f>SUM(L46:L46)</f>
        <v>-553583</v>
      </c>
      <c r="M47" s="128"/>
      <c r="N47" s="130">
        <f>SUM(N46:N46)</f>
        <v>0</v>
      </c>
      <c r="O47" s="128"/>
      <c r="P47" s="130">
        <f>SUM(P46:P46)</f>
        <v>0</v>
      </c>
      <c r="Q47" s="128"/>
      <c r="R47" s="130">
        <f>SUM(R46:R46)</f>
        <v>0</v>
      </c>
      <c r="S47" s="128"/>
      <c r="T47" s="130">
        <f t="shared" ref="T47" si="5">SUM(D47:L47,R47)</f>
        <v>-553583</v>
      </c>
      <c r="V47" s="66"/>
      <c r="W47" s="66"/>
    </row>
    <row r="48" spans="1:23" s="17" customFormat="1" ht="12" customHeight="1" x14ac:dyDescent="0.6">
      <c r="A48" s="14"/>
      <c r="B48" s="188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94"/>
      <c r="O48" s="187"/>
      <c r="P48" s="94"/>
      <c r="Q48" s="187"/>
      <c r="R48" s="94"/>
      <c r="S48" s="187"/>
      <c r="T48" s="94"/>
    </row>
    <row r="49" spans="1:21" ht="22.05" customHeight="1" thickBot="1" x14ac:dyDescent="0.65">
      <c r="A49" s="24" t="s">
        <v>251</v>
      </c>
      <c r="B49" s="188"/>
      <c r="C49" s="187"/>
      <c r="D49" s="127">
        <f>SUM(D38,D43,D47)</f>
        <v>921498</v>
      </c>
      <c r="E49" s="187"/>
      <c r="F49" s="127">
        <f>SUM(F38,F43,F47)</f>
        <v>1224940</v>
      </c>
      <c r="G49" s="187"/>
      <c r="H49" s="127">
        <f>SUM(H38,H43,H47)</f>
        <v>27068</v>
      </c>
      <c r="I49" s="187"/>
      <c r="J49" s="127">
        <f>SUM(J38,J43,J47)</f>
        <v>9649</v>
      </c>
      <c r="K49" s="94"/>
      <c r="L49" s="127">
        <f>SUM(L38,L43,L47)</f>
        <v>-1732297</v>
      </c>
      <c r="M49" s="187"/>
      <c r="N49" s="127">
        <f>SUM(N38,N43,N47)</f>
        <v>-7406</v>
      </c>
      <c r="O49" s="187"/>
      <c r="P49" s="127">
        <f>SUM(P38,P43,P47)</f>
        <v>152899</v>
      </c>
      <c r="Q49" s="187"/>
      <c r="R49" s="127">
        <f>SUM(R38,R43,R47)</f>
        <v>145493</v>
      </c>
      <c r="S49" s="187"/>
      <c r="T49" s="127">
        <f>SUM(D49:L49,R49)</f>
        <v>596351</v>
      </c>
      <c r="U49" s="47"/>
    </row>
    <row r="50" spans="1:21" ht="22.05" customHeight="1" thickTop="1" x14ac:dyDescent="0.55000000000000004">
      <c r="L50" s="100"/>
      <c r="M50" s="100"/>
      <c r="O50" s="100"/>
      <c r="Q50" s="100"/>
    </row>
    <row r="51" spans="1:21" ht="22.05" customHeight="1" x14ac:dyDescent="0.55000000000000004">
      <c r="L51" s="100"/>
      <c r="M51" s="100"/>
      <c r="O51" s="100"/>
      <c r="Q51" s="100"/>
      <c r="R51" s="47"/>
    </row>
    <row r="52" spans="1:21" ht="22.05" customHeight="1" x14ac:dyDescent="0.55000000000000004">
      <c r="L52" s="100"/>
      <c r="M52" s="100">
        <f>SUM(M48:M51)</f>
        <v>0</v>
      </c>
      <c r="O52" s="100">
        <f>SUM(O48:O51)</f>
        <v>0</v>
      </c>
      <c r="Q52" s="100">
        <f>SUM(Q48:Q51)</f>
        <v>0</v>
      </c>
    </row>
    <row r="53" spans="1:21" ht="22.05" customHeight="1" x14ac:dyDescent="0.55000000000000004">
      <c r="L53" s="47"/>
      <c r="M53" s="47"/>
      <c r="O53" s="47"/>
      <c r="Q53" s="47"/>
    </row>
    <row r="54" spans="1:21" ht="22.05" customHeight="1" x14ac:dyDescent="0.55000000000000004">
      <c r="L54" s="47"/>
      <c r="M54" s="47">
        <v>-153605.14045507676</v>
      </c>
      <c r="O54" s="47">
        <v>-153605.14045507676</v>
      </c>
      <c r="Q54" s="47">
        <v>-153605.14045507676</v>
      </c>
    </row>
    <row r="55" spans="1:21" ht="22.05" customHeight="1" x14ac:dyDescent="0.55000000000000004">
      <c r="L55" s="47"/>
      <c r="M55" s="47">
        <f>M52-M54</f>
        <v>153605.14045507676</v>
      </c>
      <c r="O55" s="47">
        <f>O52-O54</f>
        <v>153605.14045507676</v>
      </c>
      <c r="Q55" s="47">
        <f>Q52-Q54</f>
        <v>153605.14045507676</v>
      </c>
    </row>
    <row r="62" spans="1:21" ht="22.05" customHeight="1" x14ac:dyDescent="0.55000000000000004">
      <c r="O62">
        <f>SUM(O57:O61)</f>
        <v>0</v>
      </c>
      <c r="Q62">
        <f>SUM(Q57:Q61)</f>
        <v>0</v>
      </c>
    </row>
    <row r="88" spans="12:17" ht="22.05" customHeight="1" x14ac:dyDescent="0.55000000000000004">
      <c r="L88">
        <f>D88-D30</f>
        <v>0</v>
      </c>
      <c r="M88" s="100">
        <v>53746.179260000012</v>
      </c>
      <c r="O88" s="100">
        <v>53746.179260000012</v>
      </c>
      <c r="Q88" s="100">
        <v>53746.179260000012</v>
      </c>
    </row>
    <row r="89" spans="12:17" ht="22.05" customHeight="1" x14ac:dyDescent="0.55000000000000004">
      <c r="L89" t="s">
        <v>202</v>
      </c>
      <c r="M89" s="47">
        <f>M88*0.2</f>
        <v>10749.235852000003</v>
      </c>
      <c r="O89" s="47">
        <f>O88*0.2</f>
        <v>10749.235852000003</v>
      </c>
      <c r="Q89" s="47">
        <f>Q88*0.2</f>
        <v>10749.235852000003</v>
      </c>
    </row>
    <row r="90" spans="12:17" ht="22.05" customHeight="1" x14ac:dyDescent="0.55000000000000004">
      <c r="L90" t="s">
        <v>203</v>
      </c>
      <c r="M90" s="47">
        <f>M88-M89</f>
        <v>42996.943408000006</v>
      </c>
      <c r="O90" s="47">
        <f>O88-O89</f>
        <v>42996.943408000006</v>
      </c>
      <c r="Q90" s="47">
        <f>Q88-Q89</f>
        <v>42996.943408000006</v>
      </c>
    </row>
    <row r="91" spans="12:17" ht="22.05" customHeight="1" x14ac:dyDescent="0.55000000000000004">
      <c r="L91" t="s">
        <v>204</v>
      </c>
    </row>
  </sheetData>
  <mergeCells count="8">
    <mergeCell ref="D29:T29"/>
    <mergeCell ref="N31:R31"/>
    <mergeCell ref="D36:T36"/>
    <mergeCell ref="D11:T11"/>
    <mergeCell ref="A2:D2"/>
    <mergeCell ref="D4:T4"/>
    <mergeCell ref="N6:R6"/>
    <mergeCell ref="A27:D27"/>
  </mergeCells>
  <pageMargins left="0.8" right="0.4" top="0.48" bottom="0.5" header="0.5" footer="0.5"/>
  <pageSetup paperSize="9" scale="59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8"/>
  <sheetViews>
    <sheetView view="pageBreakPreview" zoomScaleNormal="100" zoomScaleSheetLayoutView="100" workbookViewId="0">
      <selection activeCell="F84" sqref="F84"/>
    </sheetView>
  </sheetViews>
  <sheetFormatPr defaultColWidth="9.125" defaultRowHeight="21.75" customHeight="1" x14ac:dyDescent="0.55000000000000004"/>
  <cols>
    <col min="1" max="1" width="61.875" style="138" customWidth="1"/>
    <col min="2" max="2" width="14.125" style="135" customWidth="1"/>
    <col min="3" max="3" width="0.875" style="135" customWidth="1"/>
    <col min="4" max="4" width="14.125" style="135" customWidth="1"/>
    <col min="5" max="5" width="0.875" style="135" customWidth="1"/>
    <col min="6" max="6" width="14.125" style="135" customWidth="1"/>
    <col min="7" max="7" width="0.875" style="135" customWidth="1"/>
    <col min="8" max="8" width="14.125" style="135" customWidth="1"/>
    <col min="9" max="9" width="17.375" style="135" bestFit="1" customWidth="1"/>
    <col min="10" max="10" width="12.625" style="135" bestFit="1" customWidth="1"/>
    <col min="11" max="11" width="17.375" style="135" customWidth="1"/>
    <col min="12" max="12" width="13.625" style="135" bestFit="1" customWidth="1"/>
    <col min="13" max="13" width="12" style="135" bestFit="1" customWidth="1"/>
    <col min="14" max="16384" width="9.125" style="135"/>
  </cols>
  <sheetData>
    <row r="1" spans="1:11" ht="26.25" customHeight="1" x14ac:dyDescent="0.6">
      <c r="A1" s="170" t="s">
        <v>0</v>
      </c>
      <c r="C1" s="134"/>
      <c r="E1" s="134"/>
      <c r="F1" s="134"/>
      <c r="G1" s="134"/>
      <c r="H1" s="134"/>
    </row>
    <row r="2" spans="1:11" ht="26.25" customHeight="1" x14ac:dyDescent="0.6">
      <c r="A2" s="132" t="s">
        <v>205</v>
      </c>
      <c r="C2" s="134"/>
      <c r="E2" s="134"/>
      <c r="F2" s="134"/>
      <c r="G2" s="134"/>
      <c r="H2" s="134"/>
    </row>
    <row r="3" spans="1:11" ht="14.25" customHeight="1" x14ac:dyDescent="0.6">
      <c r="A3" s="132"/>
      <c r="B3" s="213" t="s">
        <v>201</v>
      </c>
      <c r="C3" s="213"/>
      <c r="D3" s="213"/>
      <c r="E3" s="213"/>
      <c r="F3" s="213"/>
      <c r="G3" s="213"/>
      <c r="H3" s="213"/>
    </row>
    <row r="4" spans="1:11" ht="22.5" customHeight="1" x14ac:dyDescent="0.6">
      <c r="A4" s="132"/>
      <c r="B4" s="214" t="s">
        <v>2</v>
      </c>
      <c r="C4" s="214"/>
      <c r="D4" s="214"/>
      <c r="E4" s="140"/>
      <c r="F4" s="214" t="s">
        <v>3</v>
      </c>
      <c r="G4" s="214"/>
      <c r="H4" s="214"/>
    </row>
    <row r="5" spans="1:11" ht="22.5" customHeight="1" x14ac:dyDescent="0.6">
      <c r="A5" s="132"/>
      <c r="B5" s="215" t="s">
        <v>71</v>
      </c>
      <c r="C5" s="215"/>
      <c r="D5" s="215"/>
      <c r="E5" s="140"/>
      <c r="F5" s="215" t="s">
        <v>71</v>
      </c>
      <c r="G5" s="215"/>
      <c r="H5" s="215"/>
    </row>
    <row r="6" spans="1:11" ht="19.5" customHeight="1" x14ac:dyDescent="0.6">
      <c r="A6" s="132"/>
      <c r="B6" s="139">
        <v>2566</v>
      </c>
      <c r="C6" s="139"/>
      <c r="D6" s="139">
        <v>2565</v>
      </c>
      <c r="E6" s="139"/>
      <c r="F6" s="139">
        <v>2566</v>
      </c>
      <c r="G6" s="139"/>
      <c r="H6" s="139">
        <v>2565</v>
      </c>
    </row>
    <row r="7" spans="1:11" ht="21.75" customHeight="1" x14ac:dyDescent="0.6">
      <c r="A7" s="132"/>
      <c r="B7" s="222" t="s">
        <v>7</v>
      </c>
      <c r="C7" s="222"/>
      <c r="D7" s="222"/>
      <c r="E7" s="222"/>
      <c r="F7" s="222"/>
      <c r="G7" s="222"/>
      <c r="H7" s="222"/>
    </row>
    <row r="8" spans="1:11" ht="22.8" customHeight="1" x14ac:dyDescent="0.6">
      <c r="A8" s="141" t="s">
        <v>206</v>
      </c>
      <c r="B8" s="143"/>
      <c r="C8" s="143"/>
      <c r="D8" s="80"/>
      <c r="E8" s="80"/>
      <c r="F8" s="80"/>
      <c r="G8" s="80"/>
      <c r="H8" s="80"/>
    </row>
    <row r="9" spans="1:11" ht="22.8" customHeight="1" x14ac:dyDescent="0.55000000000000004">
      <c r="A9" s="150" t="s">
        <v>88</v>
      </c>
      <c r="B9" s="163">
        <f>'FS 8-12'!D118</f>
        <v>-572481</v>
      </c>
      <c r="C9" s="163">
        <v>0</v>
      </c>
      <c r="D9" s="163">
        <v>-642774</v>
      </c>
      <c r="E9" s="163">
        <v>0</v>
      </c>
      <c r="F9" s="163">
        <f>'FS 8-12'!H118</f>
        <v>-553583</v>
      </c>
      <c r="G9" s="163"/>
      <c r="H9" s="163">
        <v>-612897</v>
      </c>
    </row>
    <row r="10" spans="1:11" ht="22.8" customHeight="1" x14ac:dyDescent="0.55000000000000004">
      <c r="A10" s="179" t="s">
        <v>207</v>
      </c>
      <c r="C10" s="163"/>
      <c r="E10" s="163"/>
      <c r="F10" s="156"/>
      <c r="G10" s="163"/>
      <c r="H10" s="156"/>
    </row>
    <row r="11" spans="1:11" ht="22.8" customHeight="1" x14ac:dyDescent="0.55000000000000004">
      <c r="A11" s="150" t="s">
        <v>87</v>
      </c>
      <c r="B11" s="50">
        <v>-20177</v>
      </c>
      <c r="C11" s="163"/>
      <c r="D11" s="50">
        <v>-11487</v>
      </c>
      <c r="E11" s="163"/>
      <c r="F11" s="50">
        <v>-20352</v>
      </c>
      <c r="G11" s="163"/>
      <c r="H11" s="50">
        <v>-10134</v>
      </c>
    </row>
    <row r="12" spans="1:11" ht="22.8" customHeight="1" x14ac:dyDescent="0.55000000000000004">
      <c r="A12" s="150" t="s">
        <v>208</v>
      </c>
      <c r="B12" s="180">
        <v>103615</v>
      </c>
      <c r="C12" s="163"/>
      <c r="D12" s="180">
        <v>65477</v>
      </c>
      <c r="E12" s="163"/>
      <c r="F12" s="50">
        <v>100554</v>
      </c>
      <c r="G12" s="163"/>
      <c r="H12" s="50">
        <v>62325</v>
      </c>
    </row>
    <row r="13" spans="1:11" ht="22.8" customHeight="1" x14ac:dyDescent="0.55000000000000004">
      <c r="A13" s="150" t="s">
        <v>209</v>
      </c>
      <c r="B13" s="180">
        <v>-5152</v>
      </c>
      <c r="C13" s="163"/>
      <c r="D13" s="180">
        <v>-7387</v>
      </c>
      <c r="E13" s="163"/>
      <c r="F13" s="50">
        <v>-12598</v>
      </c>
      <c r="G13" s="163"/>
      <c r="H13" s="50">
        <v>-12819</v>
      </c>
    </row>
    <row r="14" spans="1:11" ht="22.8" customHeight="1" x14ac:dyDescent="0.55000000000000004">
      <c r="A14" s="147" t="s">
        <v>84</v>
      </c>
      <c r="B14" s="190">
        <v>190864</v>
      </c>
      <c r="C14" s="163"/>
      <c r="D14" s="190">
        <v>220095</v>
      </c>
      <c r="E14" s="163"/>
      <c r="F14" s="190">
        <v>188729</v>
      </c>
      <c r="G14" s="163"/>
      <c r="H14" s="190">
        <v>218658</v>
      </c>
      <c r="I14" s="146"/>
      <c r="J14" s="146"/>
      <c r="K14" s="146"/>
    </row>
    <row r="15" spans="1:11" ht="22.8" customHeight="1" x14ac:dyDescent="0.55000000000000004">
      <c r="A15" s="147" t="s">
        <v>261</v>
      </c>
      <c r="B15" s="190">
        <v>-16914</v>
      </c>
      <c r="C15" s="163"/>
      <c r="D15" s="190">
        <v>-8251</v>
      </c>
      <c r="E15" s="163"/>
      <c r="F15" s="100">
        <v>-16891</v>
      </c>
      <c r="G15" s="163"/>
      <c r="H15" s="100">
        <v>-8251</v>
      </c>
    </row>
    <row r="16" spans="1:11" ht="22.8" customHeight="1" x14ac:dyDescent="0.55000000000000004">
      <c r="A16" s="147" t="s">
        <v>262</v>
      </c>
      <c r="B16" s="34">
        <v>-4244</v>
      </c>
      <c r="C16" s="163"/>
      <c r="D16" s="34">
        <v>-6307</v>
      </c>
      <c r="E16" s="163"/>
      <c r="F16" s="34">
        <v>-2296</v>
      </c>
      <c r="G16" s="163"/>
      <c r="H16" s="34">
        <v>-8498</v>
      </c>
    </row>
    <row r="17" spans="1:15" ht="22.8" customHeight="1" x14ac:dyDescent="0.55000000000000004">
      <c r="A17" s="147" t="s">
        <v>255</v>
      </c>
      <c r="B17" s="34">
        <v>58466</v>
      </c>
      <c r="C17" s="163"/>
      <c r="D17" s="34">
        <v>3152</v>
      </c>
      <c r="E17" s="163"/>
      <c r="F17" s="34">
        <v>57801</v>
      </c>
      <c r="G17" s="163"/>
      <c r="H17" s="34">
        <v>3669</v>
      </c>
    </row>
    <row r="18" spans="1:15" ht="22.8" customHeight="1" x14ac:dyDescent="0.55000000000000004">
      <c r="A18" s="147" t="s">
        <v>245</v>
      </c>
      <c r="J18" s="146"/>
    </row>
    <row r="19" spans="1:15" ht="22.8" customHeight="1" x14ac:dyDescent="0.55000000000000004">
      <c r="A19" s="147" t="s">
        <v>210</v>
      </c>
      <c r="B19" s="190">
        <v>3547</v>
      </c>
      <c r="C19" s="163"/>
      <c r="D19" s="190">
        <v>3415</v>
      </c>
      <c r="E19" s="163"/>
      <c r="F19" s="50">
        <v>3547</v>
      </c>
      <c r="G19" s="163"/>
      <c r="H19" s="50">
        <v>3415</v>
      </c>
      <c r="J19" s="146"/>
    </row>
    <row r="20" spans="1:15" ht="22.8" customHeight="1" x14ac:dyDescent="0.55000000000000004">
      <c r="A20" s="147" t="s">
        <v>256</v>
      </c>
      <c r="B20" s="190">
        <v>100</v>
      </c>
      <c r="C20" s="163"/>
      <c r="D20" s="190">
        <v>-5630</v>
      </c>
      <c r="E20" s="163"/>
      <c r="F20" s="50">
        <v>0</v>
      </c>
      <c r="G20" s="163"/>
      <c r="H20" s="50">
        <v>-4830</v>
      </c>
      <c r="J20" s="146"/>
    </row>
    <row r="21" spans="1:15" ht="22.8" customHeight="1" x14ac:dyDescent="0.55000000000000004">
      <c r="A21" s="150" t="s">
        <v>211</v>
      </c>
      <c r="B21" s="190">
        <v>3903</v>
      </c>
      <c r="C21" s="181"/>
      <c r="D21" s="190">
        <v>3566</v>
      </c>
      <c r="E21" s="181"/>
      <c r="F21" s="50">
        <v>3726</v>
      </c>
      <c r="G21" s="163"/>
      <c r="H21" s="50">
        <v>3413</v>
      </c>
      <c r="I21" s="136"/>
      <c r="J21" s="146"/>
      <c r="K21" s="146"/>
    </row>
    <row r="22" spans="1:15" ht="22.8" customHeight="1" x14ac:dyDescent="0.55000000000000004">
      <c r="A22" s="150" t="s">
        <v>212</v>
      </c>
      <c r="B22" s="191">
        <v>1014</v>
      </c>
      <c r="C22" s="163"/>
      <c r="D22" s="191">
        <v>7812</v>
      </c>
      <c r="E22" s="163"/>
      <c r="F22" s="107">
        <v>0</v>
      </c>
      <c r="G22" s="163"/>
      <c r="H22" s="107">
        <v>0</v>
      </c>
    </row>
    <row r="23" spans="1:15" ht="22.8" customHeight="1" x14ac:dyDescent="0.6">
      <c r="A23" s="152"/>
      <c r="B23" s="53">
        <f>SUM(B9:B22)</f>
        <v>-257459</v>
      </c>
      <c r="C23" s="180"/>
      <c r="D23" s="53">
        <f>SUM(D9:D22)</f>
        <v>-378319</v>
      </c>
      <c r="E23" s="180"/>
      <c r="F23" s="53">
        <f>SUM(F9:F22)</f>
        <v>-251363</v>
      </c>
      <c r="G23" s="180"/>
      <c r="H23" s="53">
        <f>SUM(H9:H22)</f>
        <v>-365949</v>
      </c>
      <c r="I23" s="136"/>
      <c r="J23" s="62"/>
      <c r="K23" s="62"/>
    </row>
    <row r="24" spans="1:15" ht="22.8" customHeight="1" x14ac:dyDescent="0.55000000000000004">
      <c r="A24" s="179" t="s">
        <v>213</v>
      </c>
      <c r="C24" s="163"/>
      <c r="E24" s="163"/>
      <c r="F24" s="163"/>
      <c r="G24" s="163"/>
      <c r="H24" s="163"/>
      <c r="I24" s="151"/>
      <c r="J24" s="62"/>
      <c r="K24" s="62"/>
      <c r="L24" s="136"/>
    </row>
    <row r="25" spans="1:15" ht="22.8" customHeight="1" x14ac:dyDescent="0.55000000000000004">
      <c r="A25" s="150" t="s">
        <v>10</v>
      </c>
      <c r="B25" s="43">
        <v>-98381</v>
      </c>
      <c r="C25" s="163"/>
      <c r="D25" s="43">
        <v>23873</v>
      </c>
      <c r="E25" s="163"/>
      <c r="F25" s="43">
        <v>-103521</v>
      </c>
      <c r="G25" s="163"/>
      <c r="H25" s="43">
        <v>34128</v>
      </c>
      <c r="J25" s="146"/>
      <c r="K25" s="146"/>
    </row>
    <row r="26" spans="1:15" ht="22.8" customHeight="1" x14ac:dyDescent="0.55000000000000004">
      <c r="A26" s="150" t="s">
        <v>11</v>
      </c>
      <c r="B26" s="43">
        <v>-26538</v>
      </c>
      <c r="C26" s="163"/>
      <c r="D26" s="43">
        <v>259005</v>
      </c>
      <c r="E26" s="163"/>
      <c r="F26" s="43">
        <v>-28491</v>
      </c>
      <c r="G26" s="163"/>
      <c r="H26" s="43">
        <v>258169</v>
      </c>
    </row>
    <row r="27" spans="1:15" ht="22.8" customHeight="1" x14ac:dyDescent="0.55000000000000004">
      <c r="A27" s="150" t="s">
        <v>214</v>
      </c>
      <c r="B27" s="43">
        <v>49729</v>
      </c>
      <c r="C27" s="163"/>
      <c r="D27" s="43">
        <v>-25563</v>
      </c>
      <c r="E27" s="163"/>
      <c r="F27" s="43">
        <v>43776</v>
      </c>
      <c r="G27" s="163"/>
      <c r="H27" s="43">
        <v>-30576</v>
      </c>
      <c r="I27" s="136"/>
      <c r="J27" s="146"/>
      <c r="K27" s="146"/>
    </row>
    <row r="28" spans="1:15" ht="22.8" customHeight="1" x14ac:dyDescent="0.55000000000000004">
      <c r="A28" s="150" t="s">
        <v>13</v>
      </c>
      <c r="B28" s="43">
        <v>-51955</v>
      </c>
      <c r="C28" s="163"/>
      <c r="D28" s="43">
        <v>128786</v>
      </c>
      <c r="E28" s="163"/>
      <c r="F28" s="43">
        <v>-51828</v>
      </c>
      <c r="G28" s="163"/>
      <c r="H28" s="43">
        <v>128413</v>
      </c>
      <c r="I28" s="151"/>
      <c r="J28" s="146"/>
      <c r="K28" s="151"/>
      <c r="M28" s="151"/>
      <c r="O28" s="151"/>
    </row>
    <row r="29" spans="1:15" ht="22.8" customHeight="1" x14ac:dyDescent="0.55000000000000004">
      <c r="A29" s="150" t="s">
        <v>26</v>
      </c>
      <c r="B29" s="43">
        <v>95447</v>
      </c>
      <c r="C29" s="163"/>
      <c r="D29" s="43">
        <v>28668</v>
      </c>
      <c r="E29" s="163"/>
      <c r="F29" s="34">
        <v>95356</v>
      </c>
      <c r="G29" s="163"/>
      <c r="H29" s="34">
        <v>28623</v>
      </c>
      <c r="J29" s="146"/>
      <c r="K29" s="146"/>
    </row>
    <row r="30" spans="1:15" ht="22.8" customHeight="1" x14ac:dyDescent="0.55000000000000004">
      <c r="A30" s="150" t="s">
        <v>33</v>
      </c>
      <c r="B30" s="43">
        <v>457322</v>
      </c>
      <c r="C30" s="163"/>
      <c r="D30" s="43">
        <v>98094</v>
      </c>
      <c r="E30" s="163"/>
      <c r="F30" s="56">
        <v>454605</v>
      </c>
      <c r="G30" s="163"/>
      <c r="H30" s="56">
        <v>97139</v>
      </c>
      <c r="J30" s="146"/>
      <c r="K30" s="146"/>
    </row>
    <row r="31" spans="1:15" ht="22.8" customHeight="1" x14ac:dyDescent="0.55000000000000004">
      <c r="A31" s="150" t="s">
        <v>34</v>
      </c>
      <c r="B31" s="43">
        <v>3631</v>
      </c>
      <c r="C31" s="163"/>
      <c r="D31" s="43">
        <v>29677</v>
      </c>
      <c r="E31" s="163"/>
      <c r="F31" s="34">
        <v>3580</v>
      </c>
      <c r="G31" s="163"/>
      <c r="H31" s="34">
        <v>29677</v>
      </c>
      <c r="I31" s="151"/>
      <c r="J31" s="146"/>
      <c r="K31" s="151"/>
      <c r="M31" s="151"/>
      <c r="O31" s="151"/>
    </row>
    <row r="32" spans="1:15" ht="22.8" customHeight="1" x14ac:dyDescent="0.55000000000000004">
      <c r="A32" s="150" t="s">
        <v>42</v>
      </c>
      <c r="B32" s="43">
        <v>-3035</v>
      </c>
      <c r="C32" s="163"/>
      <c r="D32" s="43">
        <v>31181</v>
      </c>
      <c r="E32" s="163"/>
      <c r="F32" s="56">
        <v>-3725</v>
      </c>
      <c r="G32" s="163"/>
      <c r="H32" s="56">
        <v>31136</v>
      </c>
    </row>
    <row r="33" spans="1:8" ht="22.8" customHeight="1" x14ac:dyDescent="0.55000000000000004">
      <c r="A33" s="138" t="s">
        <v>215</v>
      </c>
      <c r="B33" s="53">
        <v>-897</v>
      </c>
      <c r="C33" s="163"/>
      <c r="D33" s="53">
        <v>-2106</v>
      </c>
      <c r="E33" s="163"/>
      <c r="F33" s="53">
        <v>-897</v>
      </c>
      <c r="G33" s="163"/>
      <c r="H33" s="53">
        <v>-2106</v>
      </c>
    </row>
    <row r="34" spans="1:8" ht="22.8" customHeight="1" x14ac:dyDescent="0.55000000000000004">
      <c r="A34" s="150" t="s">
        <v>257</v>
      </c>
      <c r="B34" s="96">
        <f>SUM(B23:B33)</f>
        <v>167864</v>
      </c>
      <c r="C34" s="163"/>
      <c r="D34" s="96">
        <f>SUM(D23:D33)</f>
        <v>193296</v>
      </c>
      <c r="E34" s="163"/>
      <c r="F34" s="96">
        <f>SUM(F23:F33)</f>
        <v>157492</v>
      </c>
      <c r="G34" s="163"/>
      <c r="H34" s="96">
        <f>SUM(H23:H33)</f>
        <v>208654</v>
      </c>
    </row>
    <row r="35" spans="1:8" ht="22.8" customHeight="1" x14ac:dyDescent="0.55000000000000004">
      <c r="A35" s="150" t="s">
        <v>258</v>
      </c>
      <c r="B35" s="53">
        <v>-5587</v>
      </c>
      <c r="C35" s="163"/>
      <c r="D35" s="53">
        <v>-11606</v>
      </c>
      <c r="E35" s="163"/>
      <c r="F35" s="53">
        <v>-5540</v>
      </c>
      <c r="G35" s="163"/>
      <c r="H35" s="53">
        <v>-11516</v>
      </c>
    </row>
    <row r="36" spans="1:8" ht="22.8" customHeight="1" x14ac:dyDescent="0.6">
      <c r="A36" s="152" t="s">
        <v>259</v>
      </c>
      <c r="B36" s="55">
        <f>SUM(B35:B35,B34)</f>
        <v>162277</v>
      </c>
      <c r="C36" s="30"/>
      <c r="D36" s="55">
        <f>SUM(D35:D35,D34)</f>
        <v>181690</v>
      </c>
      <c r="E36" s="30"/>
      <c r="F36" s="55">
        <f>SUM(F35:F35,F34)</f>
        <v>151952</v>
      </c>
      <c r="G36" s="30"/>
      <c r="H36" s="55">
        <f>SUM(H35:H35,H34)</f>
        <v>197138</v>
      </c>
    </row>
    <row r="37" spans="1:8" ht="9" customHeight="1" x14ac:dyDescent="0.6">
      <c r="A37" s="152"/>
      <c r="B37" s="52"/>
      <c r="C37" s="30"/>
      <c r="D37" s="61"/>
      <c r="E37" s="30"/>
      <c r="F37" s="52"/>
      <c r="G37" s="30"/>
      <c r="H37" s="61"/>
    </row>
    <row r="38" spans="1:8" ht="21.75" customHeight="1" x14ac:dyDescent="0.6">
      <c r="A38" s="170" t="s">
        <v>0</v>
      </c>
      <c r="C38" s="134"/>
      <c r="D38" s="146"/>
      <c r="E38" s="134"/>
      <c r="F38" s="134"/>
      <c r="G38" s="134"/>
      <c r="H38" s="182"/>
    </row>
    <row r="39" spans="1:8" ht="21.75" customHeight="1" x14ac:dyDescent="0.6">
      <c r="A39" s="132" t="s">
        <v>205</v>
      </c>
      <c r="C39" s="134"/>
      <c r="E39" s="134"/>
      <c r="F39" s="134"/>
      <c r="G39" s="134"/>
      <c r="H39" s="134"/>
    </row>
    <row r="40" spans="1:8" ht="13.5" customHeight="1" x14ac:dyDescent="0.6">
      <c r="A40" s="132" t="s">
        <v>201</v>
      </c>
      <c r="C40" s="134"/>
      <c r="E40" s="134"/>
      <c r="F40" s="134"/>
      <c r="G40" s="134"/>
      <c r="H40" s="134"/>
    </row>
    <row r="41" spans="1:8" ht="21.75" customHeight="1" x14ac:dyDescent="0.6">
      <c r="A41" s="132"/>
      <c r="B41" s="214" t="s">
        <v>2</v>
      </c>
      <c r="C41" s="214"/>
      <c r="D41" s="214"/>
      <c r="E41" s="140"/>
      <c r="F41" s="214" t="s">
        <v>3</v>
      </c>
      <c r="G41" s="214"/>
      <c r="H41" s="214"/>
    </row>
    <row r="42" spans="1:8" ht="21.75" customHeight="1" x14ac:dyDescent="0.6">
      <c r="A42" s="132"/>
      <c r="B42" s="215" t="s">
        <v>71</v>
      </c>
      <c r="C42" s="215"/>
      <c r="D42" s="215"/>
      <c r="E42" s="140"/>
      <c r="F42" s="215" t="s">
        <v>71</v>
      </c>
      <c r="G42" s="215"/>
      <c r="H42" s="215"/>
    </row>
    <row r="43" spans="1:8" ht="21.75" customHeight="1" x14ac:dyDescent="0.6">
      <c r="A43" s="132"/>
      <c r="B43" s="186">
        <v>2566</v>
      </c>
      <c r="C43" s="186"/>
      <c r="D43" s="186">
        <v>2565</v>
      </c>
      <c r="E43" s="186"/>
      <c r="F43" s="186">
        <v>2566</v>
      </c>
      <c r="G43" s="186"/>
      <c r="H43" s="186">
        <v>2565</v>
      </c>
    </row>
    <row r="44" spans="1:8" ht="21.75" customHeight="1" x14ac:dyDescent="0.6">
      <c r="A44" s="132"/>
      <c r="B44" s="212" t="s">
        <v>7</v>
      </c>
      <c r="C44" s="212"/>
      <c r="D44" s="212"/>
      <c r="E44" s="212"/>
      <c r="F44" s="212"/>
      <c r="G44" s="212"/>
      <c r="H44" s="212"/>
    </row>
    <row r="45" spans="1:8" ht="21.6" customHeight="1" x14ac:dyDescent="0.6">
      <c r="A45" s="141" t="s">
        <v>216</v>
      </c>
      <c r="B45" s="53"/>
      <c r="C45" s="53"/>
      <c r="D45" s="105"/>
      <c r="E45" s="105"/>
      <c r="F45" s="105"/>
      <c r="G45" s="105"/>
      <c r="H45" s="105"/>
    </row>
    <row r="46" spans="1:8" ht="21.6" customHeight="1" x14ac:dyDescent="0.55000000000000004">
      <c r="A46" s="150" t="s">
        <v>263</v>
      </c>
      <c r="B46" s="53">
        <v>-3000</v>
      </c>
      <c r="C46" s="53"/>
      <c r="D46" s="53">
        <v>0</v>
      </c>
      <c r="E46" s="53"/>
      <c r="F46" s="53">
        <v>0</v>
      </c>
      <c r="G46" s="53"/>
      <c r="H46" s="53">
        <v>0</v>
      </c>
    </row>
    <row r="47" spans="1:8" ht="21.6" customHeight="1" x14ac:dyDescent="0.55000000000000004">
      <c r="A47" s="150" t="s">
        <v>241</v>
      </c>
      <c r="B47" s="56">
        <v>-54372</v>
      </c>
      <c r="C47" s="53"/>
      <c r="D47" s="53">
        <v>-47994</v>
      </c>
      <c r="E47" s="53"/>
      <c r="F47" s="53">
        <v>-60235</v>
      </c>
      <c r="G47" s="53"/>
      <c r="H47" s="118">
        <v>-86890</v>
      </c>
    </row>
    <row r="48" spans="1:8" ht="21.6" customHeight="1" x14ac:dyDescent="0.55000000000000004">
      <c r="A48" s="150" t="s">
        <v>242</v>
      </c>
      <c r="B48" s="53">
        <v>0</v>
      </c>
      <c r="C48" s="53"/>
      <c r="D48" s="53">
        <v>0</v>
      </c>
      <c r="E48" s="53"/>
      <c r="F48" s="53">
        <v>14793</v>
      </c>
      <c r="G48" s="53"/>
      <c r="H48" s="53">
        <v>10690</v>
      </c>
    </row>
    <row r="49" spans="1:8" ht="21.6" hidden="1" customHeight="1" x14ac:dyDescent="0.55000000000000004">
      <c r="A49" s="150" t="s">
        <v>219</v>
      </c>
      <c r="B49" s="118">
        <v>0</v>
      </c>
      <c r="C49" s="53"/>
      <c r="D49" s="118">
        <v>0</v>
      </c>
      <c r="E49" s="53"/>
      <c r="F49" s="53">
        <v>0</v>
      </c>
      <c r="G49" s="53"/>
      <c r="H49" s="53">
        <v>0</v>
      </c>
    </row>
    <row r="50" spans="1:8" ht="21.6" customHeight="1" x14ac:dyDescent="0.55000000000000004">
      <c r="A50" s="150" t="s">
        <v>218</v>
      </c>
      <c r="B50" s="53">
        <v>0</v>
      </c>
      <c r="C50" s="53"/>
      <c r="D50" s="53">
        <v>-90863</v>
      </c>
      <c r="E50" s="53"/>
      <c r="F50" s="53">
        <v>0</v>
      </c>
      <c r="G50" s="53"/>
      <c r="H50" s="53">
        <v>-90863</v>
      </c>
    </row>
    <row r="51" spans="1:8" ht="21.6" customHeight="1" x14ac:dyDescent="0.55000000000000004">
      <c r="A51" s="150" t="s">
        <v>243</v>
      </c>
      <c r="B51" s="53">
        <v>0</v>
      </c>
      <c r="C51" s="53"/>
      <c r="D51" s="53">
        <v>-11125</v>
      </c>
      <c r="E51" s="53"/>
      <c r="F51" s="53">
        <v>0</v>
      </c>
      <c r="G51" s="53"/>
      <c r="H51" s="53">
        <v>-11125</v>
      </c>
    </row>
    <row r="52" spans="1:8" ht="21.6" customHeight="1" x14ac:dyDescent="0.55000000000000004">
      <c r="A52" s="150" t="s">
        <v>217</v>
      </c>
      <c r="B52" s="53">
        <v>0</v>
      </c>
      <c r="C52" s="53"/>
      <c r="D52" s="53">
        <v>2400</v>
      </c>
      <c r="E52" s="53"/>
      <c r="F52" s="53">
        <v>0</v>
      </c>
      <c r="G52" s="53"/>
      <c r="H52" s="53">
        <v>2400</v>
      </c>
    </row>
    <row r="53" spans="1:8" ht="21.6" customHeight="1" x14ac:dyDescent="0.55000000000000004">
      <c r="A53" s="150" t="s">
        <v>220</v>
      </c>
      <c r="B53" s="53">
        <v>-21762</v>
      </c>
      <c r="C53" s="53"/>
      <c r="D53" s="53">
        <v>-71794</v>
      </c>
      <c r="E53" s="53"/>
      <c r="F53" s="53">
        <v>-21710</v>
      </c>
      <c r="G53" s="53"/>
      <c r="H53" s="53">
        <v>-70939</v>
      </c>
    </row>
    <row r="54" spans="1:8" ht="21.6" customHeight="1" x14ac:dyDescent="0.55000000000000004">
      <c r="A54" s="150" t="s">
        <v>209</v>
      </c>
      <c r="B54" s="34">
        <f>3008-5662</f>
        <v>-2654</v>
      </c>
      <c r="C54" s="163"/>
      <c r="D54" s="34">
        <v>-5135</v>
      </c>
      <c r="E54" s="181"/>
      <c r="F54" s="34">
        <f>2531-3546</f>
        <v>-1015</v>
      </c>
      <c r="G54" s="181"/>
      <c r="H54" s="34">
        <v>-2197</v>
      </c>
    </row>
    <row r="55" spans="1:8" ht="21.6" customHeight="1" x14ac:dyDescent="0.6">
      <c r="A55" s="152" t="s">
        <v>246</v>
      </c>
      <c r="B55" s="55">
        <f>SUM(B46:B54)</f>
        <v>-81788</v>
      </c>
      <c r="C55" s="52"/>
      <c r="D55" s="55">
        <f>SUM(D46:D54)</f>
        <v>-224511</v>
      </c>
      <c r="E55" s="52"/>
      <c r="F55" s="55">
        <f>SUM(F46:F54)</f>
        <v>-68167</v>
      </c>
      <c r="G55" s="52"/>
      <c r="H55" s="55">
        <f>SUM(H46:H54)</f>
        <v>-248924</v>
      </c>
    </row>
    <row r="56" spans="1:8" ht="12.6" customHeight="1" x14ac:dyDescent="0.55000000000000004">
      <c r="A56" s="150"/>
      <c r="B56" s="64"/>
      <c r="C56" s="163"/>
      <c r="D56" s="64"/>
      <c r="E56" s="163"/>
      <c r="F56" s="64"/>
      <c r="G56" s="163"/>
      <c r="H56" s="64"/>
    </row>
    <row r="57" spans="1:8" ht="22.2" x14ac:dyDescent="0.6">
      <c r="A57" s="141" t="s">
        <v>221</v>
      </c>
      <c r="B57" s="53"/>
      <c r="C57" s="53"/>
      <c r="D57" s="53"/>
      <c r="E57" s="53"/>
      <c r="F57" s="53"/>
      <c r="G57" s="53"/>
      <c r="H57" s="53"/>
    </row>
    <row r="58" spans="1:8" ht="23.25" customHeight="1" x14ac:dyDescent="0.55000000000000004">
      <c r="A58" s="150" t="s">
        <v>222</v>
      </c>
      <c r="B58" s="50"/>
      <c r="C58" s="50"/>
      <c r="D58" s="50"/>
      <c r="E58" s="50"/>
      <c r="F58" s="50"/>
      <c r="G58" s="50"/>
      <c r="H58" s="50"/>
    </row>
    <row r="59" spans="1:8" ht="23.25" customHeight="1" x14ac:dyDescent="0.55000000000000004">
      <c r="A59" s="150" t="s">
        <v>247</v>
      </c>
      <c r="B59" s="53">
        <v>-72917</v>
      </c>
      <c r="C59" s="53"/>
      <c r="D59" s="53">
        <v>-156691</v>
      </c>
      <c r="E59" s="53"/>
      <c r="F59" s="53">
        <v>-61027</v>
      </c>
      <c r="G59" s="53"/>
      <c r="H59" s="53">
        <v>-147505</v>
      </c>
    </row>
    <row r="60" spans="1:8" ht="23.25" customHeight="1" x14ac:dyDescent="0.55000000000000004">
      <c r="A60" s="150" t="s">
        <v>223</v>
      </c>
      <c r="B60" s="56">
        <v>68595</v>
      </c>
      <c r="C60" s="53"/>
      <c r="D60" s="56">
        <v>-124274</v>
      </c>
      <c r="E60" s="53"/>
      <c r="F60" s="34">
        <v>68595</v>
      </c>
      <c r="G60" s="56"/>
      <c r="H60" s="34">
        <v>-124274</v>
      </c>
    </row>
    <row r="61" spans="1:8" ht="23.25" customHeight="1" x14ac:dyDescent="0.55000000000000004">
      <c r="A61" s="150" t="s">
        <v>224</v>
      </c>
      <c r="B61" s="163">
        <v>-237070</v>
      </c>
      <c r="C61" s="163"/>
      <c r="D61" s="163">
        <v>-163861</v>
      </c>
      <c r="E61" s="163"/>
      <c r="F61" s="163">
        <v>-239618</v>
      </c>
      <c r="G61" s="163"/>
      <c r="H61" s="163">
        <v>-162424</v>
      </c>
    </row>
    <row r="62" spans="1:8" ht="23.25" customHeight="1" x14ac:dyDescent="0.55000000000000004">
      <c r="A62" s="150" t="s">
        <v>225</v>
      </c>
      <c r="B62" s="54">
        <v>-13424</v>
      </c>
      <c r="C62" s="53"/>
      <c r="D62" s="54">
        <v>-8767</v>
      </c>
      <c r="E62" s="53"/>
      <c r="F62" s="34">
        <v>-13424</v>
      </c>
      <c r="G62" s="56"/>
      <c r="H62" s="34">
        <v>-8767</v>
      </c>
    </row>
    <row r="63" spans="1:8" ht="23.25" customHeight="1" x14ac:dyDescent="0.55000000000000004">
      <c r="A63" s="150" t="s">
        <v>226</v>
      </c>
      <c r="B63" s="56">
        <v>201340</v>
      </c>
      <c r="C63" s="53"/>
      <c r="D63" s="56">
        <v>44836</v>
      </c>
      <c r="E63" s="53"/>
      <c r="F63" s="34">
        <v>189350</v>
      </c>
      <c r="G63" s="56"/>
      <c r="H63" s="34">
        <v>37632</v>
      </c>
    </row>
    <row r="64" spans="1:8" ht="23.25" customHeight="1" x14ac:dyDescent="0.55000000000000004">
      <c r="A64" s="150" t="s">
        <v>227</v>
      </c>
      <c r="B64" s="56">
        <v>-10398</v>
      </c>
      <c r="C64" s="53"/>
      <c r="D64" s="56">
        <v>-8808</v>
      </c>
      <c r="E64" s="53"/>
      <c r="F64" s="34">
        <v>-2689</v>
      </c>
      <c r="G64" s="56"/>
      <c r="H64" s="34">
        <v>-4996</v>
      </c>
    </row>
    <row r="65" spans="1:8" ht="23.25" hidden="1" customHeight="1" x14ac:dyDescent="0.55000000000000004">
      <c r="A65" s="150" t="s">
        <v>228</v>
      </c>
      <c r="B65" s="34">
        <v>0</v>
      </c>
      <c r="C65" s="53"/>
      <c r="D65" s="56">
        <v>0</v>
      </c>
      <c r="E65" s="53"/>
      <c r="F65" s="34">
        <v>0</v>
      </c>
      <c r="G65" s="56"/>
      <c r="H65" s="34">
        <v>0</v>
      </c>
    </row>
    <row r="66" spans="1:8" ht="23.25" customHeight="1" x14ac:dyDescent="0.55000000000000004">
      <c r="A66" s="150" t="s">
        <v>229</v>
      </c>
      <c r="B66" s="56">
        <v>-50900</v>
      </c>
      <c r="C66" s="53"/>
      <c r="D66" s="56">
        <v>-99065</v>
      </c>
      <c r="E66" s="56"/>
      <c r="F66" s="56">
        <v>-50900</v>
      </c>
      <c r="G66" s="53"/>
      <c r="H66" s="56">
        <v>-99065</v>
      </c>
    </row>
    <row r="67" spans="1:8" ht="23.25" customHeight="1" x14ac:dyDescent="0.55000000000000004">
      <c r="A67" s="150" t="s">
        <v>230</v>
      </c>
      <c r="B67" s="56">
        <v>291825</v>
      </c>
      <c r="C67" s="53"/>
      <c r="D67" s="56">
        <v>447500</v>
      </c>
      <c r="E67" s="56"/>
      <c r="F67" s="56">
        <v>291825</v>
      </c>
      <c r="G67" s="53"/>
      <c r="H67" s="56">
        <v>447500</v>
      </c>
    </row>
    <row r="68" spans="1:8" ht="23.25" customHeight="1" x14ac:dyDescent="0.55000000000000004">
      <c r="A68" s="150" t="s">
        <v>244</v>
      </c>
      <c r="B68" s="56">
        <v>0</v>
      </c>
      <c r="C68" s="53"/>
      <c r="D68" s="56">
        <v>90040</v>
      </c>
      <c r="E68" s="56"/>
      <c r="F68" s="56">
        <v>0</v>
      </c>
      <c r="G68" s="53"/>
      <c r="H68" s="56">
        <v>90040</v>
      </c>
    </row>
    <row r="69" spans="1:8" ht="23.25" customHeight="1" x14ac:dyDescent="0.55000000000000004">
      <c r="A69" s="150" t="s">
        <v>231</v>
      </c>
      <c r="B69" s="56">
        <v>0</v>
      </c>
      <c r="C69" s="53"/>
      <c r="D69" s="56">
        <v>26330</v>
      </c>
      <c r="E69" s="56"/>
      <c r="F69" s="56">
        <v>0</v>
      </c>
      <c r="G69" s="53"/>
      <c r="H69" s="56">
        <v>26330</v>
      </c>
    </row>
    <row r="70" spans="1:8" ht="22.2" x14ac:dyDescent="0.6">
      <c r="A70" s="152" t="s">
        <v>248</v>
      </c>
      <c r="B70" s="55">
        <f>SUM(B58:B69)</f>
        <v>177051</v>
      </c>
      <c r="C70" s="30"/>
      <c r="D70" s="55">
        <f>SUM(D58:D69)</f>
        <v>47240</v>
      </c>
      <c r="E70" s="30"/>
      <c r="F70" s="55">
        <f>SUM(F58:F69)</f>
        <v>182112</v>
      </c>
      <c r="G70" s="30"/>
      <c r="H70" s="55">
        <f>SUM(H58:H69)</f>
        <v>54471</v>
      </c>
    </row>
    <row r="71" spans="1:8" ht="13.8" customHeight="1" x14ac:dyDescent="0.6">
      <c r="A71" s="152"/>
      <c r="B71" s="52"/>
      <c r="C71" s="30"/>
      <c r="D71" s="52"/>
      <c r="E71" s="30"/>
      <c r="F71" s="52"/>
      <c r="G71" s="30"/>
      <c r="H71" s="52"/>
    </row>
    <row r="72" spans="1:8" ht="21.6" customHeight="1" x14ac:dyDescent="0.55000000000000004">
      <c r="A72" s="150" t="s">
        <v>260</v>
      </c>
      <c r="B72" s="131"/>
      <c r="C72" s="118"/>
      <c r="D72" s="131"/>
      <c r="E72" s="118"/>
      <c r="F72" s="131"/>
      <c r="G72" s="118"/>
      <c r="H72" s="131"/>
    </row>
    <row r="73" spans="1:8" ht="21.6" customHeight="1" x14ac:dyDescent="0.55000000000000004">
      <c r="A73" s="183" t="s">
        <v>232</v>
      </c>
      <c r="B73" s="118">
        <f>B70+B55+B36</f>
        <v>257540</v>
      </c>
      <c r="C73" s="118">
        <f>C36+C55+C70</f>
        <v>0</v>
      </c>
      <c r="D73" s="118">
        <f>D70+D55+D36</f>
        <v>4419</v>
      </c>
      <c r="E73" s="118"/>
      <c r="F73" s="118">
        <f>F70+F55+F36</f>
        <v>265897</v>
      </c>
      <c r="G73" s="118"/>
      <c r="H73" s="118">
        <f>H70+H55+H36</f>
        <v>2685</v>
      </c>
    </row>
    <row r="74" spans="1:8" ht="21.6" customHeight="1" x14ac:dyDescent="0.6">
      <c r="A74" s="183" t="s">
        <v>233</v>
      </c>
      <c r="B74" s="30"/>
      <c r="C74" s="30"/>
      <c r="D74" s="30"/>
      <c r="E74" s="30"/>
      <c r="F74" s="30"/>
      <c r="G74" s="30"/>
      <c r="H74" s="30"/>
    </row>
    <row r="75" spans="1:8" ht="21.6" customHeight="1" x14ac:dyDescent="0.6">
      <c r="A75" s="184" t="s">
        <v>234</v>
      </c>
      <c r="B75" s="58">
        <v>6944</v>
      </c>
      <c r="C75" s="30"/>
      <c r="D75" s="58">
        <v>-430</v>
      </c>
      <c r="E75" s="30"/>
      <c r="F75" s="58">
        <v>0</v>
      </c>
      <c r="G75" s="30"/>
      <c r="H75" s="58">
        <v>0</v>
      </c>
    </row>
    <row r="76" spans="1:8" ht="21.6" customHeight="1" x14ac:dyDescent="0.6">
      <c r="A76" s="152" t="s">
        <v>260</v>
      </c>
      <c r="B76" s="30">
        <f>SUM(B73:B75)</f>
        <v>264484</v>
      </c>
      <c r="C76" s="30"/>
      <c r="D76" s="30">
        <f>SUM(D73:D75)</f>
        <v>3989</v>
      </c>
      <c r="E76" s="30"/>
      <c r="F76" s="30">
        <f>SUM(F73:F75)</f>
        <v>265897</v>
      </c>
      <c r="G76" s="30"/>
      <c r="H76" s="30">
        <f>SUM(H73:H75)</f>
        <v>2685</v>
      </c>
    </row>
    <row r="77" spans="1:8" ht="21.6" customHeight="1" x14ac:dyDescent="0.55000000000000004">
      <c r="A77" s="150" t="s">
        <v>235</v>
      </c>
      <c r="B77" s="58">
        <v>14058</v>
      </c>
      <c r="C77" s="61"/>
      <c r="D77" s="58">
        <v>10069</v>
      </c>
      <c r="E77" s="61"/>
      <c r="F77" s="58">
        <v>12513</v>
      </c>
      <c r="G77" s="61"/>
      <c r="H77" s="58">
        <v>9828</v>
      </c>
    </row>
    <row r="78" spans="1:8" ht="21.6" customHeight="1" thickBot="1" x14ac:dyDescent="0.6">
      <c r="A78" s="185" t="s">
        <v>236</v>
      </c>
      <c r="B78" s="119">
        <f>SUM(B76:B77)</f>
        <v>278542</v>
      </c>
      <c r="C78" s="120"/>
      <c r="D78" s="119">
        <f>SUM(D76:D77)</f>
        <v>14058</v>
      </c>
      <c r="E78" s="120"/>
      <c r="F78" s="119">
        <f>SUM(F76:F77)</f>
        <v>278410</v>
      </c>
      <c r="G78" s="120"/>
      <c r="H78" s="119">
        <f>SUM(H76:H77)</f>
        <v>12513</v>
      </c>
    </row>
    <row r="79" spans="1:8" ht="12.6" customHeight="1" thickTop="1" x14ac:dyDescent="0.6">
      <c r="A79" s="152"/>
    </row>
    <row r="80" spans="1:8" ht="22.35" customHeight="1" x14ac:dyDescent="0.6">
      <c r="A80" s="141"/>
      <c r="B80" s="52"/>
      <c r="C80" s="30"/>
      <c r="D80" s="52"/>
      <c r="E80" s="30"/>
      <c r="F80" s="52"/>
      <c r="G80" s="30"/>
      <c r="H80" s="52"/>
    </row>
    <row r="81" spans="1:13" ht="22.35" customHeight="1" x14ac:dyDescent="0.6">
      <c r="A81" s="152"/>
      <c r="B81" s="52"/>
      <c r="C81" s="30"/>
      <c r="D81" s="52"/>
      <c r="E81" s="30"/>
      <c r="F81" s="52"/>
      <c r="G81" s="30"/>
      <c r="H81" s="52"/>
    </row>
    <row r="82" spans="1:13" ht="22.35" customHeight="1" x14ac:dyDescent="0.55000000000000004">
      <c r="A82" s="150"/>
      <c r="B82" s="80"/>
      <c r="C82" s="163"/>
      <c r="D82" s="80"/>
      <c r="E82" s="163"/>
      <c r="F82" s="80"/>
      <c r="G82" s="163"/>
      <c r="H82" s="80"/>
    </row>
    <row r="83" spans="1:13" ht="21.75" customHeight="1" x14ac:dyDescent="0.55000000000000004">
      <c r="B83" s="80"/>
      <c r="C83" s="69"/>
      <c r="D83" s="80"/>
      <c r="E83" s="80"/>
      <c r="F83" s="80"/>
      <c r="G83" s="69"/>
      <c r="H83" s="80"/>
    </row>
    <row r="85" spans="1:13" ht="21.75" customHeight="1" x14ac:dyDescent="0.6">
      <c r="A85" s="141"/>
      <c r="B85" s="146"/>
      <c r="D85" s="146"/>
      <c r="F85" s="146"/>
    </row>
    <row r="86" spans="1:13" ht="13.5" customHeight="1" x14ac:dyDescent="0.55000000000000004">
      <c r="A86" s="150"/>
      <c r="B86" s="51"/>
      <c r="D86" s="51"/>
      <c r="F86" s="97"/>
      <c r="G86" s="163"/>
      <c r="H86" s="70"/>
      <c r="L86" s="62"/>
      <c r="M86" s="62"/>
    </row>
    <row r="87" spans="1:13" ht="21.75" customHeight="1" x14ac:dyDescent="0.55000000000000004">
      <c r="A87" s="150"/>
      <c r="B87" s="51"/>
      <c r="D87" s="51"/>
      <c r="F87" s="49"/>
      <c r="G87" s="163"/>
      <c r="H87" s="70"/>
      <c r="L87" s="62"/>
      <c r="M87" s="62"/>
    </row>
    <row r="88" spans="1:13" ht="21.75" customHeight="1" x14ac:dyDescent="0.55000000000000004">
      <c r="A88" s="150"/>
      <c r="B88" s="51"/>
      <c r="D88" s="51"/>
      <c r="F88" s="49"/>
      <c r="G88" s="163"/>
      <c r="H88" s="70"/>
      <c r="L88" s="62"/>
      <c r="M88" s="62"/>
    </row>
    <row r="89" spans="1:13" ht="21.75" customHeight="1" x14ac:dyDescent="0.55000000000000004">
      <c r="A89" s="150"/>
      <c r="B89" s="51"/>
      <c r="D89" s="51"/>
      <c r="F89" s="49"/>
      <c r="G89" s="163"/>
      <c r="H89" s="70"/>
      <c r="L89" s="62"/>
      <c r="M89" s="62"/>
    </row>
    <row r="90" spans="1:13" ht="13.5" customHeight="1" x14ac:dyDescent="0.55000000000000004">
      <c r="A90" s="150"/>
      <c r="B90" s="51"/>
      <c r="D90" s="51"/>
      <c r="F90" s="49"/>
      <c r="G90" s="163"/>
      <c r="H90" s="70"/>
      <c r="L90" s="62"/>
      <c r="M90" s="62"/>
    </row>
    <row r="91" spans="1:13" ht="21.75" customHeight="1" x14ac:dyDescent="0.55000000000000004">
      <c r="A91" s="150"/>
      <c r="B91" s="51"/>
      <c r="D91" s="51"/>
      <c r="F91" s="49"/>
      <c r="G91" s="163"/>
      <c r="H91" s="70"/>
      <c r="L91" s="146"/>
      <c r="M91" s="146"/>
    </row>
    <row r="92" spans="1:13" ht="21.75" customHeight="1" x14ac:dyDescent="0.55000000000000004">
      <c r="A92" s="150"/>
      <c r="B92" s="51"/>
      <c r="D92" s="51"/>
      <c r="F92" s="49"/>
      <c r="G92" s="163"/>
      <c r="H92" s="70"/>
      <c r="L92" s="146"/>
      <c r="M92" s="146"/>
    </row>
    <row r="93" spans="1:13" ht="21.75" customHeight="1" x14ac:dyDescent="0.55000000000000004">
      <c r="A93" s="150"/>
      <c r="B93" s="49"/>
      <c r="D93" s="51"/>
      <c r="F93" s="51"/>
      <c r="H93" s="51"/>
      <c r="L93" s="146"/>
      <c r="M93" s="146"/>
    </row>
    <row r="126" spans="13:13" ht="21.75" customHeight="1" x14ac:dyDescent="0.55000000000000004">
      <c r="M126" s="62"/>
    </row>
    <row r="127" spans="13:13" ht="21.75" customHeight="1" x14ac:dyDescent="0.55000000000000004">
      <c r="M127" s="146"/>
    </row>
    <row r="128" spans="13:13" ht="21.75" customHeight="1" x14ac:dyDescent="0.55000000000000004">
      <c r="M128" s="146"/>
    </row>
  </sheetData>
  <mergeCells count="11">
    <mergeCell ref="B3:H3"/>
    <mergeCell ref="B4:D4"/>
    <mergeCell ref="F4:H4"/>
    <mergeCell ref="B5:D5"/>
    <mergeCell ref="F5:H5"/>
    <mergeCell ref="B44:H44"/>
    <mergeCell ref="B7:H7"/>
    <mergeCell ref="B41:D41"/>
    <mergeCell ref="F41:H41"/>
    <mergeCell ref="B42:D42"/>
    <mergeCell ref="F42:H42"/>
  </mergeCells>
  <pageMargins left="0.8" right="0.5" top="0.48" bottom="0.5" header="0.5" footer="0.5"/>
  <pageSetup paperSize="9" scale="81" firstPageNumber="17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BF045FC4C861439C129BEE2C69A3C1" ma:contentTypeVersion="8" ma:contentTypeDescription="Create a new document." ma:contentTypeScope="" ma:versionID="36ad6dedf982ff5fb650131a5fb4ba89">
  <xsd:schema xmlns:xsd="http://www.w3.org/2001/XMLSchema" xmlns:xs="http://www.w3.org/2001/XMLSchema" xmlns:p="http://schemas.microsoft.com/office/2006/metadata/properties" xmlns:ns3="c4819d20-69fc-451d-aab2-198035c30e56" xmlns:ns4="79669aca-4cd8-4b21-bdfa-9ed068907cbd" targetNamespace="http://schemas.microsoft.com/office/2006/metadata/properties" ma:root="true" ma:fieldsID="b4aa94a58b65715bacba7eb32ec9a87c" ns3:_="" ns4:_="">
    <xsd:import namespace="c4819d20-69fc-451d-aab2-198035c30e56"/>
    <xsd:import namespace="79669aca-4cd8-4b21-bdfa-9ed068907cb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819d20-69fc-451d-aab2-198035c3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69aca-4cd8-4b21-bdfa-9ed068907c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669aca-4cd8-4b21-bdfa-9ed068907cbd" xsi:nil="true"/>
  </documentManagement>
</p:properties>
</file>

<file path=customXml/itemProps1.xml><?xml version="1.0" encoding="utf-8"?>
<ds:datastoreItem xmlns:ds="http://schemas.openxmlformats.org/officeDocument/2006/customXml" ds:itemID="{9BCC19AB-E2C3-467E-BF97-C90B5EAFB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98FB63-B25B-42C1-9523-889A66A32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819d20-69fc-451d-aab2-198035c30e56"/>
    <ds:schemaRef ds:uri="79669aca-4cd8-4b21-bdfa-9ed068907c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7943CB-0747-43F1-B1F6-1C9122D02C86}">
  <ds:schemaRefs>
    <ds:schemaRef ds:uri="http://schemas.openxmlformats.org/package/2006/metadata/core-properties"/>
    <ds:schemaRef ds:uri="c4819d20-69fc-451d-aab2-198035c30e56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9669aca-4cd8-4b21-bdfa-9ed068907cbd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8-12</vt:lpstr>
      <vt:lpstr>งบเปลี่ยนแปลง13-14</vt:lpstr>
      <vt:lpstr>FS (Q219)</vt:lpstr>
      <vt:lpstr>งบการเปลี่ยนแปลง15-16</vt:lpstr>
      <vt:lpstr>CF-17-18</vt:lpstr>
      <vt:lpstr>'CF-17-18'!Print_Area</vt:lpstr>
      <vt:lpstr>'FS (Q219)'!Print_Area</vt:lpstr>
      <vt:lpstr>'FS 8-12'!Print_Area</vt:lpstr>
      <vt:lpstr>'งบเปลี่ยนแปลง13-14'!Print_Area</vt:lpstr>
      <vt:lpstr>'งบการเปลี่ยนแปลง15-16'!Print_Area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Purinut, Vatcharakorn</cp:lastModifiedBy>
  <cp:revision/>
  <cp:lastPrinted>2024-02-27T10:04:32Z</cp:lastPrinted>
  <dcterms:created xsi:type="dcterms:W3CDTF">2005-02-20T11:46:17Z</dcterms:created>
  <dcterms:modified xsi:type="dcterms:W3CDTF">2024-02-27T18:24:12Z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