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autchara001\Desktop\PTG YE23\1. FS\7. ver 220224 reformat\"/>
    </mc:Choice>
  </mc:AlternateContent>
  <xr:revisionPtr revIDLastSave="0" documentId="13_ncr:1_{5B904C13-B7C1-407B-B35D-06AA28188768}" xr6:coauthVersionLast="47" xr6:coauthVersionMax="47" xr10:uidLastSave="{00000000-0000-0000-0000-000000000000}"/>
  <bookViews>
    <workbookView xWindow="-120" yWindow="-120" windowWidth="29040" windowHeight="17520" tabRatio="673" activeTab="4" xr2:uid="{00000000-000D-0000-FFFF-FFFF00000000}"/>
  </bookViews>
  <sheets>
    <sheet name="Eng5-7" sheetId="1" r:id="rId1"/>
    <sheet name="Eng8-9" sheetId="2" r:id="rId2"/>
    <sheet name="Eng10" sheetId="3" r:id="rId3"/>
    <sheet name="Eng11" sheetId="4" r:id="rId4"/>
    <sheet name="Eng12-14" sheetId="5" r:id="rId5"/>
  </sheets>
  <definedNames>
    <definedName name="_xlnm.Print_Area" localSheetId="2">'Eng10'!$A$1:$Z$41</definedName>
    <definedName name="_xlnm.Print_Area" localSheetId="3">'Eng11'!$A$1:$N$35</definedName>
    <definedName name="_xlnm.Print_Area" localSheetId="4">'Eng12-14'!$A$1:$M$172</definedName>
    <definedName name="_xlnm.Print_Area" localSheetId="0">'Eng5-7'!$A$1:$M$154</definedName>
    <definedName name="_xlnm.Print_Area" localSheetId="1">'Eng8-9'!$A$1:$M$98</definedName>
  </definedNames>
  <calcPr calcId="191029"/>
</workbook>
</file>

<file path=xl/calcChain.xml><?xml version="1.0" encoding="utf-8"?>
<calcChain xmlns="http://schemas.openxmlformats.org/spreadsheetml/2006/main">
  <c r="K43" i="2" l="1"/>
  <c r="G82" i="2" l="1"/>
  <c r="G73" i="2"/>
  <c r="G85" i="2" s="1"/>
  <c r="K35" i="2"/>
  <c r="K137" i="5" l="1"/>
  <c r="G137" i="5"/>
  <c r="M107" i="5" l="1"/>
  <c r="M88" i="5"/>
  <c r="M36" i="5"/>
  <c r="M46" i="5" s="1"/>
  <c r="M51" i="5" s="1"/>
  <c r="I107" i="5"/>
  <c r="I88" i="5"/>
  <c r="I36" i="5"/>
  <c r="I46" i="5" s="1"/>
  <c r="I51" i="5" s="1"/>
  <c r="T26" i="3"/>
  <c r="V26" i="3" s="1"/>
  <c r="Z26" i="3" s="1"/>
  <c r="T18" i="3"/>
  <c r="X31" i="3"/>
  <c r="G135" i="1" s="1"/>
  <c r="R31" i="3"/>
  <c r="P31" i="3"/>
  <c r="N31" i="3"/>
  <c r="L31" i="3"/>
  <c r="G130" i="1" s="1"/>
  <c r="J31" i="3"/>
  <c r="H31" i="3"/>
  <c r="F31" i="3"/>
  <c r="T29" i="3"/>
  <c r="V29" i="3" s="1"/>
  <c r="Z29" i="3" s="1"/>
  <c r="T28" i="3"/>
  <c r="V28" i="3" s="1"/>
  <c r="Z28" i="3" s="1"/>
  <c r="A3" i="3"/>
  <c r="M82" i="2"/>
  <c r="M73" i="2"/>
  <c r="M85" i="2" s="1"/>
  <c r="M14" i="2"/>
  <c r="M28" i="2" s="1"/>
  <c r="M31" i="2" s="1"/>
  <c r="M38" i="2" s="1"/>
  <c r="M60" i="2" s="1"/>
  <c r="M87" i="2" s="1"/>
  <c r="M93" i="2" s="1"/>
  <c r="M90" i="2" s="1"/>
  <c r="I82" i="2"/>
  <c r="I73" i="2"/>
  <c r="I85" i="2" s="1"/>
  <c r="I36" i="2"/>
  <c r="I91" i="2" s="1"/>
  <c r="I14" i="2"/>
  <c r="I28" i="2" s="1"/>
  <c r="I31" i="2" s="1"/>
  <c r="I38" i="2" s="1"/>
  <c r="M129" i="5" l="1"/>
  <c r="M132" i="5" s="1"/>
  <c r="M137" i="5" s="1"/>
  <c r="M139" i="5" s="1"/>
  <c r="I129" i="5"/>
  <c r="I132" i="5" s="1"/>
  <c r="I137" i="5" s="1"/>
  <c r="I139" i="5" s="1"/>
  <c r="Z31" i="3"/>
  <c r="T31" i="3"/>
  <c r="V31" i="3"/>
  <c r="I60" i="2"/>
  <c r="I87" i="2" s="1"/>
  <c r="I93" i="2" s="1"/>
  <c r="I90" i="2" s="1"/>
  <c r="I35" i="2"/>
  <c r="M134" i="1" l="1"/>
  <c r="M137" i="1" s="1"/>
  <c r="M95" i="1"/>
  <c r="M81" i="1"/>
  <c r="M43" i="1"/>
  <c r="M23" i="1"/>
  <c r="I95" i="1"/>
  <c r="I81" i="1"/>
  <c r="I43" i="1"/>
  <c r="I23" i="1"/>
  <c r="G23" i="1"/>
  <c r="I97" i="1" l="1"/>
  <c r="M97" i="1"/>
  <c r="I45" i="1"/>
  <c r="M45" i="1"/>
  <c r="M139" i="1"/>
  <c r="N13" i="4"/>
  <c r="K88" i="5" l="1"/>
  <c r="G88" i="5"/>
  <c r="K43" i="1"/>
  <c r="G43" i="1"/>
  <c r="N25" i="4" l="1"/>
  <c r="N17" i="4"/>
  <c r="N16" i="4"/>
  <c r="G91" i="2"/>
  <c r="T21" i="3" l="1"/>
  <c r="V21" i="3" s="1"/>
  <c r="T20" i="3"/>
  <c r="V20" i="3" s="1"/>
  <c r="Z20" i="3" s="1"/>
  <c r="K107" i="5" l="1"/>
  <c r="L19" i="4"/>
  <c r="L22" i="4" s="1"/>
  <c r="J19" i="4"/>
  <c r="J22" i="4" s="1"/>
  <c r="J28" i="4" s="1"/>
  <c r="H19" i="4"/>
  <c r="H22" i="4" s="1"/>
  <c r="H28" i="4" s="1"/>
  <c r="F19" i="4"/>
  <c r="F22" i="4" s="1"/>
  <c r="F28" i="4" s="1"/>
  <c r="X23" i="3"/>
  <c r="I135" i="1" s="1"/>
  <c r="A103" i="1"/>
  <c r="K81" i="1"/>
  <c r="G81" i="1"/>
  <c r="K73" i="2"/>
  <c r="K95" i="1"/>
  <c r="G95" i="1"/>
  <c r="K82" i="2"/>
  <c r="G107" i="5"/>
  <c r="A49" i="2"/>
  <c r="A98" i="2" s="1"/>
  <c r="K23" i="1"/>
  <c r="A3" i="5"/>
  <c r="A122" i="5" s="1"/>
  <c r="A1" i="4"/>
  <c r="A41" i="3"/>
  <c r="A35" i="4" s="1"/>
  <c r="A3" i="4"/>
  <c r="A1" i="3"/>
  <c r="A1" i="2"/>
  <c r="A50" i="2" s="1"/>
  <c r="A52" i="2"/>
  <c r="K14" i="2"/>
  <c r="K28" i="2" s="1"/>
  <c r="G14" i="2"/>
  <c r="G28" i="2" s="1"/>
  <c r="A154" i="1"/>
  <c r="A57" i="5" s="1"/>
  <c r="A119" i="5" s="1"/>
  <c r="A172" i="5" s="1"/>
  <c r="A106" i="1"/>
  <c r="A104" i="1"/>
  <c r="A56" i="1"/>
  <c r="A54" i="1"/>
  <c r="F23" i="3" l="1"/>
  <c r="R23" i="3"/>
  <c r="N23" i="3"/>
  <c r="P23" i="3"/>
  <c r="H23" i="3"/>
  <c r="J23" i="3"/>
  <c r="K31" i="2"/>
  <c r="K38" i="2" s="1"/>
  <c r="G31" i="2"/>
  <c r="G38" i="2" s="1"/>
  <c r="G35" i="2" s="1"/>
  <c r="G36" i="5"/>
  <c r="G46" i="5" s="1"/>
  <c r="G51" i="5" s="1"/>
  <c r="G129" i="5" s="1"/>
  <c r="G132" i="5" s="1"/>
  <c r="G97" i="1"/>
  <c r="K97" i="1"/>
  <c r="K45" i="1"/>
  <c r="G45" i="1"/>
  <c r="N19" i="4"/>
  <c r="N22" i="4" s="1"/>
  <c r="K85" i="2"/>
  <c r="A60" i="5"/>
  <c r="G139" i="5" l="1"/>
  <c r="T23" i="3"/>
  <c r="I131" i="1" s="1"/>
  <c r="V18" i="3"/>
  <c r="Z18" i="3" s="1"/>
  <c r="K36" i="5"/>
  <c r="K46" i="5" s="1"/>
  <c r="K51" i="5" s="1"/>
  <c r="K129" i="5" s="1"/>
  <c r="K132" i="5" s="1"/>
  <c r="K60" i="2"/>
  <c r="K87" i="2" s="1"/>
  <c r="K93" i="2" s="1"/>
  <c r="G60" i="2"/>
  <c r="G87" i="2" s="1"/>
  <c r="G93" i="2" s="1"/>
  <c r="G90" i="2" s="1"/>
  <c r="K139" i="5" l="1"/>
  <c r="K90" i="2"/>
  <c r="L23" i="3" l="1"/>
  <c r="I130" i="1" s="1"/>
  <c r="Z21" i="3"/>
  <c r="Z23" i="3" s="1"/>
  <c r="V23" i="3"/>
  <c r="N26" i="4"/>
  <c r="N28" i="4" s="1"/>
  <c r="L28" i="4"/>
  <c r="K134" i="1" s="1"/>
  <c r="K137" i="1" s="1"/>
  <c r="K139" i="1" s="1"/>
  <c r="I134" i="1" l="1"/>
  <c r="I137" i="1" s="1"/>
  <c r="I139" i="1" s="1"/>
  <c r="G134" i="1"/>
  <c r="G137" i="1" s="1"/>
  <c r="G139" i="1" s="1"/>
</calcChain>
</file>

<file path=xl/sharedStrings.xml><?xml version="1.0" encoding="utf-8"?>
<sst xmlns="http://schemas.openxmlformats.org/spreadsheetml/2006/main" count="439" uniqueCount="275">
  <si>
    <t>PTG Energy Public Company Limited</t>
  </si>
  <si>
    <t>Statement of Financial Position</t>
  </si>
  <si>
    <t xml:space="preserve"> </t>
  </si>
  <si>
    <t>Notes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</si>
  <si>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</si>
  <si>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</si>
  <si>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</si>
  <si>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</si>
  <si>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</si>
  <si>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Inventories, net</t>
  </si>
  <si>
    <t>Total current assets</t>
  </si>
  <si>
    <t>Non-current assets</t>
  </si>
  <si>
    <t>Investments in subsidiaries</t>
  </si>
  <si>
    <t>Investment property, net</t>
  </si>
  <si>
    <t>Property, plant and equipment, net</t>
  </si>
  <si>
    <t>Intangible assets, net</t>
  </si>
  <si>
    <t>Other non-current assets</t>
  </si>
  <si>
    <t xml:space="preserve">Total non-current assets </t>
  </si>
  <si>
    <t>Total assets</t>
  </si>
  <si>
    <t>Director  …………………………….………..………………Director……………………………………………………………</t>
  </si>
  <si>
    <t>Current liabilities</t>
  </si>
  <si>
    <t>Trade and other payables</t>
  </si>
  <si>
    <t>Short-term loans from related parties</t>
  </si>
  <si>
    <t>Current portion of long-term loans from</t>
  </si>
  <si>
    <t>Income tax payable</t>
  </si>
  <si>
    <t>Total current liabilities</t>
  </si>
  <si>
    <t>Non-current liabilities</t>
  </si>
  <si>
    <t>Retirement benefit obligations</t>
  </si>
  <si>
    <t>Deferred tax liabilities, net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</si>
  <si>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</si>
  <si>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</si>
  <si>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</si>
  <si>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</si>
  <si>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</si>
  <si>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</si>
  <si>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</si>
  <si>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</si>
  <si>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</si>
  <si>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</si>
  <si>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</si>
  <si>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 xml:space="preserve">Total equity attributable to owners </t>
  </si>
  <si>
    <t>of the parent</t>
  </si>
  <si>
    <t>Non-controlling interests</t>
  </si>
  <si>
    <t>Statement of Income</t>
  </si>
  <si>
    <t>Revenue from sales and services</t>
  </si>
  <si>
    <t>Costs of sales and services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</si>
  <si>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</si>
  <si>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</si>
  <si>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</si>
  <si>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</si>
  <si>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</si>
  <si>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</si>
  <si>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</si>
  <si>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 xml:space="preserve">Profit before income tax </t>
  </si>
  <si>
    <t>Profit for the year</t>
  </si>
  <si>
    <t xml:space="preserve">Owners of the parent </t>
  </si>
  <si>
    <t>Statement of Comprehensive Income</t>
  </si>
  <si>
    <t xml:space="preserve">   </t>
  </si>
  <si>
    <t>Total comprehensive income for the year</t>
  </si>
  <si>
    <t>Owners of the parent</t>
  </si>
  <si>
    <t>Attributable to owners of the parent</t>
  </si>
  <si>
    <t>Total other</t>
  </si>
  <si>
    <t>Issued and</t>
  </si>
  <si>
    <t>components of</t>
  </si>
  <si>
    <t>Total</t>
  </si>
  <si>
    <t>paid-up share</t>
  </si>
  <si>
    <t>Premium on</t>
  </si>
  <si>
    <t>Legal</t>
  </si>
  <si>
    <t>Total owners</t>
  </si>
  <si>
    <t>Non-controlling</t>
  </si>
  <si>
    <t>capital</t>
  </si>
  <si>
    <t>share capital</t>
  </si>
  <si>
    <t xml:space="preserve"> reserve</t>
  </si>
  <si>
    <t xml:space="preserve"> equity</t>
  </si>
  <si>
    <t>interests</t>
  </si>
  <si>
    <t>equity</t>
  </si>
  <si>
    <t>Dividend paid</t>
  </si>
  <si>
    <t xml:space="preserve"> Premium on</t>
  </si>
  <si>
    <t>reserve</t>
  </si>
  <si>
    <t>Statement of Cash Flows</t>
  </si>
  <si>
    <t>Cash flows from operating activities</t>
  </si>
  <si>
    <t>Profit before income tax for the year</t>
  </si>
  <si>
    <t xml:space="preserve">Adjustments to reconcile profit before </t>
  </si>
  <si>
    <t>income tax to net cash provided by operations:</t>
  </si>
  <si>
    <t>- Depreciation and amortisation</t>
  </si>
  <si>
    <t>- Provision for decommissioning costs</t>
  </si>
  <si>
    <t>- Retirement benefit expenses</t>
  </si>
  <si>
    <t>- Interest income</t>
  </si>
  <si>
    <t>- Interest expenses</t>
  </si>
  <si>
    <t>Changes in operating assets and liabilities:</t>
  </si>
  <si>
    <t>- Trade and other receivables</t>
  </si>
  <si>
    <t>- Inventories</t>
  </si>
  <si>
    <t>- Other non-current assets</t>
  </si>
  <si>
    <t>- Trade and other payables</t>
  </si>
  <si>
    <t>- Retirement benefit obligations paid</t>
  </si>
  <si>
    <t>- Other non-current liabilities</t>
  </si>
  <si>
    <t>- Interest received</t>
  </si>
  <si>
    <t>- Interest paid</t>
  </si>
  <si>
    <t>- Income tax paid</t>
  </si>
  <si>
    <t>Cash flows from investing activities</t>
  </si>
  <si>
    <t>Payments for purchases of property, plant and equipment</t>
  </si>
  <si>
    <t>Payments for purchases of intangible assets</t>
  </si>
  <si>
    <t>Proceeds from short-term loans to related parties</t>
  </si>
  <si>
    <t>Cash flows from financing activities</t>
  </si>
  <si>
    <t>Proceeds from short-term loans from related parties</t>
  </si>
  <si>
    <t>Beginning balance</t>
  </si>
  <si>
    <t>Ending balance</t>
  </si>
  <si>
    <t>Cash and cash equivalents are made up as follows:</t>
  </si>
  <si>
    <t>- Cash on hand and deposits at financial institutions -</t>
  </si>
  <si>
    <t xml:space="preserve">  maturities within three months </t>
  </si>
  <si>
    <t>- Purchases of intangible assets by payables</t>
  </si>
  <si>
    <t>Baht</t>
  </si>
  <si>
    <t xml:space="preserve">Items that will be reclassified </t>
  </si>
  <si>
    <t>subsequently to profit or loss</t>
  </si>
  <si>
    <t>Dividends paid to shareholders</t>
  </si>
  <si>
    <t>- Loss on write-off of assets</t>
  </si>
  <si>
    <t>Proceeds from disposals of plant and equipment</t>
  </si>
  <si>
    <t>comprehensive</t>
  </si>
  <si>
    <t>Share of other</t>
  </si>
  <si>
    <t xml:space="preserve">Basic earnings per share </t>
  </si>
  <si>
    <t xml:space="preserve">- 1,670,000,000 ordinary shares </t>
  </si>
  <si>
    <t xml:space="preserve">   paid-up of Baht 1 each</t>
  </si>
  <si>
    <t>Deferred tax assets, net</t>
  </si>
  <si>
    <t>Debentures, net</t>
  </si>
  <si>
    <t>Total comprehensive income (expense) for the year</t>
  </si>
  <si>
    <t>- Amortisation of deferred financing fee</t>
  </si>
  <si>
    <t>- Revenue from dividend income</t>
  </si>
  <si>
    <t>Dividends received</t>
  </si>
  <si>
    <t>Payments for short-term loans to related parties</t>
  </si>
  <si>
    <t>Proceeds from debentures</t>
  </si>
  <si>
    <t>Consolidated financial statements</t>
  </si>
  <si>
    <t>Separate financial statements</t>
  </si>
  <si>
    <t>financial institutions</t>
  </si>
  <si>
    <t>Short-term loans from financial institutions</t>
  </si>
  <si>
    <t>Long-term loans from financial institutions, net</t>
  </si>
  <si>
    <t>Liabilities and equity</t>
  </si>
  <si>
    <t>Equity</t>
  </si>
  <si>
    <r>
      <t xml:space="preserve">Liabilities and equity </t>
    </r>
    <r>
      <rPr>
        <sz val="8"/>
        <rFont val="Arial"/>
        <family val="2"/>
      </rPr>
      <t>(continued)</t>
    </r>
  </si>
  <si>
    <t>Other components of equity</t>
  </si>
  <si>
    <t>Total equity</t>
  </si>
  <si>
    <t>Total liabilities and equity</t>
  </si>
  <si>
    <t>Statement of Changes in Equity</t>
  </si>
  <si>
    <t>Changes in equity for the year</t>
  </si>
  <si>
    <t>- Purchases of investment property by payables</t>
  </si>
  <si>
    <t>- Purchases of plant and equipment by payables</t>
  </si>
  <si>
    <t>Consolidated</t>
  </si>
  <si>
    <t>financial statements</t>
  </si>
  <si>
    <t xml:space="preserve">Separate </t>
  </si>
  <si>
    <t>Separate</t>
  </si>
  <si>
    <t xml:space="preserve">   at par value of Baht 1 each</t>
  </si>
  <si>
    <t>Dividends paid to non-controlling interests of subsidiaries</t>
  </si>
  <si>
    <t>Goodwill</t>
  </si>
  <si>
    <t>Investments in joint ventures</t>
  </si>
  <si>
    <t>Investments in associates</t>
  </si>
  <si>
    <t>in joint ventures and associates, net</t>
  </si>
  <si>
    <t>and associates</t>
  </si>
  <si>
    <t>Non-cash transactions</t>
  </si>
  <si>
    <t>Current portion of long-term loans</t>
  </si>
  <si>
    <t>to related parties</t>
  </si>
  <si>
    <t>Proceeds from long-term loans to related parties</t>
  </si>
  <si>
    <t>Long-term loans to related parties, net</t>
  </si>
  <si>
    <t>Total items that will be reclassified</t>
  </si>
  <si>
    <t>Proceeds from long-term loans from financial institutions</t>
  </si>
  <si>
    <t xml:space="preserve">   reclassified</t>
  </si>
  <si>
    <t xml:space="preserve">   to profit or loss</t>
  </si>
  <si>
    <t>Current portion of debentures, net</t>
  </si>
  <si>
    <t>Other comprehensive income (expense)</t>
  </si>
  <si>
    <t>Surplus from</t>
  </si>
  <si>
    <t>increase in</t>
  </si>
  <si>
    <t>shareholding</t>
  </si>
  <si>
    <t>Earnings per share</t>
  </si>
  <si>
    <t>Payments for long-term loans to related parties</t>
  </si>
  <si>
    <t>Payments for short-term loans from related parties</t>
  </si>
  <si>
    <t>Payments for long-term loans from financial institutions</t>
  </si>
  <si>
    <t>interest of</t>
  </si>
  <si>
    <t>Dividend income</t>
  </si>
  <si>
    <t xml:space="preserve">Cash flows before changes in operating assets </t>
  </si>
  <si>
    <t>and liabilities</t>
  </si>
  <si>
    <t>joint ventures and associates, net</t>
  </si>
  <si>
    <t xml:space="preserve">Item that will not be reclassified to </t>
  </si>
  <si>
    <t>profit or loss</t>
  </si>
  <si>
    <t>- Income tax on item that will not be</t>
  </si>
  <si>
    <t>Total item that will not be reclassified</t>
  </si>
  <si>
    <t>subsidiaries</t>
  </si>
  <si>
    <t xml:space="preserve"> joint ventures</t>
  </si>
  <si>
    <t>of debentures and loans</t>
  </si>
  <si>
    <t>Payments for deferred financing fee</t>
  </si>
  <si>
    <t>Payments for purchases of investment property</t>
  </si>
  <si>
    <t>Right-of-use assets, net</t>
  </si>
  <si>
    <t>Overdrafts from a financial institution</t>
  </si>
  <si>
    <t>Current portion of lease liabilities, net</t>
  </si>
  <si>
    <t>Measurement of</t>
  </si>
  <si>
    <t>equity investments</t>
  </si>
  <si>
    <t>at fair value</t>
  </si>
  <si>
    <t>through other</t>
  </si>
  <si>
    <t>income</t>
  </si>
  <si>
    <t>Lease liabilities, net</t>
  </si>
  <si>
    <t>financial instruments, net</t>
  </si>
  <si>
    <t>- Remeasurements of retirement</t>
  </si>
  <si>
    <t xml:space="preserve">   benefit obligations</t>
  </si>
  <si>
    <t>Payments for right-of-use assets</t>
  </si>
  <si>
    <t>Long-term loans from related parties</t>
  </si>
  <si>
    <t>through other comprehensive income</t>
  </si>
  <si>
    <t>Financial assets measured at fair value</t>
  </si>
  <si>
    <t xml:space="preserve">Other comprehensive income </t>
  </si>
  <si>
    <t>(expense) for the year, net of tax</t>
  </si>
  <si>
    <t>Long-term loans from third parties</t>
  </si>
  <si>
    <t>- Changes in fair value of equity</t>
  </si>
  <si>
    <t xml:space="preserve"> (expense) of</t>
  </si>
  <si>
    <t xml:space="preserve">- Share of other comprehensive </t>
  </si>
  <si>
    <t xml:space="preserve">   for using the equity method</t>
  </si>
  <si>
    <t xml:space="preserve">   and associates accounted</t>
  </si>
  <si>
    <t>Cash generated from operations</t>
  </si>
  <si>
    <t>Profit attributable to:</t>
  </si>
  <si>
    <t>Opening balance as at 1 January 2022</t>
  </si>
  <si>
    <t>Closing balance as at 31 December 2022</t>
  </si>
  <si>
    <t>2022</t>
  </si>
  <si>
    <t>- Decomissioning expense paid</t>
  </si>
  <si>
    <t>Payments for long-term loans from third parties</t>
  </si>
  <si>
    <t xml:space="preserve">- Share of (profit) loss from investments in </t>
  </si>
  <si>
    <t>Payment for purchases of financial assets</t>
  </si>
  <si>
    <t>The accompanying notes to the consolidated and separate financial statements form an integral part of these financial statements.</t>
  </si>
  <si>
    <t>- Gain on lease modifications and reassessments</t>
  </si>
  <si>
    <t>Net increase in cash and cash equivalents</t>
  </si>
  <si>
    <t>Other comprehensive income (expenses)</t>
  </si>
  <si>
    <t>- Additions in right-of-use assets by payables</t>
  </si>
  <si>
    <t xml:space="preserve">Current portion of long-term loans </t>
  </si>
  <si>
    <t>from third parties</t>
  </si>
  <si>
    <t>Derivative asset</t>
  </si>
  <si>
    <t>Derivative liability</t>
  </si>
  <si>
    <t>Deposit at a financial institution used as collateral</t>
  </si>
  <si>
    <t xml:space="preserve">Share of profit (loss) from investments </t>
  </si>
  <si>
    <t>Payment for deposit at a financial institution</t>
  </si>
  <si>
    <t>Proceeds from disposals of investment property</t>
  </si>
  <si>
    <t>-</t>
  </si>
  <si>
    <t>Payment for purchases of investments in a joint venture</t>
  </si>
  <si>
    <t>Payments for overdrafts from financial institutions, net</t>
  </si>
  <si>
    <t>Total comprehensive income  attributable to: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</si>
  <si>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</si>
  <si>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</si>
  <si>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</si>
  <si>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</si>
  <si>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</si>
  <si>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>- Loss on disposals of assets, net</t>
  </si>
  <si>
    <t>- Impairment charge of assets</t>
  </si>
  <si>
    <t>Gain (loss) on exchange rate, net</t>
  </si>
  <si>
    <t>Gain (loss) on remeasurement of</t>
  </si>
  <si>
    <t>Income tax (expense) income</t>
  </si>
  <si>
    <t xml:space="preserve">Proceeds from disposal of financial asset measured </t>
  </si>
  <si>
    <t>at fair value through other comprehensive income</t>
  </si>
  <si>
    <t>15, 17</t>
  </si>
  <si>
    <t>14, 15</t>
  </si>
  <si>
    <t>13.2, 13.4</t>
  </si>
  <si>
    <t>21, 22</t>
  </si>
  <si>
    <t xml:space="preserve">   (expense) income of joint ventures </t>
  </si>
  <si>
    <t>Note</t>
  </si>
  <si>
    <t>on debentures and loans</t>
  </si>
  <si>
    <t>- Allowance for expected credit loss</t>
  </si>
  <si>
    <t>of inventories and inventory obsolescence</t>
  </si>
  <si>
    <t>- (Gain) loss on remeasurement of financial instruments, net</t>
  </si>
  <si>
    <t>Net cash generated from (used in) operating activities</t>
  </si>
  <si>
    <t>Net cash (used in) generated from investing activities</t>
  </si>
  <si>
    <t>- Amortisation of deferred interest on debenture</t>
  </si>
  <si>
    <t>- Unrealised loss (gain) on exchange rate</t>
  </si>
  <si>
    <t>Short-term loans to a thrid party</t>
  </si>
  <si>
    <t>Net cash used in financing activities</t>
  </si>
  <si>
    <t>Payment for purchases of investments paid-up share</t>
  </si>
  <si>
    <t xml:space="preserve">- Reversal of allowance for decrease in value </t>
  </si>
  <si>
    <t>Payments for short-term loans to a thrid parties</t>
  </si>
  <si>
    <t>Payments for redemption of debenture</t>
  </si>
  <si>
    <t>Payments for lease liabilities</t>
  </si>
  <si>
    <t>capital of associates</t>
  </si>
  <si>
    <t xml:space="preserve">Proceeds from (payments for) short-term loans from </t>
  </si>
  <si>
    <t xml:space="preserve">   investments at fair value through</t>
  </si>
  <si>
    <t xml:space="preserve"> 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</si>
</sst>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0.0"/>
    <numFmt numFmtId="171" formatCode="#,##0.00;\(#,##0.00\)"/>
    <numFmt numFmtId="172" formatCode="#,##0.00;\(#,##0.00\);\-"/>
    <numFmt numFmtId="173" formatCode="_-* #,##0_-;\-* #,##0_-;_-* &quot;-&quot;??_-;_-@_-"/>
  </numFmts>
  <fonts count="31" x14ac:knownFonts="1">
    <font>
      <sz val="10"/>
      <color indexed="8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7"/>
      <color theme="1"/>
      <name val="Arial"/>
      <family val="2"/>
    </font>
    <font>
      <sz val="13"/>
      <name val="Browallia New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6" applyNumberFormat="0" applyAlignment="0" applyProtection="0"/>
    <xf numFmtId="0" fontId="15" fillId="28" borderId="7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1" fillId="32" borderId="12" applyNumberFormat="0" applyFont="0" applyAlignment="0" applyProtection="0"/>
    <xf numFmtId="0" fontId="24" fillId="2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</cellStyleXfs>
  <cellXfs count="291">
    <xf numFmtId="0" fontId="0" fillId="0" borderId="0" xfId="0"/>
    <xf numFmtId="166" fontId="4" fillId="0" borderId="0" xfId="42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0" fontId="4" fillId="0" borderId="0" xfId="42" applyFont="1" applyAlignment="1">
      <alignment horizontal="center" vertical="center"/>
    </xf>
    <xf numFmtId="0" fontId="5" fillId="0" borderId="1" xfId="42" applyFont="1" applyBorder="1" applyAlignment="1">
      <alignment horizontal="center" vertical="center"/>
    </xf>
    <xf numFmtId="166" fontId="5" fillId="0" borderId="0" xfId="42" applyNumberFormat="1" applyFont="1" applyAlignment="1">
      <alignment vertical="center"/>
    </xf>
    <xf numFmtId="166" fontId="4" fillId="0" borderId="0" xfId="42" applyNumberFormat="1" applyFont="1" applyAlignment="1">
      <alignment horizontal="center" vertical="center"/>
    </xf>
    <xf numFmtId="168" fontId="4" fillId="0" borderId="0" xfId="42" applyNumberFormat="1" applyFont="1" applyAlignment="1">
      <alignment horizontal="right" vertical="center"/>
    </xf>
    <xf numFmtId="168" fontId="4" fillId="0" borderId="1" xfId="42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5" fillId="0" borderId="1" xfId="43" applyFont="1" applyBorder="1" applyAlignment="1">
      <alignment vertical="center"/>
    </xf>
    <xf numFmtId="166" fontId="5" fillId="0" borderId="1" xfId="42" applyNumberFormat="1" applyFont="1" applyBorder="1" applyAlignment="1">
      <alignment vertical="center"/>
    </xf>
    <xf numFmtId="0" fontId="4" fillId="0" borderId="1" xfId="42" applyFont="1" applyBorder="1" applyAlignment="1">
      <alignment horizontal="center" vertical="center"/>
    </xf>
    <xf numFmtId="166" fontId="4" fillId="0" borderId="1" xfId="42" applyNumberFormat="1" applyFont="1" applyBorder="1" applyAlignment="1">
      <alignment horizontal="center" vertical="center"/>
    </xf>
    <xf numFmtId="166" fontId="4" fillId="0" borderId="1" xfId="42" applyNumberFormat="1" applyFont="1" applyBorder="1" applyAlignment="1">
      <alignment vertical="center"/>
    </xf>
    <xf numFmtId="0" fontId="4" fillId="0" borderId="0" xfId="42" applyFont="1" applyAlignment="1">
      <alignment horizontal="justify" vertical="center"/>
    </xf>
    <xf numFmtId="0" fontId="5" fillId="0" borderId="1" xfId="42" applyFont="1" applyBorder="1" applyAlignment="1">
      <alignment vertical="center"/>
    </xf>
    <xf numFmtId="166" fontId="6" fillId="0" borderId="0" xfId="42" applyNumberFormat="1" applyFont="1" applyAlignment="1">
      <alignment vertical="center"/>
    </xf>
    <xf numFmtId="166" fontId="7" fillId="0" borderId="0" xfId="42" applyNumberFormat="1" applyFont="1" applyAlignment="1">
      <alignment horizontal="center" vertical="center"/>
    </xf>
    <xf numFmtId="0" fontId="6" fillId="0" borderId="0" xfId="42" applyFont="1" applyAlignment="1">
      <alignment horizontal="center" vertical="center"/>
    </xf>
    <xf numFmtId="165" fontId="7" fillId="0" borderId="0" xfId="31" applyFont="1" applyFill="1" applyBorder="1" applyAlignment="1">
      <alignment vertical="center"/>
    </xf>
    <xf numFmtId="165" fontId="7" fillId="0" borderId="0" xfId="31" applyFont="1" applyFill="1" applyBorder="1" applyAlignment="1">
      <alignment horizontal="center" vertical="center"/>
    </xf>
    <xf numFmtId="0" fontId="7" fillId="0" borderId="0" xfId="42" applyFont="1" applyAlignment="1">
      <alignment horizontal="center" vertical="center"/>
    </xf>
    <xf numFmtId="167" fontId="7" fillId="0" borderId="0" xfId="42" applyNumberFormat="1" applyFont="1" applyAlignment="1">
      <alignment horizontal="right" vertical="center"/>
    </xf>
    <xf numFmtId="166" fontId="7" fillId="0" borderId="0" xfId="42" applyNumberFormat="1" applyFont="1" applyAlignment="1">
      <alignment vertical="center"/>
    </xf>
    <xf numFmtId="166" fontId="6" fillId="0" borderId="0" xfId="42" applyNumberFormat="1" applyFont="1" applyAlignment="1">
      <alignment horizontal="center" vertical="center"/>
    </xf>
    <xf numFmtId="168" fontId="6" fillId="0" borderId="0" xfId="42" applyNumberFormat="1" applyFont="1" applyAlignment="1">
      <alignment horizontal="right" vertical="center"/>
    </xf>
    <xf numFmtId="170" fontId="6" fillId="0" borderId="0" xfId="42" applyNumberFormat="1" applyFont="1" applyAlignment="1">
      <alignment horizontal="center" vertical="center"/>
    </xf>
    <xf numFmtId="168" fontId="6" fillId="0" borderId="1" xfId="42" applyNumberFormat="1" applyFont="1" applyBorder="1" applyAlignment="1">
      <alignment horizontal="right" vertical="center"/>
    </xf>
    <xf numFmtId="164" fontId="6" fillId="0" borderId="0" xfId="42" applyNumberFormat="1" applyFont="1" applyAlignment="1">
      <alignment horizontal="center" vertical="center"/>
    </xf>
    <xf numFmtId="164" fontId="6" fillId="0" borderId="0" xfId="42" applyNumberFormat="1" applyFont="1" applyAlignment="1">
      <alignment vertical="center"/>
    </xf>
    <xf numFmtId="164" fontId="6" fillId="0" borderId="0" xfId="42" applyNumberFormat="1" applyFont="1" applyAlignment="1">
      <alignment horizontal="right" vertical="center"/>
    </xf>
    <xf numFmtId="168" fontId="6" fillId="0" borderId="3" xfId="42" applyNumberFormat="1" applyFont="1" applyBorder="1" applyAlignment="1">
      <alignment horizontal="right" vertical="center"/>
    </xf>
    <xf numFmtId="166" fontId="7" fillId="0" borderId="0" xfId="42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42" quotePrefix="1" applyNumberFormat="1" applyFont="1" applyAlignment="1">
      <alignment vertical="center"/>
    </xf>
    <xf numFmtId="168" fontId="6" fillId="0" borderId="0" xfId="31" applyNumberFormat="1" applyFont="1" applyFill="1" applyBorder="1" applyAlignment="1">
      <alignment horizontal="right" vertical="center"/>
    </xf>
    <xf numFmtId="166" fontId="4" fillId="0" borderId="0" xfId="43" applyNumberFormat="1" applyFont="1" applyAlignment="1">
      <alignment vertical="center"/>
    </xf>
    <xf numFmtId="166" fontId="4" fillId="0" borderId="0" xfId="43" applyNumberFormat="1" applyFont="1" applyAlignment="1">
      <alignment horizontal="center" vertical="center"/>
    </xf>
    <xf numFmtId="168" fontId="4" fillId="0" borderId="0" xfId="43" applyNumberFormat="1" applyFont="1" applyAlignment="1">
      <alignment horizontal="right" vertical="center"/>
    </xf>
    <xf numFmtId="168" fontId="4" fillId="0" borderId="1" xfId="43" applyNumberFormat="1" applyFont="1" applyBorder="1" applyAlignment="1">
      <alignment horizontal="right" vertical="center"/>
    </xf>
    <xf numFmtId="166" fontId="5" fillId="0" borderId="0" xfId="43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168" fontId="4" fillId="0" borderId="0" xfId="28" applyNumberFormat="1" applyFont="1" applyFill="1" applyAlignment="1">
      <alignment horizontal="right" vertical="center"/>
    </xf>
    <xf numFmtId="168" fontId="4" fillId="0" borderId="0" xfId="28" applyNumberFormat="1" applyFont="1" applyFill="1" applyAlignment="1">
      <alignment vertical="center"/>
    </xf>
    <xf numFmtId="168" fontId="5" fillId="0" borderId="0" xfId="43" applyNumberFormat="1" applyFont="1" applyAlignment="1">
      <alignment vertical="center"/>
    </xf>
    <xf numFmtId="166" fontId="5" fillId="0" borderId="1" xfId="45" applyNumberFormat="1" applyFont="1" applyBorder="1" applyAlignment="1">
      <alignment vertical="center"/>
    </xf>
    <xf numFmtId="166" fontId="5" fillId="0" borderId="1" xfId="43" applyNumberFormat="1" applyFont="1" applyBorder="1" applyAlignment="1">
      <alignment vertical="center"/>
    </xf>
    <xf numFmtId="166" fontId="4" fillId="0" borderId="1" xfId="43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44" applyFont="1" applyAlignment="1">
      <alignment vertical="center"/>
    </xf>
    <xf numFmtId="0" fontId="8" fillId="0" borderId="0" xfId="44" applyFont="1" applyAlignment="1">
      <alignment vertical="center"/>
    </xf>
    <xf numFmtId="0" fontId="8" fillId="0" borderId="0" xfId="44" applyFont="1" applyAlignment="1">
      <alignment horizontal="right" vertical="center"/>
    </xf>
    <xf numFmtId="168" fontId="8" fillId="0" borderId="0" xfId="44" applyNumberFormat="1" applyFont="1" applyAlignment="1">
      <alignment horizontal="right" vertical="center"/>
    </xf>
    <xf numFmtId="165" fontId="8" fillId="0" borderId="0" xfId="29" applyFont="1" applyFill="1" applyBorder="1" applyAlignment="1">
      <alignment vertical="center"/>
    </xf>
    <xf numFmtId="165" fontId="9" fillId="0" borderId="0" xfId="29" applyFont="1" applyFill="1" applyBorder="1" applyAlignment="1">
      <alignment horizontal="right" vertical="center"/>
    </xf>
    <xf numFmtId="165" fontId="8" fillId="0" borderId="0" xfId="29" applyFont="1" applyFill="1" applyAlignment="1">
      <alignment vertical="center"/>
    </xf>
    <xf numFmtId="168" fontId="9" fillId="0" borderId="0" xfId="29" applyNumberFormat="1" applyFont="1" applyFill="1" applyBorder="1" applyAlignment="1">
      <alignment horizontal="right" vertical="center"/>
    </xf>
    <xf numFmtId="0" fontId="9" fillId="0" borderId="0" xfId="42" applyFont="1" applyAlignment="1">
      <alignment vertical="center"/>
    </xf>
    <xf numFmtId="0" fontId="8" fillId="0" borderId="0" xfId="42" applyFont="1" applyAlignment="1">
      <alignment vertical="center"/>
    </xf>
    <xf numFmtId="0" fontId="8" fillId="0" borderId="0" xfId="42" applyFont="1" applyAlignment="1">
      <alignment horizontal="center" vertical="center"/>
    </xf>
    <xf numFmtId="167" fontId="8" fillId="0" borderId="0" xfId="42" applyNumberFormat="1" applyFont="1" applyAlignment="1">
      <alignment vertical="center"/>
    </xf>
    <xf numFmtId="167" fontId="9" fillId="0" borderId="0" xfId="42" applyNumberFormat="1" applyFont="1" applyAlignment="1">
      <alignment horizontal="right" vertical="center"/>
    </xf>
    <xf numFmtId="168" fontId="9" fillId="0" borderId="0" xfId="29" applyNumberFormat="1" applyFont="1" applyFill="1" applyBorder="1" applyAlignment="1">
      <alignment horizontal="center" vertical="center"/>
    </xf>
    <xf numFmtId="168" fontId="9" fillId="0" borderId="0" xfId="29" applyNumberFormat="1" applyFont="1" applyFill="1" applyAlignment="1">
      <alignment horizontal="right" vertical="center"/>
    </xf>
    <xf numFmtId="168" fontId="9" fillId="0" borderId="0" xfId="29" applyNumberFormat="1" applyFont="1" applyFill="1" applyBorder="1" applyAlignment="1">
      <alignment vertical="center"/>
    </xf>
    <xf numFmtId="167" fontId="9" fillId="0" borderId="0" xfId="29" applyNumberFormat="1" applyFont="1" applyFill="1" applyAlignment="1">
      <alignment horizontal="right" vertical="center"/>
    </xf>
    <xf numFmtId="165" fontId="8" fillId="0" borderId="0" xfId="29" applyFont="1" applyFill="1" applyAlignment="1">
      <alignment horizontal="right" vertical="center"/>
    </xf>
    <xf numFmtId="165" fontId="9" fillId="0" borderId="0" xfId="29" applyFont="1" applyFill="1" applyAlignment="1">
      <alignment horizontal="right" vertical="center"/>
    </xf>
    <xf numFmtId="167" fontId="9" fillId="0" borderId="1" xfId="42" quotePrefix="1" applyNumberFormat="1" applyFont="1" applyBorder="1" applyAlignment="1">
      <alignment horizontal="right" vertical="center"/>
    </xf>
    <xf numFmtId="166" fontId="9" fillId="0" borderId="0" xfId="42" applyNumberFormat="1" applyFont="1" applyAlignment="1">
      <alignment vertical="center"/>
    </xf>
    <xf numFmtId="0" fontId="8" fillId="0" borderId="0" xfId="44" applyFont="1" applyAlignment="1">
      <alignment horizontal="center" vertical="center"/>
    </xf>
    <xf numFmtId="166" fontId="8" fillId="0" borderId="0" xfId="42" applyNumberFormat="1" applyFont="1" applyAlignment="1">
      <alignment vertical="center"/>
    </xf>
    <xf numFmtId="168" fontId="8" fillId="0" borderId="2" xfId="44" applyNumberFormat="1" applyFont="1" applyBorder="1" applyAlignment="1">
      <alignment horizontal="right" vertical="center"/>
    </xf>
    <xf numFmtId="168" fontId="8" fillId="0" borderId="3" xfId="44" applyNumberFormat="1" applyFont="1" applyBorder="1" applyAlignment="1">
      <alignment horizontal="right" vertical="center"/>
    </xf>
    <xf numFmtId="0" fontId="5" fillId="0" borderId="0" xfId="42" applyFont="1" applyAlignment="1">
      <alignment vertical="center"/>
    </xf>
    <xf numFmtId="167" fontId="4" fillId="0" borderId="0" xfId="42" applyNumberFormat="1" applyFont="1" applyAlignment="1">
      <alignment vertical="center"/>
    </xf>
    <xf numFmtId="0" fontId="4" fillId="0" borderId="0" xfId="42" applyFont="1" applyAlignment="1">
      <alignment vertical="center"/>
    </xf>
    <xf numFmtId="167" fontId="4" fillId="0" borderId="1" xfId="42" applyNumberFormat="1" applyFont="1" applyBorder="1" applyAlignment="1">
      <alignment vertical="center"/>
    </xf>
    <xf numFmtId="0" fontId="4" fillId="0" borderId="1" xfId="42" applyFont="1" applyBorder="1" applyAlignment="1">
      <alignment vertical="center"/>
    </xf>
    <xf numFmtId="168" fontId="4" fillId="0" borderId="0" xfId="43" applyNumberFormat="1" applyFont="1" applyAlignment="1">
      <alignment vertical="center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0" xfId="31" quotePrefix="1" applyNumberFormat="1" applyFont="1" applyFill="1" applyAlignment="1">
      <alignment horizontal="right" vertical="center"/>
    </xf>
    <xf numFmtId="0" fontId="7" fillId="0" borderId="1" xfId="42" applyFont="1" applyBorder="1" applyAlignment="1">
      <alignment horizontal="center" vertical="center"/>
    </xf>
    <xf numFmtId="167" fontId="7" fillId="0" borderId="1" xfId="42" quotePrefix="1" applyNumberFormat="1" applyFont="1" applyBorder="1" applyAlignment="1">
      <alignment horizontal="right" vertical="center"/>
    </xf>
    <xf numFmtId="167" fontId="9" fillId="0" borderId="2" xfId="42" applyNumberFormat="1" applyFont="1" applyBorder="1" applyAlignment="1">
      <alignment vertical="center"/>
    </xf>
    <xf numFmtId="167" fontId="9" fillId="0" borderId="0" xfId="42" applyNumberFormat="1" applyFont="1" applyAlignment="1">
      <alignment vertical="center"/>
    </xf>
    <xf numFmtId="167" fontId="7" fillId="33" borderId="0" xfId="42" applyNumberFormat="1" applyFont="1" applyFill="1" applyAlignment="1">
      <alignment horizontal="right" vertical="center"/>
    </xf>
    <xf numFmtId="168" fontId="6" fillId="33" borderId="0" xfId="42" applyNumberFormat="1" applyFont="1" applyFill="1" applyAlignment="1">
      <alignment horizontal="right" vertical="center"/>
    </xf>
    <xf numFmtId="168" fontId="6" fillId="33" borderId="1" xfId="42" applyNumberFormat="1" applyFont="1" applyFill="1" applyBorder="1" applyAlignment="1">
      <alignment horizontal="right" vertical="center"/>
    </xf>
    <xf numFmtId="168" fontId="6" fillId="33" borderId="3" xfId="42" applyNumberFormat="1" applyFont="1" applyFill="1" applyBorder="1" applyAlignment="1">
      <alignment horizontal="right" vertical="center"/>
    </xf>
    <xf numFmtId="168" fontId="6" fillId="33" borderId="0" xfId="31" applyNumberFormat="1" applyFont="1" applyFill="1" applyBorder="1" applyAlignment="1">
      <alignment horizontal="right" vertical="center"/>
    </xf>
    <xf numFmtId="168" fontId="8" fillId="33" borderId="0" xfId="44" applyNumberFormat="1" applyFont="1" applyFill="1" applyAlignment="1">
      <alignment horizontal="right" vertical="center"/>
    </xf>
    <xf numFmtId="168" fontId="8" fillId="33" borderId="2" xfId="44" applyNumberFormat="1" applyFont="1" applyFill="1" applyBorder="1" applyAlignment="1">
      <alignment horizontal="right" vertical="center"/>
    </xf>
    <xf numFmtId="168" fontId="8" fillId="33" borderId="3" xfId="44" applyNumberFormat="1" applyFont="1" applyFill="1" applyBorder="1" applyAlignment="1">
      <alignment horizontal="right" vertical="center"/>
    </xf>
    <xf numFmtId="166" fontId="6" fillId="0" borderId="0" xfId="43" applyNumberFormat="1" applyFont="1" applyAlignment="1">
      <alignment vertical="center"/>
    </xf>
    <xf numFmtId="166" fontId="6" fillId="0" borderId="0" xfId="43" applyNumberFormat="1" applyFont="1" applyAlignment="1">
      <alignment horizontal="center" vertical="center"/>
    </xf>
    <xf numFmtId="166" fontId="7" fillId="0" borderId="0" xfId="43" applyNumberFormat="1" applyFont="1" applyAlignment="1">
      <alignment horizontal="center" vertical="center"/>
    </xf>
    <xf numFmtId="166" fontId="7" fillId="0" borderId="1" xfId="43" applyNumberFormat="1" applyFont="1" applyBorder="1" applyAlignment="1">
      <alignment horizontal="center" vertical="center"/>
    </xf>
    <xf numFmtId="168" fontId="6" fillId="33" borderId="0" xfId="43" applyNumberFormat="1" applyFont="1" applyFill="1" applyAlignment="1">
      <alignment horizontal="right" vertical="center"/>
    </xf>
    <xf numFmtId="168" fontId="6" fillId="0" borderId="0" xfId="43" applyNumberFormat="1" applyFont="1" applyAlignment="1">
      <alignment horizontal="right" vertical="center"/>
    </xf>
    <xf numFmtId="168" fontId="6" fillId="33" borderId="1" xfId="43" applyNumberFormat="1" applyFont="1" applyFill="1" applyBorder="1" applyAlignment="1">
      <alignment horizontal="right" vertical="center"/>
    </xf>
    <xf numFmtId="168" fontId="6" fillId="0" borderId="1" xfId="43" applyNumberFormat="1" applyFont="1" applyBorder="1" applyAlignment="1">
      <alignment horizontal="right" vertical="center"/>
    </xf>
    <xf numFmtId="166" fontId="7" fillId="0" borderId="0" xfId="43" applyNumberFormat="1" applyFont="1" applyAlignment="1">
      <alignment vertical="center"/>
    </xf>
    <xf numFmtId="169" fontId="6" fillId="0" borderId="0" xfId="43" applyNumberFormat="1" applyFont="1" applyAlignment="1">
      <alignment horizontal="center" vertical="center"/>
    </xf>
    <xf numFmtId="171" fontId="6" fillId="0" borderId="0" xfId="43" applyNumberFormat="1" applyFont="1" applyAlignment="1">
      <alignment horizontal="center" vertical="center"/>
    </xf>
    <xf numFmtId="168" fontId="6" fillId="0" borderId="2" xfId="43" applyNumberFormat="1" applyFont="1" applyBorder="1" applyAlignment="1">
      <alignment horizontal="right" vertical="center"/>
    </xf>
    <xf numFmtId="168" fontId="6" fillId="33" borderId="2" xfId="43" applyNumberFormat="1" applyFont="1" applyFill="1" applyBorder="1" applyAlignment="1">
      <alignment horizontal="right" vertical="center"/>
    </xf>
    <xf numFmtId="168" fontId="6" fillId="33" borderId="3" xfId="43" applyNumberFormat="1" applyFont="1" applyFill="1" applyBorder="1" applyAlignment="1">
      <alignment horizontal="right" vertical="center"/>
    </xf>
    <xf numFmtId="168" fontId="6" fillId="0" borderId="3" xfId="43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8" fontId="6" fillId="33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6" fillId="0" borderId="0" xfId="0" quotePrefix="1" applyNumberFormat="1" applyFont="1" applyAlignment="1">
      <alignment vertical="center"/>
    </xf>
    <xf numFmtId="166" fontId="6" fillId="33" borderId="0" xfId="43" applyNumberFormat="1" applyFont="1" applyFill="1" applyAlignment="1">
      <alignment vertical="center"/>
    </xf>
    <xf numFmtId="168" fontId="6" fillId="33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8" fontId="6" fillId="33" borderId="1" xfId="0" applyNumberFormat="1" applyFont="1" applyFill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8" fontId="6" fillId="33" borderId="3" xfId="0" applyNumberFormat="1" applyFont="1" applyFill="1" applyBorder="1" applyAlignment="1">
      <alignment horizontal="right" vertical="center"/>
    </xf>
    <xf numFmtId="168" fontId="6" fillId="0" borderId="3" xfId="0" applyNumberFormat="1" applyFont="1" applyBorder="1" applyAlignment="1">
      <alignment horizontal="right" vertical="center"/>
    </xf>
    <xf numFmtId="166" fontId="5" fillId="0" borderId="1" xfId="42" applyNumberFormat="1" applyFont="1" applyBorder="1" applyAlignment="1">
      <alignment horizontal="center" vertical="center"/>
    </xf>
    <xf numFmtId="172" fontId="5" fillId="0" borderId="0" xfId="42" applyNumberFormat="1" applyFont="1" applyAlignment="1">
      <alignment horizontal="right" vertical="center"/>
    </xf>
    <xf numFmtId="172" fontId="4" fillId="0" borderId="0" xfId="42" applyNumberFormat="1" applyFont="1" applyAlignment="1">
      <alignment vertical="center"/>
    </xf>
    <xf numFmtId="172" fontId="5" fillId="0" borderId="0" xfId="29" applyNumberFormat="1" applyFont="1" applyFill="1" applyBorder="1" applyAlignment="1">
      <alignment horizontal="center" vertical="center"/>
    </xf>
    <xf numFmtId="172" fontId="5" fillId="0" borderId="1" xfId="42" quotePrefix="1" applyNumberFormat="1" applyFont="1" applyBorder="1" applyAlignment="1">
      <alignment horizontal="right" vertical="center"/>
    </xf>
    <xf numFmtId="167" fontId="4" fillId="0" borderId="0" xfId="29" applyNumberFormat="1" applyFont="1" applyFill="1" applyBorder="1" applyAlignment="1">
      <alignment horizontal="right" vertical="center"/>
    </xf>
    <xf numFmtId="167" fontId="4" fillId="0" borderId="2" xfId="29" applyNumberFormat="1" applyFont="1" applyFill="1" applyBorder="1" applyAlignment="1">
      <alignment horizontal="right" vertical="center"/>
    </xf>
    <xf numFmtId="167" fontId="4" fillId="0" borderId="3" xfId="29" applyNumberFormat="1" applyFont="1" applyFill="1" applyBorder="1" applyAlignment="1">
      <alignment horizontal="right" vertical="center"/>
    </xf>
    <xf numFmtId="167" fontId="4" fillId="33" borderId="0" xfId="29" applyNumberFormat="1" applyFont="1" applyFill="1" applyBorder="1" applyAlignment="1">
      <alignment horizontal="right" vertical="center"/>
    </xf>
    <xf numFmtId="167" fontId="4" fillId="33" borderId="2" xfId="29" applyNumberFormat="1" applyFont="1" applyFill="1" applyBorder="1" applyAlignment="1">
      <alignment horizontal="right" vertical="center"/>
    </xf>
    <xf numFmtId="167" fontId="4" fillId="33" borderId="3" xfId="29" applyNumberFormat="1" applyFont="1" applyFill="1" applyBorder="1" applyAlignment="1">
      <alignment horizontal="right" vertical="center"/>
    </xf>
    <xf numFmtId="168" fontId="6" fillId="0" borderId="0" xfId="43" applyNumberFormat="1" applyFont="1" applyAlignment="1">
      <alignment vertical="center"/>
    </xf>
    <xf numFmtId="168" fontId="6" fillId="0" borderId="0" xfId="43" applyNumberFormat="1" applyFont="1" applyAlignment="1">
      <alignment horizontal="center" vertical="center"/>
    </xf>
    <xf numFmtId="168" fontId="6" fillId="33" borderId="0" xfId="43" applyNumberFormat="1" applyFont="1" applyFill="1" applyAlignment="1">
      <alignment vertical="center"/>
    </xf>
    <xf numFmtId="168" fontId="6" fillId="33" borderId="1" xfId="43" applyNumberFormat="1" applyFont="1" applyFill="1" applyBorder="1" applyAlignment="1">
      <alignment vertical="center"/>
    </xf>
    <xf numFmtId="166" fontId="6" fillId="0" borderId="0" xfId="43" quotePrefix="1" applyNumberFormat="1" applyFont="1" applyAlignment="1">
      <alignment vertical="center"/>
    </xf>
    <xf numFmtId="168" fontId="6" fillId="0" borderId="0" xfId="43" applyNumberFormat="1" applyFont="1" applyAlignment="1">
      <alignment horizontal="left" vertical="center"/>
    </xf>
    <xf numFmtId="168" fontId="6" fillId="0" borderId="0" xfId="32" applyNumberFormat="1" applyFont="1" applyFill="1" applyBorder="1" applyAlignment="1">
      <alignment vertical="center"/>
    </xf>
    <xf numFmtId="168" fontId="6" fillId="0" borderId="0" xfId="32" applyNumberFormat="1" applyFont="1" applyFill="1" applyBorder="1" applyAlignment="1">
      <alignment horizontal="center" vertical="center"/>
    </xf>
    <xf numFmtId="165" fontId="7" fillId="0" borderId="0" xfId="32" applyFont="1" applyFill="1" applyBorder="1" applyAlignment="1">
      <alignment vertical="center"/>
    </xf>
    <xf numFmtId="168" fontId="7" fillId="0" borderId="0" xfId="32" applyNumberFormat="1" applyFont="1" applyFill="1" applyBorder="1" applyAlignment="1">
      <alignment horizontal="right" vertical="center"/>
    </xf>
    <xf numFmtId="168" fontId="7" fillId="0" borderId="0" xfId="32" applyNumberFormat="1" applyFont="1" applyFill="1" applyBorder="1" applyAlignment="1">
      <alignment horizontal="center" vertical="center"/>
    </xf>
    <xf numFmtId="168" fontId="7" fillId="0" borderId="0" xfId="32" applyNumberFormat="1" applyFont="1" applyFill="1" applyBorder="1" applyAlignment="1">
      <alignment vertical="center"/>
    </xf>
    <xf numFmtId="168" fontId="6" fillId="33" borderId="0" xfId="32" applyNumberFormat="1" applyFont="1" applyFill="1" applyAlignment="1">
      <alignment horizontal="right" vertical="center"/>
    </xf>
    <xf numFmtId="166" fontId="6" fillId="0" borderId="0" xfId="32" applyNumberFormat="1" applyFont="1" applyFill="1" applyAlignment="1">
      <alignment horizontal="right" vertical="center"/>
    </xf>
    <xf numFmtId="168" fontId="6" fillId="0" borderId="0" xfId="32" applyNumberFormat="1" applyFont="1" applyFill="1" applyAlignment="1">
      <alignment horizontal="right" vertical="center"/>
    </xf>
    <xf numFmtId="168" fontId="6" fillId="33" borderId="0" xfId="32" applyNumberFormat="1" applyFont="1" applyFill="1" applyAlignment="1">
      <alignment vertical="center"/>
    </xf>
    <xf numFmtId="168" fontId="6" fillId="0" borderId="0" xfId="32" applyNumberFormat="1" applyFont="1" applyFill="1" applyAlignment="1">
      <alignment vertical="center"/>
    </xf>
    <xf numFmtId="168" fontId="6" fillId="33" borderId="0" xfId="32" applyNumberFormat="1" applyFont="1" applyFill="1" applyBorder="1" applyAlignment="1">
      <alignment horizontal="right" vertical="center"/>
    </xf>
    <xf numFmtId="168" fontId="6" fillId="0" borderId="0" xfId="32" applyNumberFormat="1" applyFont="1" applyFill="1" applyBorder="1" applyAlignment="1">
      <alignment horizontal="right" vertical="center"/>
    </xf>
    <xf numFmtId="168" fontId="6" fillId="33" borderId="2" xfId="32" applyNumberFormat="1" applyFont="1" applyFill="1" applyBorder="1" applyAlignment="1">
      <alignment horizontal="right" vertical="center"/>
    </xf>
    <xf numFmtId="168" fontId="6" fillId="0" borderId="2" xfId="32" applyNumberFormat="1" applyFont="1" applyFill="1" applyBorder="1" applyAlignment="1">
      <alignment horizontal="right" vertical="center"/>
    </xf>
    <xf numFmtId="168" fontId="6" fillId="33" borderId="2" xfId="43" applyNumberFormat="1" applyFont="1" applyFill="1" applyBorder="1" applyAlignment="1">
      <alignment vertical="center"/>
    </xf>
    <xf numFmtId="166" fontId="4" fillId="33" borderId="0" xfId="43" applyNumberFormat="1" applyFont="1" applyFill="1" applyAlignment="1">
      <alignment vertical="center"/>
    </xf>
    <xf numFmtId="168" fontId="4" fillId="33" borderId="0" xfId="0" applyNumberFormat="1" applyFont="1" applyFill="1" applyAlignment="1">
      <alignment horizontal="right" vertical="center"/>
    </xf>
    <xf numFmtId="167" fontId="9" fillId="0" borderId="0" xfId="42" applyNumberFormat="1" applyFont="1" applyAlignment="1">
      <alignment horizontal="center" vertical="center"/>
    </xf>
    <xf numFmtId="168" fontId="28" fillId="0" borderId="0" xfId="29" applyNumberFormat="1" applyFont="1" applyFill="1" applyBorder="1" applyAlignment="1">
      <alignment horizontal="right" vertical="center"/>
    </xf>
    <xf numFmtId="166" fontId="4" fillId="33" borderId="0" xfId="28" applyNumberFormat="1" applyFont="1" applyFill="1" applyBorder="1" applyAlignment="1">
      <alignment horizontal="right" vertical="center"/>
    </xf>
    <xf numFmtId="166" fontId="4" fillId="0" borderId="0" xfId="42" applyNumberFormat="1" applyFont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6" fontId="6" fillId="0" borderId="0" xfId="42" quotePrefix="1" applyNumberFormat="1" applyFont="1" applyAlignment="1">
      <alignment horizontal="left" vertical="center"/>
    </xf>
    <xf numFmtId="168" fontId="4" fillId="33" borderId="4" xfId="0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166" fontId="6" fillId="0" borderId="0" xfId="43" quotePrefix="1" applyNumberFormat="1" applyFont="1" applyAlignment="1">
      <alignment horizontal="left" vertical="center"/>
    </xf>
    <xf numFmtId="168" fontId="4" fillId="0" borderId="4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9" fillId="0" borderId="1" xfId="42" applyNumberFormat="1" applyFont="1" applyBorder="1" applyAlignment="1">
      <alignment horizontal="center" vertical="center"/>
    </xf>
    <xf numFmtId="0" fontId="9" fillId="0" borderId="0" xfId="44" applyFont="1" applyAlignment="1">
      <alignment vertical="center"/>
    </xf>
    <xf numFmtId="0" fontId="9" fillId="0" borderId="0" xfId="44" applyFont="1" applyAlignment="1">
      <alignment horizontal="right" vertical="center"/>
    </xf>
    <xf numFmtId="173" fontId="4" fillId="0" borderId="0" xfId="28" applyNumberFormat="1" applyFont="1" applyFill="1" applyAlignment="1">
      <alignment horizontal="right" vertical="center"/>
    </xf>
    <xf numFmtId="173" fontId="4" fillId="0" borderId="1" xfId="28" applyNumberFormat="1" applyFont="1" applyFill="1" applyBorder="1" applyAlignment="1">
      <alignment horizontal="right" vertical="center"/>
    </xf>
    <xf numFmtId="173" fontId="4" fillId="0" borderId="0" xfId="28" applyNumberFormat="1" applyFont="1" applyFill="1" applyBorder="1" applyAlignment="1">
      <alignment horizontal="right" vertical="center"/>
    </xf>
    <xf numFmtId="173" fontId="7" fillId="33" borderId="0" xfId="28" applyNumberFormat="1" applyFont="1" applyFill="1" applyBorder="1" applyAlignment="1">
      <alignment horizontal="right" vertical="center"/>
    </xf>
    <xf numFmtId="173" fontId="6" fillId="33" borderId="0" xfId="28" applyNumberFormat="1" applyFont="1" applyFill="1" applyAlignment="1">
      <alignment horizontal="right" vertical="center"/>
    </xf>
    <xf numFmtId="173" fontId="6" fillId="0" borderId="0" xfId="28" applyNumberFormat="1" applyFont="1" applyFill="1" applyBorder="1" applyAlignment="1">
      <alignment horizontal="right" vertical="center"/>
    </xf>
    <xf numFmtId="173" fontId="4" fillId="0" borderId="0" xfId="28" applyNumberFormat="1" applyFont="1" applyFill="1" applyBorder="1" applyAlignment="1">
      <alignment horizontal="justify" vertical="center"/>
    </xf>
    <xf numFmtId="173" fontId="6" fillId="0" borderId="0" xfId="28" applyNumberFormat="1" applyFont="1" applyFill="1" applyAlignment="1">
      <alignment horizontal="right" vertical="center"/>
    </xf>
    <xf numFmtId="173" fontId="7" fillId="0" borderId="0" xfId="28" applyNumberFormat="1" applyFont="1" applyFill="1" applyBorder="1" applyAlignment="1">
      <alignment horizontal="right" vertical="center"/>
    </xf>
    <xf numFmtId="173" fontId="6" fillId="0" borderId="0" xfId="42" applyNumberFormat="1" applyFont="1" applyAlignment="1">
      <alignment vertical="center"/>
    </xf>
    <xf numFmtId="168" fontId="9" fillId="0" borderId="0" xfId="43" applyNumberFormat="1" applyFont="1" applyAlignment="1">
      <alignment vertical="center"/>
    </xf>
    <xf numFmtId="0" fontId="9" fillId="0" borderId="1" xfId="44" applyFont="1" applyBorder="1" applyAlignment="1">
      <alignment vertical="center"/>
    </xf>
    <xf numFmtId="0" fontId="9" fillId="0" borderId="1" xfId="44" applyFont="1" applyBorder="1" applyAlignment="1">
      <alignment horizontal="right" vertical="center"/>
    </xf>
    <xf numFmtId="0" fontId="8" fillId="0" borderId="1" xfId="44" applyFont="1" applyBorder="1" applyAlignment="1">
      <alignment horizontal="right" vertical="center"/>
    </xf>
    <xf numFmtId="167" fontId="9" fillId="0" borderId="1" xfId="42" applyNumberFormat="1" applyFont="1" applyBorder="1" applyAlignment="1">
      <alignment horizontal="right" vertical="center"/>
    </xf>
    <xf numFmtId="168" fontId="8" fillId="0" borderId="1" xfId="44" applyNumberFormat="1" applyFont="1" applyBorder="1" applyAlignment="1">
      <alignment horizontal="right" vertical="center"/>
    </xf>
    <xf numFmtId="166" fontId="8" fillId="0" borderId="1" xfId="42" applyNumberFormat="1" applyFont="1" applyBorder="1" applyAlignment="1">
      <alignment vertical="center"/>
    </xf>
    <xf numFmtId="0" fontId="8" fillId="0" borderId="1" xfId="44" applyFont="1" applyBorder="1" applyAlignment="1">
      <alignment vertical="center"/>
    </xf>
    <xf numFmtId="166" fontId="6" fillId="0" borderId="0" xfId="43" applyNumberFormat="1" applyFont="1" applyFill="1" applyAlignment="1">
      <alignment vertical="center"/>
    </xf>
    <xf numFmtId="166" fontId="6" fillId="0" borderId="0" xfId="43" quotePrefix="1" applyNumberFormat="1" applyFont="1" applyFill="1" applyAlignment="1">
      <alignment vertical="center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67" fontId="6" fillId="33" borderId="0" xfId="28" applyNumberFormat="1" applyFont="1" applyFill="1" applyAlignment="1">
      <alignment horizontal="right" vertical="center"/>
    </xf>
    <xf numFmtId="167" fontId="6" fillId="0" borderId="0" xfId="42" applyNumberFormat="1" applyFont="1" applyAlignment="1">
      <alignment horizontal="right" vertical="center"/>
    </xf>
    <xf numFmtId="167" fontId="6" fillId="0" borderId="0" xfId="28" applyNumberFormat="1" applyFont="1" applyFill="1" applyAlignment="1">
      <alignment horizontal="right" vertical="center"/>
    </xf>
    <xf numFmtId="167" fontId="6" fillId="33" borderId="0" xfId="42" applyNumberFormat="1" applyFont="1" applyFill="1" applyAlignment="1">
      <alignment horizontal="right" vertical="center"/>
    </xf>
    <xf numFmtId="167" fontId="6" fillId="33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7" fontId="6" fillId="33" borderId="2" xfId="28" applyNumberFormat="1" applyFont="1" applyFill="1" applyBorder="1" applyAlignment="1">
      <alignment horizontal="right" vertical="center"/>
    </xf>
    <xf numFmtId="167" fontId="6" fillId="0" borderId="2" xfId="28" applyNumberFormat="1" applyFont="1" applyFill="1" applyBorder="1" applyAlignment="1">
      <alignment horizontal="right" vertical="center"/>
    </xf>
    <xf numFmtId="167" fontId="6" fillId="33" borderId="2" xfId="42" applyNumberFormat="1" applyFont="1" applyFill="1" applyBorder="1" applyAlignment="1">
      <alignment horizontal="right" vertical="center"/>
    </xf>
    <xf numFmtId="167" fontId="6" fillId="0" borderId="2" xfId="42" applyNumberFormat="1" applyFont="1" applyBorder="1" applyAlignment="1">
      <alignment horizontal="right" vertical="center"/>
    </xf>
    <xf numFmtId="167" fontId="6" fillId="0" borderId="0" xfId="42" applyNumberFormat="1" applyFont="1" applyAlignment="1">
      <alignment horizontal="center" vertical="center"/>
    </xf>
    <xf numFmtId="167" fontId="6" fillId="33" borderId="1" xfId="28" applyNumberFormat="1" applyFont="1" applyFill="1" applyBorder="1" applyAlignment="1">
      <alignment horizontal="right" vertical="center"/>
    </xf>
    <xf numFmtId="167" fontId="6" fillId="0" borderId="1" xfId="28" applyNumberFormat="1" applyFont="1" applyFill="1" applyBorder="1" applyAlignment="1">
      <alignment horizontal="right" vertical="center"/>
    </xf>
    <xf numFmtId="167" fontId="6" fillId="33" borderId="1" xfId="42" applyNumberFormat="1" applyFont="1" applyFill="1" applyBorder="1" applyAlignment="1">
      <alignment horizontal="right" vertical="center"/>
    </xf>
    <xf numFmtId="167" fontId="6" fillId="0" borderId="1" xfId="42" applyNumberFormat="1" applyFont="1" applyBorder="1" applyAlignment="1">
      <alignment horizontal="right" vertical="center"/>
    </xf>
    <xf numFmtId="167" fontId="6" fillId="0" borderId="0" xfId="42" applyNumberFormat="1" applyFont="1" applyAlignment="1">
      <alignment vertical="center"/>
    </xf>
    <xf numFmtId="167" fontId="6" fillId="0" borderId="0" xfId="42" applyNumberFormat="1" applyFont="1" applyAlignment="1">
      <alignment horizontal="left" vertical="center"/>
    </xf>
    <xf numFmtId="167" fontId="6" fillId="33" borderId="3" xfId="28" applyNumberFormat="1" applyFont="1" applyFill="1" applyBorder="1" applyAlignment="1">
      <alignment horizontal="right" vertical="center"/>
    </xf>
    <xf numFmtId="167" fontId="6" fillId="0" borderId="3" xfId="28" applyNumberFormat="1" applyFont="1" applyFill="1" applyBorder="1" applyAlignment="1">
      <alignment horizontal="right" vertical="center"/>
    </xf>
    <xf numFmtId="167" fontId="6" fillId="33" borderId="3" xfId="42" applyNumberFormat="1" applyFont="1" applyFill="1" applyBorder="1" applyAlignment="1">
      <alignment horizontal="right" vertical="center"/>
    </xf>
    <xf numFmtId="167" fontId="6" fillId="0" borderId="3" xfId="42" applyNumberFormat="1" applyFont="1" applyBorder="1" applyAlignment="1">
      <alignment horizontal="right" vertical="center"/>
    </xf>
    <xf numFmtId="165" fontId="7" fillId="0" borderId="0" xfId="31" applyFont="1" applyFill="1" applyBorder="1" applyAlignment="1">
      <alignment horizontal="right" vertical="center"/>
    </xf>
    <xf numFmtId="168" fontId="6" fillId="33" borderId="3" xfId="28" applyNumberFormat="1" applyFont="1" applyFill="1" applyBorder="1" applyAlignment="1">
      <alignment horizontal="right" vertical="center"/>
    </xf>
    <xf numFmtId="168" fontId="6" fillId="0" borderId="3" xfId="28" applyNumberFormat="1" applyFont="1" applyFill="1" applyBorder="1" applyAlignment="1">
      <alignment horizontal="right" vertical="center"/>
    </xf>
    <xf numFmtId="168" fontId="6" fillId="33" borderId="0" xfId="28" applyNumberFormat="1" applyFont="1" applyFill="1" applyAlignment="1">
      <alignment horizontal="right" vertical="center"/>
    </xf>
    <xf numFmtId="168" fontId="6" fillId="0" borderId="0" xfId="28" applyNumberFormat="1" applyFont="1" applyFill="1" applyAlignment="1">
      <alignment horizontal="right" vertical="center"/>
    </xf>
    <xf numFmtId="168" fontId="6" fillId="0" borderId="0" xfId="42" applyNumberFormat="1" applyFont="1" applyAlignment="1">
      <alignment horizontal="center" vertical="center"/>
    </xf>
    <xf numFmtId="168" fontId="6" fillId="33" borderId="0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0" xfId="42" applyNumberFormat="1" applyFont="1" applyAlignment="1">
      <alignment vertical="center"/>
    </xf>
    <xf numFmtId="168" fontId="6" fillId="33" borderId="1" xfId="28" applyNumberFormat="1" applyFont="1" applyFill="1" applyBorder="1" applyAlignment="1">
      <alignment horizontal="right" vertical="center"/>
    </xf>
    <xf numFmtId="168" fontId="6" fillId="0" borderId="0" xfId="42" applyNumberFormat="1" applyFont="1" applyAlignment="1">
      <alignment horizontal="left" vertical="center"/>
    </xf>
    <xf numFmtId="168" fontId="6" fillId="0" borderId="1" xfId="28" applyNumberFormat="1" applyFont="1" applyFill="1" applyBorder="1" applyAlignment="1">
      <alignment horizontal="right" vertical="center"/>
    </xf>
    <xf numFmtId="168" fontId="6" fillId="0" borderId="1" xfId="43" applyNumberFormat="1" applyFont="1" applyFill="1" applyBorder="1" applyAlignment="1">
      <alignment horizontal="right" vertical="center"/>
    </xf>
    <xf numFmtId="168" fontId="4" fillId="0" borderId="0" xfId="43" applyNumberFormat="1" applyFont="1" applyAlignment="1">
      <alignment horizontal="center" vertical="center"/>
    </xf>
    <xf numFmtId="168" fontId="4" fillId="0" borderId="1" xfId="43" applyNumberFormat="1" applyFont="1" applyBorder="1" applyAlignment="1">
      <alignment vertical="center"/>
    </xf>
    <xf numFmtId="168" fontId="4" fillId="0" borderId="1" xfId="43" applyNumberFormat="1" applyFont="1" applyBorder="1" applyAlignment="1">
      <alignment horizontal="center" vertical="center"/>
    </xf>
    <xf numFmtId="168" fontId="7" fillId="0" borderId="0" xfId="31" applyNumberFormat="1" applyFont="1" applyFill="1" applyBorder="1" applyAlignment="1">
      <alignment vertical="center"/>
    </xf>
    <xf numFmtId="168" fontId="7" fillId="0" borderId="0" xfId="31" applyNumberFormat="1" applyFont="1" applyFill="1" applyBorder="1" applyAlignment="1">
      <alignment horizontal="center" vertical="center"/>
    </xf>
    <xf numFmtId="168" fontId="7" fillId="0" borderId="1" xfId="42" quotePrefix="1" applyNumberFormat="1" applyFont="1" applyBorder="1" applyAlignment="1">
      <alignment horizontal="right" vertical="center"/>
    </xf>
    <xf numFmtId="168" fontId="4" fillId="0" borderId="0" xfId="30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8" fontId="4" fillId="0" borderId="1" xfId="0" applyNumberFormat="1" applyFont="1" applyBorder="1" applyAlignment="1">
      <alignment vertical="center"/>
    </xf>
    <xf numFmtId="168" fontId="4" fillId="0" borderId="1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33" borderId="0" xfId="0" applyNumberFormat="1" applyFont="1" applyFill="1" applyAlignment="1">
      <alignment vertical="center"/>
    </xf>
    <xf numFmtId="172" fontId="6" fillId="33" borderId="0" xfId="28" applyNumberFormat="1" applyFont="1" applyFill="1" applyAlignment="1">
      <alignment vertical="center"/>
    </xf>
    <xf numFmtId="172" fontId="6" fillId="0" borderId="0" xfId="30" applyNumberFormat="1" applyFont="1" applyFill="1" applyBorder="1" applyAlignment="1">
      <alignment horizontal="right" vertical="center"/>
    </xf>
    <xf numFmtId="172" fontId="6" fillId="0" borderId="0" xfId="28" applyNumberFormat="1" applyFont="1" applyFill="1" applyAlignment="1">
      <alignment vertical="center"/>
    </xf>
    <xf numFmtId="168" fontId="6" fillId="0" borderId="0" xfId="43" applyNumberFormat="1" applyFont="1" applyFill="1" applyAlignment="1">
      <alignment horizontal="right" vertical="center"/>
    </xf>
    <xf numFmtId="168" fontId="6" fillId="0" borderId="0" xfId="43" applyNumberFormat="1" applyFont="1" applyFill="1" applyAlignment="1">
      <alignment vertical="center"/>
    </xf>
    <xf numFmtId="168" fontId="6" fillId="0" borderId="1" xfId="43" applyNumberFormat="1" applyFont="1" applyFill="1" applyBorder="1" applyAlignment="1">
      <alignment vertical="center"/>
    </xf>
    <xf numFmtId="168" fontId="4" fillId="0" borderId="0" xfId="43" applyNumberFormat="1" applyFont="1" applyFill="1" applyAlignment="1">
      <alignment horizontal="right" vertical="center"/>
    </xf>
    <xf numFmtId="166" fontId="4" fillId="0" borderId="0" xfId="43" applyNumberFormat="1" applyFont="1" applyFill="1" applyAlignment="1">
      <alignment vertical="center"/>
    </xf>
    <xf numFmtId="168" fontId="6" fillId="0" borderId="0" xfId="43" applyNumberFormat="1" applyFont="1" applyFill="1" applyAlignment="1">
      <alignment horizontal="center" vertical="center"/>
    </xf>
    <xf numFmtId="168" fontId="7" fillId="0" borderId="0" xfId="43" applyNumberFormat="1" applyFont="1" applyFill="1" applyAlignment="1">
      <alignment vertical="center"/>
    </xf>
    <xf numFmtId="168" fontId="4" fillId="0" borderId="1" xfId="43" applyNumberFormat="1" applyFont="1" applyFill="1" applyBorder="1" applyAlignment="1">
      <alignment horizontal="right" vertical="center"/>
    </xf>
    <xf numFmtId="166" fontId="4" fillId="0" borderId="1" xfId="43" applyNumberFormat="1" applyFont="1" applyFill="1" applyBorder="1" applyAlignment="1">
      <alignment vertical="center"/>
    </xf>
    <xf numFmtId="168" fontId="6" fillId="0" borderId="1" xfId="43" applyNumberFormat="1" applyFont="1" applyFill="1" applyBorder="1" applyAlignment="1">
      <alignment horizontal="center" vertical="center"/>
    </xf>
    <xf numFmtId="167" fontId="7" fillId="0" borderId="1" xfId="42" quotePrefix="1" applyNumberFormat="1" applyFont="1" applyFill="1" applyBorder="1" applyAlignment="1">
      <alignment horizontal="right" vertical="center"/>
    </xf>
    <xf numFmtId="164" fontId="6" fillId="0" borderId="0" xfId="43" applyNumberFormat="1" applyFont="1" applyFill="1" applyAlignment="1">
      <alignment horizontal="right" vertical="center"/>
    </xf>
    <xf numFmtId="168" fontId="29" fillId="0" borderId="0" xfId="43" applyNumberFormat="1" applyFont="1" applyFill="1" applyAlignment="1">
      <alignment horizontal="right" vertical="center"/>
    </xf>
    <xf numFmtId="168" fontId="6" fillId="0" borderId="2" xfId="43" applyNumberFormat="1" applyFont="1" applyFill="1" applyBorder="1" applyAlignment="1">
      <alignment horizontal="right" vertical="center"/>
    </xf>
    <xf numFmtId="168" fontId="6" fillId="0" borderId="2" xfId="43" applyNumberFormat="1" applyFont="1" applyFill="1" applyBorder="1" applyAlignment="1">
      <alignment vertical="center"/>
    </xf>
    <xf numFmtId="164" fontId="6" fillId="0" borderId="0" xfId="43" applyNumberFormat="1" applyFont="1" applyFill="1" applyAlignment="1">
      <alignment vertical="center"/>
    </xf>
    <xf numFmtId="168" fontId="6" fillId="0" borderId="3" xfId="43" applyNumberFormat="1" applyFont="1" applyFill="1" applyBorder="1" applyAlignment="1">
      <alignment vertical="center"/>
    </xf>
    <xf numFmtId="168" fontId="6" fillId="0" borderId="0" xfId="43" applyNumberFormat="1" applyFont="1" applyFill="1" applyAlignment="1">
      <alignment horizontal="left" vertical="center"/>
    </xf>
    <xf numFmtId="168" fontId="4" fillId="0" borderId="0" xfId="43" applyNumberFormat="1" applyFont="1" applyFill="1" applyAlignment="1">
      <alignment vertical="center"/>
    </xf>
    <xf numFmtId="164" fontId="4" fillId="0" borderId="0" xfId="43" applyNumberFormat="1" applyFont="1" applyFill="1" applyAlignment="1">
      <alignment vertical="center"/>
    </xf>
    <xf numFmtId="168" fontId="6" fillId="33" borderId="3" xfId="43" applyNumberFormat="1" applyFont="1" applyFill="1" applyBorder="1" applyAlignment="1">
      <alignment vertical="center"/>
    </xf>
    <xf numFmtId="168" fontId="7" fillId="33" borderId="0" xfId="32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66" fontId="6" fillId="0" borderId="1" xfId="42" applyNumberFormat="1" applyFont="1" applyBorder="1" applyAlignment="1">
      <alignment horizontal="justify" vertical="center" wrapText="1"/>
    </xf>
    <xf numFmtId="168" fontId="7" fillId="0" borderId="2" xfId="31" applyNumberFormat="1" applyFont="1" applyFill="1" applyBorder="1" applyAlignment="1">
      <alignment horizontal="right" vertical="center" wrapText="1"/>
    </xf>
    <xf numFmtId="168" fontId="6" fillId="0" borderId="1" xfId="43" applyNumberFormat="1" applyFont="1" applyBorder="1" applyAlignment="1">
      <alignment horizontal="justify" vertical="center" wrapText="1"/>
    </xf>
    <xf numFmtId="168" fontId="9" fillId="0" borderId="1" xfId="29" applyNumberFormat="1" applyFont="1" applyFill="1" applyBorder="1" applyAlignment="1">
      <alignment horizontal="right" vertical="center"/>
    </xf>
    <xf numFmtId="168" fontId="9" fillId="0" borderId="5" xfId="29" applyNumberFormat="1" applyFont="1" applyFill="1" applyBorder="1" applyAlignment="1">
      <alignment horizontal="center" vertical="center"/>
    </xf>
    <xf numFmtId="167" fontId="9" fillId="0" borderId="1" xfId="42" applyNumberFormat="1" applyFont="1" applyBorder="1" applyAlignment="1">
      <alignment horizontal="center" vertical="center"/>
    </xf>
    <xf numFmtId="168" fontId="9" fillId="0" borderId="1" xfId="29" applyNumberFormat="1" applyFont="1" applyFill="1" applyBorder="1" applyAlignment="1">
      <alignment horizontal="center" vertical="center"/>
    </xf>
    <xf numFmtId="167" fontId="9" fillId="0" borderId="2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>
      <alignment horizontal="right" vertical="center"/>
    </xf>
    <xf numFmtId="168" fontId="5" fillId="0" borderId="1" xfId="29" applyNumberFormat="1" applyFont="1" applyFill="1" applyBorder="1" applyAlignment="1">
      <alignment horizontal="center" vertical="center"/>
    </xf>
    <xf numFmtId="0" fontId="6" fillId="0" borderId="1" xfId="42" applyFont="1" applyBorder="1" applyAlignment="1">
      <alignment horizontal="left" vertical="center" wrapText="1"/>
    </xf>
    <xf numFmtId="168" fontId="7" fillId="0" borderId="0" xfId="31" applyNumberFormat="1" applyFont="1" applyFill="1" applyBorder="1" applyAlignment="1">
      <alignment horizontal="right" vertical="center" wrapText="1"/>
    </xf>
    <xf numFmtId="166" fontId="10" fillId="0" borderId="1" xfId="43" applyNumberFormat="1" applyFont="1" applyBorder="1" applyAlignment="1">
      <alignment horizontal="justify" vertical="center" wrapText="1"/>
    </xf>
    <xf numFmtId="168" fontId="7" fillId="0" borderId="2" xfId="31" applyNumberFormat="1" applyFont="1" applyFill="1" applyBorder="1" applyAlignment="1">
      <alignment horizontal="right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2 2 2" xfId="51" xr:uid="{00000000-0005-0000-0000-00001D000000}"/>
    <cellStyle name="Comma 12 3 2" xfId="30" xr:uid="{00000000-0005-0000-0000-00001E000000}"/>
    <cellStyle name="Comma 2 19 2 2" xfId="31" xr:uid="{00000000-0005-0000-0000-00001F000000}"/>
    <cellStyle name="Comma_EGCO_June10 TE" xfId="32" xr:uid="{00000000-0005-0000-0000-000020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12" xfId="52" xr:uid="{00000000-0005-0000-0000-00002B000000}"/>
    <cellStyle name="Normal 2 13" xfId="42" xr:uid="{00000000-0005-0000-0000-00002C000000}"/>
    <cellStyle name="Normal_EGCO_June10 TE" xfId="43" xr:uid="{00000000-0005-0000-0000-00002D000000}"/>
    <cellStyle name="Normal_KEGCO_2002" xfId="44" xr:uid="{00000000-0005-0000-0000-00002E000000}"/>
    <cellStyle name="Normal_Sheet1" xfId="45" xr:uid="{00000000-0005-0000-0000-00002F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4"/>
  </sheetPr>
  <dimension ref="A1:M154"/>
  <sheetViews>
    <sheetView topLeftCell="A16" zoomScaleNormal="100" zoomScaleSheetLayoutView="115" zoomScalePageLayoutView="120" workbookViewId="0">
      <selection activeCell="D13" sqref="D13"/>
    </sheetView>
  </sheetViews>
  <sheetFormatPr defaultColWidth="9.5703125" defaultRowHeight="16.149999999999999" customHeight="1" x14ac:dyDescent="0.2"/>
  <cols>
    <col min="1" max="3" width="1.7109375" style="1" customWidth="1"/>
    <col min="4" max="4" width="28.42578125" style="1" customWidth="1"/>
    <col min="5" max="5" width="5.28515625" style="3" customWidth="1"/>
    <col min="6" max="6" width="0.5703125" style="6" customWidth="1"/>
    <col min="7" max="7" width="13.28515625" style="180" customWidth="1"/>
    <col min="8" max="8" width="0.5703125" style="1" customWidth="1"/>
    <col min="9" max="9" width="13.28515625" style="180" customWidth="1"/>
    <col min="10" max="10" width="0.5703125" style="6" customWidth="1"/>
    <col min="11" max="11" width="13.28515625" style="7" customWidth="1"/>
    <col min="12" max="12" width="0.5703125" style="1" customWidth="1"/>
    <col min="13" max="13" width="13.28515625" style="7" customWidth="1"/>
    <col min="14" max="16384" width="9.5703125" style="1"/>
  </cols>
  <sheetData>
    <row r="1" spans="1:13" ht="16.149999999999999" customHeight="1" x14ac:dyDescent="0.2">
      <c r="A1" s="5" t="s">
        <v>0</v>
      </c>
      <c r="B1" s="5"/>
      <c r="C1" s="5"/>
      <c r="D1" s="5"/>
    </row>
    <row r="2" spans="1:13" ht="16.149999999999999" customHeight="1" x14ac:dyDescent="0.2">
      <c r="A2" s="5" t="s">
        <v>1</v>
      </c>
      <c r="B2" s="5"/>
      <c r="C2" s="5"/>
      <c r="D2" s="5"/>
    </row>
    <row r="3" spans="1:13" ht="16.149999999999999" customHeight="1" x14ac:dyDescent="0.2">
      <c r="A3" s="10" t="s">
        <v>238</v>
      </c>
      <c r="B3" s="11"/>
      <c r="C3" s="11"/>
      <c r="D3" s="11"/>
      <c r="E3" s="12"/>
      <c r="F3" s="13"/>
      <c r="G3" s="181"/>
      <c r="H3" s="14"/>
      <c r="I3" s="181"/>
      <c r="J3" s="13"/>
      <c r="K3" s="8"/>
      <c r="L3" s="14"/>
      <c r="M3" s="8"/>
    </row>
    <row r="4" spans="1:13" ht="15" customHeight="1" x14ac:dyDescent="0.2">
      <c r="A4" s="5"/>
      <c r="B4" s="5"/>
      <c r="C4" s="5"/>
      <c r="D4" s="5"/>
      <c r="G4" s="182"/>
      <c r="I4" s="182"/>
    </row>
    <row r="5" spans="1:13" ht="15" customHeight="1" x14ac:dyDescent="0.2"/>
    <row r="6" spans="1:13" s="17" customFormat="1" ht="15" customHeight="1" x14ac:dyDescent="0.2">
      <c r="A6" s="17" t="s">
        <v>2</v>
      </c>
      <c r="E6" s="22"/>
      <c r="F6" s="18"/>
      <c r="G6" s="276" t="s">
        <v>145</v>
      </c>
      <c r="H6" s="276"/>
      <c r="I6" s="276"/>
      <c r="J6" s="88"/>
      <c r="K6" s="276" t="s">
        <v>148</v>
      </c>
      <c r="L6" s="276"/>
      <c r="M6" s="276"/>
    </row>
    <row r="7" spans="1:13" s="17" customFormat="1" ht="15" customHeight="1" x14ac:dyDescent="0.2">
      <c r="E7" s="22"/>
      <c r="F7" s="18"/>
      <c r="G7" s="278" t="s">
        <v>146</v>
      </c>
      <c r="H7" s="278"/>
      <c r="I7" s="278"/>
      <c r="J7" s="88"/>
      <c r="K7" s="278" t="s">
        <v>146</v>
      </c>
      <c r="L7" s="278"/>
      <c r="M7" s="278"/>
    </row>
    <row r="8" spans="1:13" s="17" customFormat="1" ht="15" customHeight="1" x14ac:dyDescent="0.2">
      <c r="E8" s="19"/>
      <c r="F8" s="18"/>
      <c r="G8" s="89" t="s">
        <v>239</v>
      </c>
      <c r="H8" s="20"/>
      <c r="I8" s="89" t="s">
        <v>216</v>
      </c>
      <c r="J8" s="21"/>
      <c r="K8" s="89" t="s">
        <v>239</v>
      </c>
      <c r="L8" s="20"/>
      <c r="M8" s="89" t="s">
        <v>216</v>
      </c>
    </row>
    <row r="9" spans="1:13" s="17" customFormat="1" ht="15" customHeight="1" x14ac:dyDescent="0.2">
      <c r="E9" s="90" t="s">
        <v>3</v>
      </c>
      <c r="F9" s="18"/>
      <c r="G9" s="91" t="s">
        <v>111</v>
      </c>
      <c r="H9" s="223"/>
      <c r="I9" s="91" t="s">
        <v>111</v>
      </c>
      <c r="J9" s="223"/>
      <c r="K9" s="91" t="s">
        <v>111</v>
      </c>
      <c r="L9" s="223"/>
      <c r="M9" s="91" t="s">
        <v>111</v>
      </c>
    </row>
    <row r="10" spans="1:13" s="17" customFormat="1" ht="15" customHeight="1" x14ac:dyDescent="0.2">
      <c r="E10" s="22"/>
      <c r="F10" s="18"/>
      <c r="G10" s="183"/>
      <c r="H10" s="20"/>
      <c r="I10" s="188"/>
      <c r="J10" s="21"/>
      <c r="K10" s="94"/>
      <c r="L10" s="20"/>
      <c r="M10" s="23"/>
    </row>
    <row r="11" spans="1:13" s="17" customFormat="1" ht="15" customHeight="1" x14ac:dyDescent="0.2">
      <c r="A11" s="24" t="s">
        <v>4</v>
      </c>
      <c r="B11" s="24"/>
      <c r="E11" s="19"/>
      <c r="F11" s="25"/>
      <c r="G11" s="184"/>
      <c r="I11" s="187"/>
      <c r="J11" s="25"/>
      <c r="K11" s="95"/>
      <c r="M11" s="26"/>
    </row>
    <row r="12" spans="1:13" s="17" customFormat="1" ht="15" customHeight="1" x14ac:dyDescent="0.2">
      <c r="B12" s="24"/>
      <c r="E12" s="19"/>
      <c r="F12" s="25"/>
      <c r="G12" s="184"/>
      <c r="I12" s="187"/>
      <c r="J12" s="25"/>
      <c r="K12" s="95"/>
      <c r="M12" s="26"/>
    </row>
    <row r="13" spans="1:13" s="17" customFormat="1" ht="15" customHeight="1" x14ac:dyDescent="0.2">
      <c r="A13" s="24" t="s">
        <v>5</v>
      </c>
      <c r="B13" s="24"/>
      <c r="E13" s="19"/>
      <c r="F13" s="25"/>
      <c r="G13" s="184"/>
      <c r="I13" s="187"/>
      <c r="J13" s="25"/>
      <c r="K13" s="95"/>
      <c r="M13" s="26"/>
    </row>
    <row r="14" spans="1:13" s="17" customFormat="1" ht="15" customHeight="1" x14ac:dyDescent="0.2">
      <c r="A14" s="24"/>
      <c r="B14" s="24"/>
      <c r="E14" s="19"/>
      <c r="F14" s="25"/>
      <c r="G14" s="184"/>
      <c r="I14" s="187"/>
      <c r="J14" s="25"/>
      <c r="K14" s="95"/>
      <c r="M14" s="26"/>
    </row>
    <row r="15" spans="1:13" s="17" customFormat="1" ht="15" customHeight="1" x14ac:dyDescent="0.2">
      <c r="A15" s="17" t="s">
        <v>6</v>
      </c>
      <c r="E15" s="19">
        <v>9</v>
      </c>
      <c r="F15" s="19"/>
      <c r="G15" s="202">
        <v>3380660318</v>
      </c>
      <c r="H15" s="203"/>
      <c r="I15" s="204">
        <v>2071026759</v>
      </c>
      <c r="J15" s="203"/>
      <c r="K15" s="205">
        <v>1315930385</v>
      </c>
      <c r="L15" s="203"/>
      <c r="M15" s="203">
        <v>899159059</v>
      </c>
    </row>
    <row r="16" spans="1:13" s="17" customFormat="1" ht="15" customHeight="1" x14ac:dyDescent="0.2">
      <c r="A16" s="17" t="s">
        <v>7</v>
      </c>
      <c r="E16" s="19">
        <v>10</v>
      </c>
      <c r="F16" s="19"/>
      <c r="G16" s="205">
        <v>1108021997</v>
      </c>
      <c r="H16" s="203"/>
      <c r="I16" s="204">
        <v>899197846</v>
      </c>
      <c r="J16" s="203"/>
      <c r="K16" s="205">
        <v>559502767</v>
      </c>
      <c r="L16" s="203"/>
      <c r="M16" s="203">
        <v>549626694</v>
      </c>
    </row>
    <row r="17" spans="1:13" s="17" customFormat="1" ht="15" customHeight="1" x14ac:dyDescent="0.2">
      <c r="A17" s="17" t="s">
        <v>8</v>
      </c>
      <c r="E17" s="27">
        <v>30.5</v>
      </c>
      <c r="F17" s="25"/>
      <c r="G17" s="205">
        <v>0</v>
      </c>
      <c r="H17" s="203"/>
      <c r="I17" s="203">
        <v>0</v>
      </c>
      <c r="J17" s="203"/>
      <c r="K17" s="205">
        <v>1347900000</v>
      </c>
      <c r="L17" s="203"/>
      <c r="M17" s="203">
        <v>2527300000</v>
      </c>
    </row>
    <row r="18" spans="1:13" s="17" customFormat="1" ht="15" customHeight="1" x14ac:dyDescent="0.2">
      <c r="A18" s="17" t="s">
        <v>264</v>
      </c>
      <c r="E18" s="27"/>
      <c r="F18" s="25"/>
      <c r="G18" s="205">
        <v>19802342</v>
      </c>
      <c r="H18" s="203"/>
      <c r="I18" s="203">
        <v>0</v>
      </c>
      <c r="J18" s="203"/>
      <c r="K18" s="205">
        <v>19802342</v>
      </c>
      <c r="L18" s="203"/>
      <c r="M18" s="203">
        <v>0</v>
      </c>
    </row>
    <row r="19" spans="1:13" s="17" customFormat="1" ht="15" customHeight="1" x14ac:dyDescent="0.2">
      <c r="A19" s="17" t="s">
        <v>157</v>
      </c>
      <c r="E19" s="19"/>
      <c r="F19" s="25"/>
      <c r="G19" s="202"/>
      <c r="H19" s="203"/>
      <c r="I19" s="204"/>
      <c r="J19" s="203"/>
      <c r="K19" s="205"/>
      <c r="L19" s="203"/>
      <c r="M19" s="203"/>
    </row>
    <row r="20" spans="1:13" s="17" customFormat="1" ht="15" customHeight="1" x14ac:dyDescent="0.2">
      <c r="B20" s="17" t="s">
        <v>158</v>
      </c>
      <c r="E20" s="27">
        <v>30.6</v>
      </c>
      <c r="F20" s="25"/>
      <c r="G20" s="206">
        <v>24000</v>
      </c>
      <c r="H20" s="203"/>
      <c r="I20" s="207">
        <v>24000</v>
      </c>
      <c r="J20" s="203"/>
      <c r="K20" s="205">
        <v>650280508</v>
      </c>
      <c r="L20" s="203"/>
      <c r="M20" s="203">
        <v>918162095</v>
      </c>
    </row>
    <row r="21" spans="1:13" s="17" customFormat="1" ht="15" customHeight="1" x14ac:dyDescent="0.2">
      <c r="A21" s="17" t="s">
        <v>9</v>
      </c>
      <c r="E21" s="19">
        <v>11</v>
      </c>
      <c r="F21" s="25"/>
      <c r="G21" s="208">
        <v>3329847822</v>
      </c>
      <c r="H21" s="203"/>
      <c r="I21" s="209">
        <v>2154323585</v>
      </c>
      <c r="J21" s="203"/>
      <c r="K21" s="210">
        <v>517572342</v>
      </c>
      <c r="L21" s="203"/>
      <c r="M21" s="211">
        <v>282715066</v>
      </c>
    </row>
    <row r="22" spans="1:13" s="17" customFormat="1" ht="15" customHeight="1" x14ac:dyDescent="0.2">
      <c r="E22" s="19"/>
      <c r="F22" s="25"/>
      <c r="G22" s="206"/>
      <c r="H22" s="203"/>
      <c r="I22" s="207"/>
      <c r="J22" s="212"/>
      <c r="K22" s="205"/>
      <c r="L22" s="203"/>
      <c r="M22" s="203"/>
    </row>
    <row r="23" spans="1:13" s="17" customFormat="1" ht="15" customHeight="1" x14ac:dyDescent="0.2">
      <c r="A23" s="24" t="s">
        <v>10</v>
      </c>
      <c r="E23" s="19"/>
      <c r="F23" s="25"/>
      <c r="G23" s="213">
        <f>SUM(G15:G21)</f>
        <v>7838356479</v>
      </c>
      <c r="H23" s="203"/>
      <c r="I23" s="214">
        <f>SUM(I15:I21)</f>
        <v>5124572190</v>
      </c>
      <c r="J23" s="212"/>
      <c r="K23" s="215">
        <f>SUM(K15:K21)</f>
        <v>4410988344</v>
      </c>
      <c r="L23" s="203"/>
      <c r="M23" s="216">
        <f>SUM(M15:M21)</f>
        <v>5176962914</v>
      </c>
    </row>
    <row r="24" spans="1:13" s="17" customFormat="1" ht="15" customHeight="1" x14ac:dyDescent="0.2">
      <c r="E24" s="19"/>
      <c r="F24" s="25"/>
      <c r="G24" s="202"/>
      <c r="H24" s="217"/>
      <c r="I24" s="204"/>
      <c r="J24" s="212"/>
      <c r="K24" s="205"/>
      <c r="L24" s="217"/>
      <c r="M24" s="203"/>
    </row>
    <row r="25" spans="1:13" s="17" customFormat="1" ht="15" customHeight="1" x14ac:dyDescent="0.2">
      <c r="A25" s="24" t="s">
        <v>11</v>
      </c>
      <c r="E25" s="19"/>
      <c r="F25" s="25"/>
      <c r="G25" s="202"/>
      <c r="H25" s="217"/>
      <c r="I25" s="204"/>
      <c r="J25" s="212"/>
      <c r="K25" s="205"/>
      <c r="L25" s="217"/>
      <c r="M25" s="203"/>
    </row>
    <row r="26" spans="1:13" s="17" customFormat="1" ht="15" customHeight="1" x14ac:dyDescent="0.2">
      <c r="A26" s="24"/>
      <c r="E26" s="19"/>
      <c r="F26" s="25"/>
      <c r="G26" s="202"/>
      <c r="H26" s="217"/>
      <c r="I26" s="204"/>
      <c r="J26" s="212"/>
      <c r="K26" s="205"/>
      <c r="L26" s="217"/>
      <c r="M26" s="203"/>
    </row>
    <row r="27" spans="1:13" s="17" customFormat="1" ht="15" customHeight="1" x14ac:dyDescent="0.2">
      <c r="A27" s="17" t="s">
        <v>230</v>
      </c>
      <c r="E27" s="19">
        <v>12</v>
      </c>
      <c r="F27" s="25"/>
      <c r="G27" s="205">
        <v>5927556</v>
      </c>
      <c r="H27" s="217"/>
      <c r="I27" s="204">
        <v>5052187</v>
      </c>
      <c r="J27" s="212"/>
      <c r="K27" s="205">
        <v>0</v>
      </c>
      <c r="L27" s="217"/>
      <c r="M27" s="203">
        <v>0</v>
      </c>
    </row>
    <row r="28" spans="1:13" s="17" customFormat="1" ht="15" customHeight="1" x14ac:dyDescent="0.2">
      <c r="A28" s="17" t="s">
        <v>203</v>
      </c>
      <c r="E28" s="19"/>
      <c r="F28" s="25"/>
      <c r="G28" s="202"/>
      <c r="H28" s="217"/>
      <c r="I28" s="204"/>
      <c r="J28" s="212"/>
      <c r="K28" s="205"/>
      <c r="L28" s="217"/>
      <c r="M28" s="203"/>
    </row>
    <row r="29" spans="1:13" s="17" customFormat="1" ht="15" customHeight="1" x14ac:dyDescent="0.2">
      <c r="B29" s="17" t="s">
        <v>202</v>
      </c>
      <c r="E29" s="19">
        <v>6</v>
      </c>
      <c r="F29" s="25"/>
      <c r="G29" s="202">
        <v>581075630</v>
      </c>
      <c r="H29" s="217"/>
      <c r="I29" s="204">
        <v>581455630</v>
      </c>
      <c r="J29" s="212"/>
      <c r="K29" s="205">
        <v>0</v>
      </c>
      <c r="L29" s="217"/>
      <c r="M29" s="203">
        <v>0</v>
      </c>
    </row>
    <row r="30" spans="1:13" s="17" customFormat="1" ht="15" customHeight="1" x14ac:dyDescent="0.2">
      <c r="A30" s="17" t="s">
        <v>160</v>
      </c>
      <c r="E30" s="27">
        <v>30.6</v>
      </c>
      <c r="F30" s="25"/>
      <c r="G30" s="202">
        <v>1416000</v>
      </c>
      <c r="H30" s="203"/>
      <c r="I30" s="204">
        <v>1416000</v>
      </c>
      <c r="J30" s="203"/>
      <c r="K30" s="205">
        <v>1557849651</v>
      </c>
      <c r="L30" s="203"/>
      <c r="M30" s="203">
        <v>2125484826</v>
      </c>
    </row>
    <row r="31" spans="1:13" s="17" customFormat="1" ht="15" customHeight="1" x14ac:dyDescent="0.2">
      <c r="A31" s="17" t="s">
        <v>12</v>
      </c>
      <c r="E31" s="19">
        <v>13</v>
      </c>
      <c r="F31" s="25"/>
      <c r="G31" s="205">
        <v>0</v>
      </c>
      <c r="H31" s="203"/>
      <c r="I31" s="203">
        <v>0</v>
      </c>
      <c r="J31" s="203"/>
      <c r="K31" s="205">
        <v>3145314298</v>
      </c>
      <c r="L31" s="203"/>
      <c r="M31" s="203">
        <v>3145314298</v>
      </c>
    </row>
    <row r="32" spans="1:13" s="17" customFormat="1" ht="15" customHeight="1" x14ac:dyDescent="0.2">
      <c r="A32" s="17" t="s">
        <v>152</v>
      </c>
      <c r="E32" s="19">
        <v>13</v>
      </c>
      <c r="F32" s="25"/>
      <c r="G32" s="202">
        <v>954032837</v>
      </c>
      <c r="H32" s="203"/>
      <c r="I32" s="204">
        <v>952263672</v>
      </c>
      <c r="J32" s="203"/>
      <c r="K32" s="205">
        <v>640000000</v>
      </c>
      <c r="L32" s="203"/>
      <c r="M32" s="203">
        <v>640000000</v>
      </c>
    </row>
    <row r="33" spans="1:13" s="17" customFormat="1" ht="15" customHeight="1" x14ac:dyDescent="0.2">
      <c r="A33" s="17" t="s">
        <v>153</v>
      </c>
      <c r="E33" s="19">
        <v>13</v>
      </c>
      <c r="F33" s="25"/>
      <c r="G33" s="202">
        <v>1055039198</v>
      </c>
      <c r="H33" s="203"/>
      <c r="I33" s="204">
        <v>978030459</v>
      </c>
      <c r="J33" s="203"/>
      <c r="K33" s="205">
        <v>81063200</v>
      </c>
      <c r="L33" s="203"/>
      <c r="M33" s="203">
        <v>39063200</v>
      </c>
    </row>
    <row r="34" spans="1:13" s="17" customFormat="1" ht="15" customHeight="1" x14ac:dyDescent="0.2">
      <c r="A34" s="17" t="s">
        <v>13</v>
      </c>
      <c r="E34" s="19">
        <v>14</v>
      </c>
      <c r="F34" s="25"/>
      <c r="G34" s="202">
        <v>594249911</v>
      </c>
      <c r="H34" s="203"/>
      <c r="I34" s="204">
        <v>546080233</v>
      </c>
      <c r="J34" s="203"/>
      <c r="K34" s="205">
        <v>130738578</v>
      </c>
      <c r="L34" s="203"/>
      <c r="M34" s="203">
        <v>131100440</v>
      </c>
    </row>
    <row r="35" spans="1:13" s="17" customFormat="1" ht="15" customHeight="1" x14ac:dyDescent="0.2">
      <c r="A35" s="17" t="s">
        <v>14</v>
      </c>
      <c r="E35" s="19">
        <v>15</v>
      </c>
      <c r="F35" s="25"/>
      <c r="G35" s="202">
        <v>13202269235</v>
      </c>
      <c r="H35" s="203"/>
      <c r="I35" s="204">
        <v>12356384680</v>
      </c>
      <c r="J35" s="203"/>
      <c r="K35" s="205">
        <v>1038458387</v>
      </c>
      <c r="L35" s="203"/>
      <c r="M35" s="203">
        <v>932605787</v>
      </c>
    </row>
    <row r="36" spans="1:13" s="17" customFormat="1" ht="15" customHeight="1" x14ac:dyDescent="0.2">
      <c r="A36" s="17" t="s">
        <v>188</v>
      </c>
      <c r="E36" s="19">
        <v>16</v>
      </c>
      <c r="F36" s="25"/>
      <c r="G36" s="202">
        <v>20935377156</v>
      </c>
      <c r="H36" s="203"/>
      <c r="I36" s="204">
        <v>23185844475</v>
      </c>
      <c r="J36" s="203"/>
      <c r="K36" s="205">
        <v>287247639</v>
      </c>
      <c r="L36" s="203"/>
      <c r="M36" s="203">
        <v>304002400.99999994</v>
      </c>
    </row>
    <row r="37" spans="1:13" s="17" customFormat="1" ht="15" customHeight="1" x14ac:dyDescent="0.2">
      <c r="A37" s="17" t="s">
        <v>15</v>
      </c>
      <c r="E37" s="19">
        <v>17</v>
      </c>
      <c r="F37" s="25"/>
      <c r="G37" s="202">
        <v>346444930</v>
      </c>
      <c r="H37" s="203"/>
      <c r="I37" s="204">
        <v>354622548</v>
      </c>
      <c r="J37" s="203"/>
      <c r="K37" s="205">
        <v>192014076</v>
      </c>
      <c r="L37" s="203"/>
      <c r="M37" s="203">
        <v>203892216</v>
      </c>
    </row>
    <row r="38" spans="1:13" s="17" customFormat="1" ht="15" customHeight="1" x14ac:dyDescent="0.2">
      <c r="A38" s="17" t="s">
        <v>151</v>
      </c>
      <c r="E38" s="19"/>
      <c r="F38" s="25"/>
      <c r="G38" s="202">
        <v>52982548</v>
      </c>
      <c r="H38" s="203"/>
      <c r="I38" s="204">
        <v>52982548</v>
      </c>
      <c r="J38" s="203"/>
      <c r="K38" s="205">
        <v>0</v>
      </c>
      <c r="L38" s="203"/>
      <c r="M38" s="203">
        <v>0</v>
      </c>
    </row>
    <row r="39" spans="1:13" s="17" customFormat="1" ht="16.149999999999999" customHeight="1" x14ac:dyDescent="0.2">
      <c r="A39" s="17" t="s">
        <v>228</v>
      </c>
      <c r="E39" s="19"/>
      <c r="F39" s="25"/>
      <c r="G39" s="202">
        <v>0</v>
      </c>
      <c r="H39" s="203"/>
      <c r="I39" s="204">
        <v>6768570</v>
      </c>
      <c r="J39" s="212"/>
      <c r="K39" s="205">
        <v>0</v>
      </c>
      <c r="L39" s="203"/>
      <c r="M39" s="203">
        <v>6768570</v>
      </c>
    </row>
    <row r="40" spans="1:13" s="17" customFormat="1" ht="15" customHeight="1" x14ac:dyDescent="0.2">
      <c r="A40" s="17" t="s">
        <v>122</v>
      </c>
      <c r="E40" s="19">
        <v>24</v>
      </c>
      <c r="F40" s="25"/>
      <c r="G40" s="202">
        <v>632289591</v>
      </c>
      <c r="H40" s="203"/>
      <c r="I40" s="204">
        <v>412558808</v>
      </c>
      <c r="J40" s="203"/>
      <c r="K40" s="205">
        <v>51481289</v>
      </c>
      <c r="L40" s="203"/>
      <c r="M40" s="203">
        <v>44039717</v>
      </c>
    </row>
    <row r="41" spans="1:13" s="17" customFormat="1" ht="15" customHeight="1" x14ac:dyDescent="0.2">
      <c r="A41" s="17" t="s">
        <v>16</v>
      </c>
      <c r="E41" s="19">
        <v>18</v>
      </c>
      <c r="F41" s="25"/>
      <c r="G41" s="213">
        <v>732400971</v>
      </c>
      <c r="H41" s="203"/>
      <c r="I41" s="214">
        <v>576840341</v>
      </c>
      <c r="J41" s="203"/>
      <c r="K41" s="215">
        <v>259932709</v>
      </c>
      <c r="L41" s="203"/>
      <c r="M41" s="216">
        <v>219491947</v>
      </c>
    </row>
    <row r="42" spans="1:13" s="17" customFormat="1" ht="15" customHeight="1" x14ac:dyDescent="0.2">
      <c r="E42" s="19"/>
      <c r="F42" s="25"/>
      <c r="G42" s="206"/>
      <c r="H42" s="203"/>
      <c r="I42" s="207"/>
      <c r="J42" s="212"/>
      <c r="K42" s="205"/>
      <c r="L42" s="218"/>
      <c r="M42" s="203"/>
    </row>
    <row r="43" spans="1:13" s="17" customFormat="1" ht="15" customHeight="1" x14ac:dyDescent="0.2">
      <c r="A43" s="24" t="s">
        <v>17</v>
      </c>
      <c r="E43" s="19"/>
      <c r="F43" s="25"/>
      <c r="G43" s="213">
        <f>SUM(G27:G41)</f>
        <v>39093505563</v>
      </c>
      <c r="H43" s="217"/>
      <c r="I43" s="214">
        <f>SUM(I27:I41)</f>
        <v>40010300151</v>
      </c>
      <c r="J43" s="212"/>
      <c r="K43" s="215">
        <f t="shared" ref="K43:M43" si="0">SUM(K27:K41)</f>
        <v>7384099827</v>
      </c>
      <c r="L43" s="217"/>
      <c r="M43" s="216">
        <f t="shared" si="0"/>
        <v>7791763402</v>
      </c>
    </row>
    <row r="44" spans="1:13" s="17" customFormat="1" ht="15" customHeight="1" x14ac:dyDescent="0.2">
      <c r="E44" s="19"/>
      <c r="F44" s="25"/>
      <c r="G44" s="202"/>
      <c r="H44" s="217"/>
      <c r="I44" s="204"/>
      <c r="J44" s="212"/>
      <c r="K44" s="205"/>
      <c r="L44" s="217"/>
      <c r="M44" s="203"/>
    </row>
    <row r="45" spans="1:13" s="17" customFormat="1" ht="15" customHeight="1" thickBot="1" x14ac:dyDescent="0.25">
      <c r="A45" s="24" t="s">
        <v>18</v>
      </c>
      <c r="E45" s="19"/>
      <c r="F45" s="25"/>
      <c r="G45" s="219">
        <f>SUM(G23+G43)</f>
        <v>46931862042</v>
      </c>
      <c r="H45" s="217"/>
      <c r="I45" s="220">
        <f>SUM(I23+I43)</f>
        <v>45134872341</v>
      </c>
      <c r="J45" s="212"/>
      <c r="K45" s="221">
        <f>SUM(K23+K43)</f>
        <v>11795088171</v>
      </c>
      <c r="L45" s="217"/>
      <c r="M45" s="222">
        <f>SUM(M23+M43)</f>
        <v>12968726316</v>
      </c>
    </row>
    <row r="46" spans="1:13" s="17" customFormat="1" ht="15" customHeight="1" thickTop="1" x14ac:dyDescent="0.2">
      <c r="A46" s="24"/>
      <c r="E46" s="19"/>
      <c r="F46" s="25"/>
      <c r="G46" s="185"/>
      <c r="H46" s="30"/>
      <c r="I46" s="185"/>
      <c r="J46" s="29"/>
      <c r="K46" s="26"/>
      <c r="L46" s="30"/>
      <c r="M46" s="26"/>
    </row>
    <row r="47" spans="1:13" s="17" customFormat="1" ht="15" customHeight="1" x14ac:dyDescent="0.2">
      <c r="A47" s="24"/>
      <c r="E47" s="19"/>
      <c r="F47" s="25"/>
      <c r="G47" s="185"/>
      <c r="H47" s="30"/>
      <c r="I47" s="185"/>
      <c r="J47" s="29"/>
      <c r="K47" s="26"/>
      <c r="L47" s="30"/>
      <c r="M47" s="26"/>
    </row>
    <row r="48" spans="1:13" s="17" customFormat="1" ht="15" customHeight="1" x14ac:dyDescent="0.2">
      <c r="A48" s="24"/>
      <c r="E48" s="19"/>
      <c r="F48" s="25"/>
      <c r="G48" s="185"/>
      <c r="H48" s="30"/>
      <c r="I48" s="185"/>
      <c r="J48" s="29"/>
      <c r="K48" s="26"/>
      <c r="L48" s="30"/>
      <c r="M48" s="26"/>
    </row>
    <row r="49" spans="1:13" s="17" customFormat="1" ht="12.75" customHeight="1" x14ac:dyDescent="0.2">
      <c r="A49" s="24"/>
      <c r="E49" s="19"/>
      <c r="F49" s="25"/>
      <c r="G49" s="185"/>
      <c r="H49" s="30"/>
      <c r="I49" s="185"/>
      <c r="J49" s="29"/>
      <c r="K49" s="26"/>
      <c r="L49" s="30"/>
      <c r="M49" s="26"/>
    </row>
    <row r="50" spans="1:13" s="17" customFormat="1" ht="15" customHeight="1" x14ac:dyDescent="0.2">
      <c r="A50" s="24"/>
      <c r="E50" s="19"/>
      <c r="F50" s="25"/>
      <c r="G50" s="185"/>
      <c r="H50" s="30"/>
      <c r="I50" s="185"/>
      <c r="J50" s="29"/>
      <c r="K50" s="26"/>
      <c r="L50" s="30"/>
      <c r="M50" s="26"/>
    </row>
    <row r="51" spans="1:13" ht="15" customHeight="1" x14ac:dyDescent="0.2">
      <c r="A51" s="1" t="s">
        <v>19</v>
      </c>
    </row>
    <row r="52" spans="1:13" ht="26.25" customHeight="1" x14ac:dyDescent="0.2"/>
    <row r="53" spans="1:13" ht="22.15" customHeight="1" x14ac:dyDescent="0.2">
      <c r="A53" s="277" t="s">
        <v>221</v>
      </c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</row>
    <row r="54" spans="1:13" ht="16.149999999999999" customHeight="1" x14ac:dyDescent="0.2">
      <c r="A54" s="5" t="str">
        <f>A1</f>
        <v>PTG Energy Public Company Limited</v>
      </c>
      <c r="B54" s="15"/>
      <c r="C54" s="15"/>
      <c r="D54" s="15"/>
      <c r="E54" s="15"/>
      <c r="F54" s="15"/>
      <c r="G54" s="186"/>
      <c r="H54" s="15"/>
      <c r="I54" s="186"/>
      <c r="J54" s="15"/>
      <c r="K54" s="15"/>
      <c r="L54" s="15"/>
      <c r="M54" s="15"/>
    </row>
    <row r="55" spans="1:13" ht="16.149999999999999" customHeight="1" x14ac:dyDescent="0.2">
      <c r="A55" s="5" t="s">
        <v>1</v>
      </c>
      <c r="B55" s="5"/>
      <c r="C55" s="5"/>
      <c r="D55" s="5"/>
    </row>
    <row r="56" spans="1:13" ht="16.149999999999999" customHeight="1" x14ac:dyDescent="0.2">
      <c r="A56" s="16" t="str">
        <f>A3</f>
        <v>As at 31 December 2023</v>
      </c>
      <c r="B56" s="11"/>
      <c r="C56" s="11"/>
      <c r="D56" s="11"/>
      <c r="E56" s="12"/>
      <c r="F56" s="13"/>
      <c r="G56" s="181"/>
      <c r="H56" s="14"/>
      <c r="I56" s="181"/>
      <c r="J56" s="13"/>
      <c r="K56" s="8"/>
      <c r="L56" s="14"/>
      <c r="M56" s="8"/>
    </row>
    <row r="57" spans="1:13" ht="16.149999999999999" customHeight="1" x14ac:dyDescent="0.2">
      <c r="A57" s="5"/>
      <c r="B57" s="5"/>
      <c r="C57" s="5"/>
      <c r="D57" s="5"/>
      <c r="G57" s="182"/>
      <c r="I57" s="182"/>
    </row>
    <row r="59" spans="1:13" s="17" customFormat="1" ht="15" customHeight="1" x14ac:dyDescent="0.2">
      <c r="A59" s="17" t="s">
        <v>2</v>
      </c>
      <c r="E59" s="22"/>
      <c r="F59" s="18"/>
      <c r="G59" s="276" t="s">
        <v>145</v>
      </c>
      <c r="H59" s="276"/>
      <c r="I59" s="276"/>
      <c r="J59" s="88"/>
      <c r="K59" s="276" t="s">
        <v>148</v>
      </c>
      <c r="L59" s="276"/>
      <c r="M59" s="276"/>
    </row>
    <row r="60" spans="1:13" s="17" customFormat="1" ht="15" customHeight="1" x14ac:dyDescent="0.2">
      <c r="E60" s="22"/>
      <c r="F60" s="18"/>
      <c r="G60" s="278" t="s">
        <v>146</v>
      </c>
      <c r="H60" s="278"/>
      <c r="I60" s="278"/>
      <c r="J60" s="88"/>
      <c r="K60" s="278" t="s">
        <v>146</v>
      </c>
      <c r="L60" s="278"/>
      <c r="M60" s="278"/>
    </row>
    <row r="61" spans="1:13" s="17" customFormat="1" ht="16.149999999999999" customHeight="1" x14ac:dyDescent="0.2">
      <c r="E61" s="19"/>
      <c r="F61" s="18"/>
      <c r="G61" s="89" t="s">
        <v>239</v>
      </c>
      <c r="H61" s="20"/>
      <c r="I61" s="89" t="s">
        <v>216</v>
      </c>
      <c r="J61" s="21"/>
      <c r="K61" s="89" t="s">
        <v>239</v>
      </c>
      <c r="L61" s="20"/>
      <c r="M61" s="89" t="s">
        <v>216</v>
      </c>
    </row>
    <row r="62" spans="1:13" s="17" customFormat="1" ht="16.149999999999999" customHeight="1" x14ac:dyDescent="0.2">
      <c r="E62" s="90" t="s">
        <v>3</v>
      </c>
      <c r="F62" s="18"/>
      <c r="G62" s="91" t="s">
        <v>111</v>
      </c>
      <c r="H62" s="20"/>
      <c r="I62" s="91" t="s">
        <v>111</v>
      </c>
      <c r="J62" s="21"/>
      <c r="K62" s="91" t="s">
        <v>111</v>
      </c>
      <c r="L62" s="20"/>
      <c r="M62" s="91" t="s">
        <v>111</v>
      </c>
    </row>
    <row r="63" spans="1:13" s="17" customFormat="1" ht="16.149999999999999" customHeight="1" x14ac:dyDescent="0.2">
      <c r="E63" s="22"/>
      <c r="F63" s="18"/>
      <c r="G63" s="183"/>
      <c r="H63" s="20"/>
      <c r="I63" s="188"/>
      <c r="J63" s="21"/>
      <c r="K63" s="94"/>
      <c r="L63" s="20"/>
      <c r="M63" s="23"/>
    </row>
    <row r="64" spans="1:13" s="17" customFormat="1" ht="16.149999999999999" customHeight="1" x14ac:dyDescent="0.2">
      <c r="A64" s="33" t="s">
        <v>135</v>
      </c>
      <c r="B64" s="24"/>
      <c r="E64" s="19"/>
      <c r="F64" s="25"/>
      <c r="G64" s="184"/>
      <c r="I64" s="187"/>
      <c r="J64" s="25"/>
      <c r="K64" s="95"/>
      <c r="M64" s="26"/>
    </row>
    <row r="65" spans="1:13" s="17" customFormat="1" ht="16.149999999999999" customHeight="1" x14ac:dyDescent="0.2">
      <c r="A65" s="24"/>
      <c r="B65" s="24"/>
      <c r="E65" s="19"/>
      <c r="F65" s="25"/>
      <c r="G65" s="184"/>
      <c r="I65" s="187"/>
      <c r="J65" s="25"/>
      <c r="K65" s="95"/>
      <c r="M65" s="26"/>
    </row>
    <row r="66" spans="1:13" s="17" customFormat="1" ht="16.149999999999999" customHeight="1" x14ac:dyDescent="0.2">
      <c r="A66" s="24" t="s">
        <v>20</v>
      </c>
      <c r="B66" s="24"/>
      <c r="E66" s="19"/>
      <c r="F66" s="25"/>
      <c r="G66" s="184"/>
      <c r="I66" s="187"/>
      <c r="J66" s="25"/>
      <c r="K66" s="95"/>
      <c r="M66" s="26"/>
    </row>
    <row r="67" spans="1:13" s="17" customFormat="1" ht="16.149999999999999" customHeight="1" x14ac:dyDescent="0.2">
      <c r="A67" s="24"/>
      <c r="B67" s="24"/>
      <c r="E67" s="19"/>
      <c r="F67" s="25"/>
      <c r="G67" s="184"/>
      <c r="I67" s="187"/>
      <c r="J67" s="25"/>
      <c r="K67" s="95"/>
      <c r="M67" s="26"/>
    </row>
    <row r="68" spans="1:13" s="17" customFormat="1" ht="16.149999999999999" customHeight="1" x14ac:dyDescent="0.2">
      <c r="A68" s="17" t="s">
        <v>189</v>
      </c>
      <c r="B68" s="24"/>
      <c r="E68" s="19"/>
      <c r="F68" s="25"/>
      <c r="G68" s="202">
        <v>0</v>
      </c>
      <c r="H68" s="217"/>
      <c r="I68" s="204">
        <v>5082491</v>
      </c>
      <c r="J68" s="212"/>
      <c r="K68" s="205">
        <v>0</v>
      </c>
      <c r="L68" s="217"/>
      <c r="M68" s="203">
        <v>0</v>
      </c>
    </row>
    <row r="69" spans="1:13" s="17" customFormat="1" ht="16.149999999999999" customHeight="1" x14ac:dyDescent="0.2">
      <c r="A69" s="17" t="s">
        <v>21</v>
      </c>
      <c r="E69" s="19">
        <v>19</v>
      </c>
      <c r="F69" s="25"/>
      <c r="G69" s="205">
        <v>10340285269</v>
      </c>
      <c r="H69" s="203"/>
      <c r="I69" s="204">
        <v>6961320690</v>
      </c>
      <c r="J69" s="203"/>
      <c r="K69" s="205">
        <v>1666146835</v>
      </c>
      <c r="L69" s="203"/>
      <c r="M69" s="203">
        <v>1334312411</v>
      </c>
    </row>
    <row r="70" spans="1:13" s="17" customFormat="1" ht="16.149999999999999" customHeight="1" x14ac:dyDescent="0.2">
      <c r="A70" s="17" t="s">
        <v>133</v>
      </c>
      <c r="E70" s="19">
        <v>20</v>
      </c>
      <c r="F70" s="25"/>
      <c r="G70" s="205">
        <v>2800000000</v>
      </c>
      <c r="H70" s="203"/>
      <c r="I70" s="204">
        <v>2000000000</v>
      </c>
      <c r="J70" s="203"/>
      <c r="K70" s="205">
        <v>400000000</v>
      </c>
      <c r="L70" s="203"/>
      <c r="M70" s="203">
        <v>0</v>
      </c>
    </row>
    <row r="71" spans="1:13" s="17" customFormat="1" ht="16.149999999999999" customHeight="1" x14ac:dyDescent="0.2">
      <c r="A71" s="17" t="s">
        <v>22</v>
      </c>
      <c r="E71" s="19">
        <v>30.7</v>
      </c>
      <c r="F71" s="25"/>
      <c r="G71" s="205">
        <v>0</v>
      </c>
      <c r="H71" s="203"/>
      <c r="I71" s="203">
        <v>0</v>
      </c>
      <c r="J71" s="203"/>
      <c r="K71" s="205">
        <v>0</v>
      </c>
      <c r="L71" s="203"/>
      <c r="M71" s="203">
        <v>469500000</v>
      </c>
    </row>
    <row r="72" spans="1:13" s="17" customFormat="1" ht="16.149999999999999" customHeight="1" x14ac:dyDescent="0.2">
      <c r="A72" s="34" t="s">
        <v>226</v>
      </c>
      <c r="E72" s="19"/>
      <c r="F72" s="25"/>
      <c r="G72" s="205"/>
      <c r="H72" s="203"/>
      <c r="I72" s="203"/>
      <c r="J72" s="203"/>
      <c r="K72" s="205"/>
      <c r="L72" s="203"/>
      <c r="M72" s="203"/>
    </row>
    <row r="73" spans="1:13" s="17" customFormat="1" ht="16.149999999999999" customHeight="1" x14ac:dyDescent="0.2">
      <c r="B73" s="17" t="s">
        <v>227</v>
      </c>
      <c r="E73" s="19"/>
      <c r="F73" s="25"/>
      <c r="G73" s="205">
        <v>2880000</v>
      </c>
      <c r="H73" s="203"/>
      <c r="I73" s="204">
        <v>2880000</v>
      </c>
      <c r="J73" s="203"/>
      <c r="K73" s="205">
        <v>0</v>
      </c>
      <c r="L73" s="203"/>
      <c r="M73" s="203">
        <v>0</v>
      </c>
    </row>
    <row r="74" spans="1:13" s="17" customFormat="1" ht="16.149999999999999" customHeight="1" x14ac:dyDescent="0.2">
      <c r="A74" s="34" t="s">
        <v>23</v>
      </c>
      <c r="E74" s="19"/>
      <c r="F74" s="25"/>
      <c r="G74" s="205"/>
      <c r="H74" s="203"/>
      <c r="I74" s="204"/>
      <c r="J74" s="203"/>
      <c r="K74" s="205"/>
      <c r="L74" s="203"/>
      <c r="M74" s="203"/>
    </row>
    <row r="75" spans="1:13" s="17" customFormat="1" ht="16.149999999999999" customHeight="1" x14ac:dyDescent="0.2">
      <c r="B75" s="35" t="s">
        <v>132</v>
      </c>
      <c r="E75" s="19">
        <v>21</v>
      </c>
      <c r="F75" s="25"/>
      <c r="G75" s="205">
        <v>1748057144</v>
      </c>
      <c r="H75" s="203"/>
      <c r="I75" s="204">
        <v>1790704455</v>
      </c>
      <c r="J75" s="203"/>
      <c r="K75" s="205">
        <v>1248870919</v>
      </c>
      <c r="L75" s="203"/>
      <c r="M75" s="203">
        <v>1466479701</v>
      </c>
    </row>
    <row r="76" spans="1:13" s="17" customFormat="1" ht="16.149999999999999" customHeight="1" x14ac:dyDescent="0.2">
      <c r="A76" s="34" t="s">
        <v>165</v>
      </c>
      <c r="B76" s="35"/>
      <c r="E76" s="19">
        <v>22</v>
      </c>
      <c r="F76" s="25"/>
      <c r="G76" s="205">
        <v>199966911</v>
      </c>
      <c r="H76" s="203"/>
      <c r="I76" s="204">
        <v>1999031386</v>
      </c>
      <c r="J76" s="203"/>
      <c r="K76" s="205">
        <v>199966911</v>
      </c>
      <c r="L76" s="203"/>
      <c r="M76" s="203">
        <v>1999031386</v>
      </c>
    </row>
    <row r="77" spans="1:13" s="17" customFormat="1" ht="16.149999999999999" customHeight="1" x14ac:dyDescent="0.2">
      <c r="A77" s="34" t="s">
        <v>229</v>
      </c>
      <c r="B77" s="35"/>
      <c r="E77" s="19"/>
      <c r="F77" s="25"/>
      <c r="G77" s="205">
        <v>3602113</v>
      </c>
      <c r="H77" s="203"/>
      <c r="I77" s="204">
        <v>0</v>
      </c>
      <c r="J77" s="203"/>
      <c r="K77" s="205">
        <v>3602113</v>
      </c>
      <c r="L77" s="203"/>
      <c r="M77" s="203">
        <v>0</v>
      </c>
    </row>
    <row r="78" spans="1:13" s="17" customFormat="1" ht="16.149999999999999" customHeight="1" x14ac:dyDescent="0.2">
      <c r="A78" s="17" t="s">
        <v>24</v>
      </c>
      <c r="E78" s="19"/>
      <c r="F78" s="25"/>
      <c r="G78" s="205">
        <v>281900049</v>
      </c>
      <c r="H78" s="203"/>
      <c r="I78" s="207">
        <v>211398919</v>
      </c>
      <c r="J78" s="203"/>
      <c r="K78" s="205">
        <v>0</v>
      </c>
      <c r="L78" s="203"/>
      <c r="M78" s="203">
        <v>0</v>
      </c>
    </row>
    <row r="79" spans="1:13" s="17" customFormat="1" ht="16.149999999999999" customHeight="1" x14ac:dyDescent="0.2">
      <c r="A79" s="17" t="s">
        <v>190</v>
      </c>
      <c r="E79" s="19">
        <v>23</v>
      </c>
      <c r="F79" s="25"/>
      <c r="G79" s="213">
        <v>833034794</v>
      </c>
      <c r="H79" s="203"/>
      <c r="I79" s="214">
        <v>628975475</v>
      </c>
      <c r="J79" s="203"/>
      <c r="K79" s="215">
        <v>52368919</v>
      </c>
      <c r="L79" s="203"/>
      <c r="M79" s="216">
        <v>46694490</v>
      </c>
    </row>
    <row r="80" spans="1:13" s="17" customFormat="1" ht="16.149999999999999" customHeight="1" x14ac:dyDescent="0.2">
      <c r="E80" s="19"/>
      <c r="F80" s="25"/>
      <c r="G80" s="206"/>
      <c r="H80" s="203"/>
      <c r="I80" s="207"/>
      <c r="J80" s="212"/>
      <c r="K80" s="205"/>
      <c r="L80" s="203"/>
      <c r="M80" s="203"/>
    </row>
    <row r="81" spans="1:13" s="17" customFormat="1" ht="16.149999999999999" customHeight="1" x14ac:dyDescent="0.2">
      <c r="A81" s="24" t="s">
        <v>25</v>
      </c>
      <c r="E81" s="19"/>
      <c r="F81" s="25"/>
      <c r="G81" s="213">
        <f>SUM(G68:G79)</f>
        <v>16209726280</v>
      </c>
      <c r="H81" s="203"/>
      <c r="I81" s="214">
        <f>SUM(I68:I79)</f>
        <v>13599393416</v>
      </c>
      <c r="J81" s="212"/>
      <c r="K81" s="215">
        <f>SUM(K68:K79)</f>
        <v>3570955697</v>
      </c>
      <c r="L81" s="203"/>
      <c r="M81" s="216">
        <f>SUM(M68:M79)</f>
        <v>5316017988</v>
      </c>
    </row>
    <row r="82" spans="1:13" s="17" customFormat="1" ht="16.149999999999999" customHeight="1" x14ac:dyDescent="0.2">
      <c r="E82" s="19"/>
      <c r="F82" s="25"/>
      <c r="G82" s="202"/>
      <c r="H82" s="203"/>
      <c r="I82" s="204"/>
      <c r="J82" s="212"/>
      <c r="K82" s="205"/>
      <c r="L82" s="203"/>
      <c r="M82" s="203"/>
    </row>
    <row r="83" spans="1:13" s="17" customFormat="1" ht="15.75" customHeight="1" x14ac:dyDescent="0.2">
      <c r="A83" s="24" t="s">
        <v>26</v>
      </c>
      <c r="E83" s="19"/>
      <c r="F83" s="25"/>
      <c r="G83" s="202"/>
      <c r="H83" s="203"/>
      <c r="I83" s="204"/>
      <c r="J83" s="212"/>
      <c r="K83" s="205"/>
      <c r="L83" s="203"/>
      <c r="M83" s="203"/>
    </row>
    <row r="84" spans="1:13" s="17" customFormat="1" ht="16.149999999999999" customHeight="1" x14ac:dyDescent="0.2">
      <c r="A84" s="24"/>
      <c r="E84" s="19"/>
      <c r="F84" s="25"/>
      <c r="G84" s="202"/>
      <c r="H84" s="203"/>
      <c r="I84" s="204"/>
      <c r="J84" s="212"/>
      <c r="K84" s="205"/>
      <c r="L84" s="203"/>
      <c r="M84" s="203"/>
    </row>
    <row r="85" spans="1:13" s="17" customFormat="1" ht="16.149999999999999" customHeight="1" x14ac:dyDescent="0.2">
      <c r="A85" s="170" t="s">
        <v>134</v>
      </c>
      <c r="E85" s="19">
        <v>21</v>
      </c>
      <c r="F85" s="25"/>
      <c r="G85" s="206">
        <v>1620089673</v>
      </c>
      <c r="H85" s="203"/>
      <c r="I85" s="207">
        <v>1868151615</v>
      </c>
      <c r="J85" s="212"/>
      <c r="K85" s="205">
        <v>1186908217</v>
      </c>
      <c r="L85" s="203"/>
      <c r="M85" s="203">
        <v>1603769499</v>
      </c>
    </row>
    <row r="86" spans="1:13" s="17" customFormat="1" ht="16.149999999999999" customHeight="1" x14ac:dyDescent="0.2">
      <c r="A86" s="170" t="s">
        <v>201</v>
      </c>
      <c r="E86" s="19">
        <v>30.8</v>
      </c>
      <c r="F86" s="25"/>
      <c r="G86" s="206">
        <v>11818751</v>
      </c>
      <c r="H86" s="203"/>
      <c r="I86" s="207">
        <v>11818751</v>
      </c>
      <c r="J86" s="212"/>
      <c r="K86" s="205">
        <v>0</v>
      </c>
      <c r="L86" s="203"/>
      <c r="M86" s="203">
        <v>0</v>
      </c>
    </row>
    <row r="87" spans="1:13" s="17" customFormat="1" ht="16.149999999999999" customHeight="1" x14ac:dyDescent="0.2">
      <c r="A87" s="170" t="s">
        <v>206</v>
      </c>
      <c r="E87" s="19"/>
      <c r="F87" s="25"/>
      <c r="G87" s="206">
        <v>5760000</v>
      </c>
      <c r="H87" s="203"/>
      <c r="I87" s="207">
        <v>8640000</v>
      </c>
      <c r="J87" s="212"/>
      <c r="K87" s="205">
        <v>0</v>
      </c>
      <c r="L87" s="203"/>
      <c r="M87" s="203">
        <v>0</v>
      </c>
    </row>
    <row r="88" spans="1:13" s="17" customFormat="1" ht="16.149999999999999" customHeight="1" x14ac:dyDescent="0.2">
      <c r="A88" s="17" t="s">
        <v>123</v>
      </c>
      <c r="E88" s="19">
        <v>22</v>
      </c>
      <c r="F88" s="25"/>
      <c r="G88" s="206">
        <v>1984125539</v>
      </c>
      <c r="H88" s="203"/>
      <c r="I88" s="207">
        <v>1197491667</v>
      </c>
      <c r="J88" s="212"/>
      <c r="K88" s="205">
        <v>1984125539</v>
      </c>
      <c r="L88" s="203"/>
      <c r="M88" s="203">
        <v>1197491667</v>
      </c>
    </row>
    <row r="89" spans="1:13" s="17" customFormat="1" ht="16.149999999999999" customHeight="1" x14ac:dyDescent="0.2">
      <c r="A89" s="17" t="s">
        <v>27</v>
      </c>
      <c r="E89" s="19"/>
      <c r="F89" s="25"/>
      <c r="G89" s="202">
        <v>300676096</v>
      </c>
      <c r="H89" s="203"/>
      <c r="I89" s="204">
        <v>266573024</v>
      </c>
      <c r="J89" s="212"/>
      <c r="K89" s="205">
        <v>120071963</v>
      </c>
      <c r="L89" s="203"/>
      <c r="M89" s="203">
        <v>113651589</v>
      </c>
    </row>
    <row r="90" spans="1:13" s="17" customFormat="1" ht="16.149999999999999" customHeight="1" x14ac:dyDescent="0.2">
      <c r="A90" s="17" t="s">
        <v>229</v>
      </c>
      <c r="E90" s="19"/>
      <c r="F90" s="25"/>
      <c r="G90" s="202">
        <v>0</v>
      </c>
      <c r="H90" s="203"/>
      <c r="I90" s="204">
        <v>30512784</v>
      </c>
      <c r="J90" s="212"/>
      <c r="K90" s="205">
        <v>0</v>
      </c>
      <c r="L90" s="203"/>
      <c r="M90" s="203">
        <v>30512784</v>
      </c>
    </row>
    <row r="91" spans="1:13" s="17" customFormat="1" ht="16.149999999999999" customHeight="1" x14ac:dyDescent="0.2">
      <c r="A91" s="17" t="s">
        <v>196</v>
      </c>
      <c r="E91" s="19">
        <v>23</v>
      </c>
      <c r="F91" s="25"/>
      <c r="G91" s="206">
        <v>17414923210</v>
      </c>
      <c r="H91" s="203"/>
      <c r="I91" s="207">
        <v>19495754577</v>
      </c>
      <c r="J91" s="212"/>
      <c r="K91" s="205">
        <v>255349340</v>
      </c>
      <c r="L91" s="203"/>
      <c r="M91" s="203">
        <v>275100913</v>
      </c>
    </row>
    <row r="92" spans="1:13" s="17" customFormat="1" ht="16.149999999999999" customHeight="1" x14ac:dyDescent="0.2">
      <c r="A92" s="17" t="s">
        <v>28</v>
      </c>
      <c r="E92" s="19">
        <v>24</v>
      </c>
      <c r="F92" s="25"/>
      <c r="G92" s="202">
        <v>52430244</v>
      </c>
      <c r="H92" s="203"/>
      <c r="I92" s="204">
        <v>55926158</v>
      </c>
      <c r="J92" s="212"/>
      <c r="K92" s="205">
        <v>0</v>
      </c>
      <c r="L92" s="203"/>
      <c r="M92" s="203">
        <v>0</v>
      </c>
    </row>
    <row r="93" spans="1:13" s="17" customFormat="1" ht="16.149999999999999" customHeight="1" x14ac:dyDescent="0.2">
      <c r="A93" s="17" t="s">
        <v>29</v>
      </c>
      <c r="E93" s="19">
        <v>25</v>
      </c>
      <c r="F93" s="25"/>
      <c r="G93" s="213">
        <v>406528228</v>
      </c>
      <c r="H93" s="203"/>
      <c r="I93" s="214">
        <v>325515773</v>
      </c>
      <c r="J93" s="212"/>
      <c r="K93" s="215">
        <v>75884826</v>
      </c>
      <c r="L93" s="203"/>
      <c r="M93" s="216">
        <v>64129103</v>
      </c>
    </row>
    <row r="94" spans="1:13" s="17" customFormat="1" ht="16.149999999999999" customHeight="1" x14ac:dyDescent="0.2">
      <c r="E94" s="19"/>
      <c r="F94" s="25"/>
      <c r="G94" s="206"/>
      <c r="H94" s="203"/>
      <c r="I94" s="207"/>
      <c r="J94" s="212"/>
      <c r="K94" s="205"/>
      <c r="L94" s="203"/>
      <c r="M94" s="203"/>
    </row>
    <row r="95" spans="1:13" s="17" customFormat="1" ht="16.149999999999999" customHeight="1" x14ac:dyDescent="0.2">
      <c r="A95" s="24" t="s">
        <v>30</v>
      </c>
      <c r="E95" s="19"/>
      <c r="F95" s="25"/>
      <c r="G95" s="213">
        <f>SUM(G85:H93)</f>
        <v>21796351741</v>
      </c>
      <c r="H95" s="203"/>
      <c r="I95" s="214">
        <f>SUM(I85:J93)</f>
        <v>23260384349</v>
      </c>
      <c r="J95" s="212"/>
      <c r="K95" s="215">
        <f>SUM(K85:L93)</f>
        <v>3622339885</v>
      </c>
      <c r="L95" s="203"/>
      <c r="M95" s="216">
        <f>SUM(M85:N93)</f>
        <v>3284655555</v>
      </c>
    </row>
    <row r="96" spans="1:13" s="17" customFormat="1" ht="16.149999999999999" customHeight="1" x14ac:dyDescent="0.2">
      <c r="E96" s="19"/>
      <c r="F96" s="25"/>
      <c r="G96" s="202"/>
      <c r="H96" s="203"/>
      <c r="I96" s="204"/>
      <c r="J96" s="212"/>
      <c r="K96" s="205"/>
      <c r="L96" s="203"/>
      <c r="M96" s="203"/>
    </row>
    <row r="97" spans="1:13" s="17" customFormat="1" ht="16.149999999999999" customHeight="1" x14ac:dyDescent="0.2">
      <c r="A97" s="24" t="s">
        <v>31</v>
      </c>
      <c r="E97" s="19"/>
      <c r="F97" s="25"/>
      <c r="G97" s="213">
        <f>SUM(G81+G95)</f>
        <v>38006078021</v>
      </c>
      <c r="H97" s="203"/>
      <c r="I97" s="214">
        <f>SUM(I81+I95)</f>
        <v>36859777765</v>
      </c>
      <c r="J97" s="212"/>
      <c r="K97" s="215">
        <f>SUM(K81+K95)</f>
        <v>7193295582</v>
      </c>
      <c r="L97" s="203"/>
      <c r="M97" s="216">
        <f>SUM(M81+M95)</f>
        <v>8600673543</v>
      </c>
    </row>
    <row r="98" spans="1:13" s="17" customFormat="1" ht="16.149999999999999" customHeight="1" x14ac:dyDescent="0.2">
      <c r="E98" s="19"/>
      <c r="F98" s="25"/>
      <c r="G98" s="187"/>
      <c r="H98" s="30"/>
      <c r="I98" s="187"/>
      <c r="J98" s="29"/>
      <c r="K98" s="26"/>
      <c r="L98" s="30"/>
      <c r="M98" s="26"/>
    </row>
    <row r="99" spans="1:13" s="17" customFormat="1" ht="16.149999999999999" customHeight="1" x14ac:dyDescent="0.2">
      <c r="E99" s="19"/>
      <c r="F99" s="25"/>
      <c r="G99" s="187"/>
      <c r="H99" s="30"/>
      <c r="I99" s="187"/>
      <c r="J99" s="29"/>
      <c r="K99" s="26"/>
      <c r="L99" s="30"/>
      <c r="M99" s="26"/>
    </row>
    <row r="100" spans="1:13" s="17" customFormat="1" ht="15" customHeight="1" x14ac:dyDescent="0.2">
      <c r="E100" s="19"/>
      <c r="F100" s="25"/>
      <c r="G100" s="187"/>
      <c r="H100" s="30"/>
      <c r="I100" s="187"/>
      <c r="J100" s="29"/>
      <c r="K100" s="26"/>
      <c r="L100" s="30"/>
      <c r="M100" s="26"/>
    </row>
    <row r="101" spans="1:13" s="17" customFormat="1" ht="16.149999999999999" customHeight="1" x14ac:dyDescent="0.2">
      <c r="E101" s="19"/>
      <c r="F101" s="25"/>
      <c r="G101" s="187"/>
      <c r="H101" s="30"/>
      <c r="I101" s="187"/>
      <c r="J101" s="29"/>
      <c r="K101" s="26"/>
      <c r="L101" s="30"/>
      <c r="M101" s="26"/>
    </row>
    <row r="102" spans="1:13" s="17" customFormat="1" ht="19.5" customHeight="1" x14ac:dyDescent="0.2">
      <c r="E102" s="19"/>
      <c r="F102" s="25"/>
      <c r="G102" s="187"/>
      <c r="H102" s="30"/>
      <c r="I102" s="187"/>
      <c r="J102" s="29"/>
      <c r="K102" s="26"/>
      <c r="L102" s="30"/>
      <c r="M102" s="26"/>
    </row>
    <row r="103" spans="1:13" ht="22.15" customHeight="1" x14ac:dyDescent="0.2">
      <c r="A103" s="277" t="str">
        <f>A53</f>
        <v>The accompanying notes to the consolidated and separate financial statements form an integral part of these financial statements.</v>
      </c>
      <c r="B103" s="277"/>
      <c r="C103" s="277"/>
      <c r="D103" s="277"/>
      <c r="E103" s="277"/>
      <c r="F103" s="277"/>
      <c r="G103" s="277"/>
      <c r="H103" s="277"/>
      <c r="I103" s="277"/>
      <c r="J103" s="277"/>
      <c r="K103" s="277"/>
      <c r="L103" s="277"/>
      <c r="M103" s="277"/>
    </row>
    <row r="104" spans="1:13" ht="16.149999999999999" customHeight="1" x14ac:dyDescent="0.2">
      <c r="A104" s="5" t="str">
        <f>A1</f>
        <v>PTG Energy Public Company Limited</v>
      </c>
      <c r="B104" s="15"/>
      <c r="C104" s="15"/>
      <c r="D104" s="15"/>
      <c r="E104" s="15"/>
      <c r="F104" s="15"/>
      <c r="G104" s="186"/>
      <c r="H104" s="15"/>
      <c r="I104" s="186"/>
      <c r="J104" s="15"/>
      <c r="K104" s="15"/>
      <c r="L104" s="15"/>
      <c r="M104" s="15"/>
    </row>
    <row r="105" spans="1:13" ht="16.149999999999999" customHeight="1" x14ac:dyDescent="0.2">
      <c r="A105" s="5" t="s">
        <v>1</v>
      </c>
      <c r="B105" s="5"/>
      <c r="C105" s="5"/>
      <c r="D105" s="5"/>
    </row>
    <row r="106" spans="1:13" ht="16.149999999999999" customHeight="1" x14ac:dyDescent="0.2">
      <c r="A106" s="16" t="str">
        <f>A3</f>
        <v>As at 31 December 2023</v>
      </c>
      <c r="B106" s="11"/>
      <c r="C106" s="11"/>
      <c r="D106" s="11"/>
      <c r="E106" s="12"/>
      <c r="F106" s="13"/>
      <c r="G106" s="181"/>
      <c r="H106" s="14"/>
      <c r="I106" s="181"/>
      <c r="J106" s="13"/>
      <c r="K106" s="8"/>
      <c r="L106" s="14"/>
      <c r="M106" s="8"/>
    </row>
    <row r="107" spans="1:13" ht="16.149999999999999" customHeight="1" x14ac:dyDescent="0.2">
      <c r="A107" s="5"/>
      <c r="B107" s="5"/>
      <c r="C107" s="5"/>
      <c r="D107" s="5"/>
      <c r="G107" s="182"/>
      <c r="I107" s="182"/>
    </row>
    <row r="109" spans="1:13" s="17" customFormat="1" ht="15" customHeight="1" x14ac:dyDescent="0.2">
      <c r="A109" s="17" t="s">
        <v>2</v>
      </c>
      <c r="E109" s="22"/>
      <c r="F109" s="18"/>
      <c r="G109" s="276" t="s">
        <v>145</v>
      </c>
      <c r="H109" s="276"/>
      <c r="I109" s="276"/>
      <c r="J109" s="88"/>
      <c r="K109" s="276" t="s">
        <v>148</v>
      </c>
      <c r="L109" s="276"/>
      <c r="M109" s="276"/>
    </row>
    <row r="110" spans="1:13" s="17" customFormat="1" ht="15" customHeight="1" x14ac:dyDescent="0.2">
      <c r="E110" s="22"/>
      <c r="F110" s="18"/>
      <c r="G110" s="278" t="s">
        <v>146</v>
      </c>
      <c r="H110" s="278"/>
      <c r="I110" s="278"/>
      <c r="J110" s="88"/>
      <c r="K110" s="278" t="s">
        <v>146</v>
      </c>
      <c r="L110" s="278"/>
      <c r="M110" s="278"/>
    </row>
    <row r="111" spans="1:13" s="17" customFormat="1" ht="16.149999999999999" customHeight="1" x14ac:dyDescent="0.2">
      <c r="E111" s="19"/>
      <c r="F111" s="18"/>
      <c r="G111" s="89" t="s">
        <v>239</v>
      </c>
      <c r="H111" s="20"/>
      <c r="I111" s="89" t="s">
        <v>216</v>
      </c>
      <c r="J111" s="21"/>
      <c r="K111" s="89" t="s">
        <v>239</v>
      </c>
      <c r="L111" s="20"/>
      <c r="M111" s="89" t="s">
        <v>216</v>
      </c>
    </row>
    <row r="112" spans="1:13" s="17" customFormat="1" ht="16.149999999999999" customHeight="1" x14ac:dyDescent="0.2">
      <c r="E112" s="22"/>
      <c r="F112" s="18"/>
      <c r="G112" s="91" t="s">
        <v>111</v>
      </c>
      <c r="H112" s="20"/>
      <c r="I112" s="91" t="s">
        <v>111</v>
      </c>
      <c r="J112" s="21"/>
      <c r="K112" s="91" t="s">
        <v>111</v>
      </c>
      <c r="L112" s="20"/>
      <c r="M112" s="91" t="s">
        <v>111</v>
      </c>
    </row>
    <row r="113" spans="1:13" s="17" customFormat="1" ht="16.149999999999999" customHeight="1" x14ac:dyDescent="0.2">
      <c r="E113" s="22"/>
      <c r="F113" s="18"/>
      <c r="G113" s="183"/>
      <c r="H113" s="20"/>
      <c r="I113" s="188"/>
      <c r="J113" s="21"/>
      <c r="K113" s="94"/>
      <c r="L113" s="20"/>
      <c r="M113" s="23"/>
    </row>
    <row r="114" spans="1:13" s="17" customFormat="1" ht="16.149999999999999" customHeight="1" x14ac:dyDescent="0.2">
      <c r="A114" s="24" t="s">
        <v>137</v>
      </c>
      <c r="E114" s="19"/>
      <c r="F114" s="25"/>
      <c r="G114" s="184"/>
      <c r="I114" s="187"/>
      <c r="J114" s="25"/>
      <c r="K114" s="95"/>
      <c r="M114" s="26"/>
    </row>
    <row r="115" spans="1:13" s="17" customFormat="1" ht="16.149999999999999" customHeight="1" x14ac:dyDescent="0.2">
      <c r="E115" s="19"/>
      <c r="F115" s="25"/>
      <c r="G115" s="184"/>
      <c r="I115" s="187"/>
      <c r="J115" s="25"/>
      <c r="K115" s="95"/>
      <c r="M115" s="26"/>
    </row>
    <row r="116" spans="1:13" s="17" customFormat="1" ht="16.149999999999999" customHeight="1" x14ac:dyDescent="0.2">
      <c r="A116" s="24" t="s">
        <v>136</v>
      </c>
      <c r="E116" s="19"/>
      <c r="F116" s="25"/>
      <c r="G116" s="184"/>
      <c r="H116" s="30"/>
      <c r="I116" s="187"/>
      <c r="J116" s="29"/>
      <c r="K116" s="95"/>
      <c r="L116" s="30"/>
      <c r="M116" s="26"/>
    </row>
    <row r="117" spans="1:13" s="17" customFormat="1" ht="16.149999999999999" customHeight="1" x14ac:dyDescent="0.2">
      <c r="E117" s="19"/>
      <c r="F117" s="25"/>
      <c r="G117" s="184"/>
      <c r="H117" s="30"/>
      <c r="I117" s="187"/>
      <c r="J117" s="29"/>
      <c r="K117" s="95"/>
      <c r="L117" s="30"/>
      <c r="M117" s="26"/>
    </row>
    <row r="118" spans="1:13" s="17" customFormat="1" ht="16.149999999999999" customHeight="1" x14ac:dyDescent="0.2">
      <c r="A118" s="17" t="s">
        <v>32</v>
      </c>
      <c r="E118" s="19"/>
      <c r="F118" s="25"/>
      <c r="G118" s="184"/>
      <c r="H118" s="31"/>
      <c r="I118" s="187"/>
      <c r="J118" s="29"/>
      <c r="K118" s="95"/>
      <c r="L118" s="31"/>
      <c r="M118" s="26"/>
    </row>
    <row r="119" spans="1:13" s="17" customFormat="1" ht="16.149999999999999" customHeight="1" x14ac:dyDescent="0.2">
      <c r="B119" s="17" t="s">
        <v>33</v>
      </c>
      <c r="E119" s="19"/>
      <c r="F119" s="25"/>
      <c r="G119" s="184"/>
      <c r="H119" s="31"/>
      <c r="I119" s="187"/>
      <c r="J119" s="29"/>
      <c r="K119" s="95"/>
      <c r="L119" s="31"/>
      <c r="M119" s="26"/>
    </row>
    <row r="120" spans="1:13" s="17" customFormat="1" ht="16.149999999999999" customHeight="1" x14ac:dyDescent="0.2">
      <c r="B120" s="36" t="s">
        <v>120</v>
      </c>
      <c r="E120" s="19"/>
      <c r="F120" s="25"/>
      <c r="G120" s="184"/>
      <c r="H120" s="31"/>
      <c r="I120" s="187"/>
      <c r="J120" s="29"/>
      <c r="K120" s="95"/>
      <c r="L120" s="31"/>
      <c r="M120" s="26"/>
    </row>
    <row r="121" spans="1:13" s="17" customFormat="1" ht="16.149999999999999" customHeight="1" thickBot="1" x14ac:dyDescent="0.25">
      <c r="B121" s="17" t="s">
        <v>149</v>
      </c>
      <c r="E121" s="19"/>
      <c r="F121" s="25"/>
      <c r="G121" s="224">
        <v>1670000000</v>
      </c>
      <c r="H121" s="26"/>
      <c r="I121" s="225">
        <v>1670000000</v>
      </c>
      <c r="J121" s="26"/>
      <c r="K121" s="97">
        <v>1670000000</v>
      </c>
      <c r="L121" s="26"/>
      <c r="M121" s="32">
        <v>1670000000</v>
      </c>
    </row>
    <row r="122" spans="1:13" s="17" customFormat="1" ht="16.149999999999999" customHeight="1" thickTop="1" x14ac:dyDescent="0.2">
      <c r="E122" s="19"/>
      <c r="F122" s="25"/>
      <c r="G122" s="226"/>
      <c r="H122" s="26"/>
      <c r="I122" s="227"/>
      <c r="J122" s="228"/>
      <c r="K122" s="95"/>
      <c r="L122" s="26"/>
      <c r="M122" s="26"/>
    </row>
    <row r="123" spans="1:13" s="17" customFormat="1" ht="16.149999999999999" customHeight="1" x14ac:dyDescent="0.2">
      <c r="B123" s="17" t="s">
        <v>34</v>
      </c>
      <c r="E123" s="19"/>
      <c r="F123" s="25"/>
      <c r="G123" s="226"/>
      <c r="H123" s="26"/>
      <c r="I123" s="227"/>
      <c r="J123" s="228"/>
      <c r="K123" s="95"/>
      <c r="L123" s="26"/>
      <c r="M123" s="26"/>
    </row>
    <row r="124" spans="1:13" s="17" customFormat="1" ht="16.149999999999999" customHeight="1" x14ac:dyDescent="0.2">
      <c r="B124" s="36" t="s">
        <v>120</v>
      </c>
      <c r="E124" s="19"/>
      <c r="F124" s="25"/>
      <c r="G124" s="226"/>
      <c r="H124" s="26"/>
      <c r="I124" s="227"/>
      <c r="J124" s="228"/>
      <c r="K124" s="95"/>
      <c r="L124" s="26"/>
      <c r="M124" s="26"/>
    </row>
    <row r="125" spans="1:13" s="17" customFormat="1" ht="16.149999999999999" customHeight="1" x14ac:dyDescent="0.2">
      <c r="B125" s="17" t="s">
        <v>121</v>
      </c>
      <c r="E125" s="19"/>
      <c r="F125" s="25"/>
      <c r="G125" s="226">
        <v>1670000000</v>
      </c>
      <c r="H125" s="26"/>
      <c r="I125" s="227">
        <v>1670000000</v>
      </c>
      <c r="J125" s="26"/>
      <c r="K125" s="95">
        <v>1670000000</v>
      </c>
      <c r="L125" s="26"/>
      <c r="M125" s="26">
        <v>1670000000</v>
      </c>
    </row>
    <row r="126" spans="1:13" s="17" customFormat="1" ht="16.149999999999999" customHeight="1" x14ac:dyDescent="0.2">
      <c r="A126" s="17" t="s">
        <v>35</v>
      </c>
      <c r="E126" s="19"/>
      <c r="F126" s="25"/>
      <c r="G126" s="226">
        <v>1185430000</v>
      </c>
      <c r="H126" s="26"/>
      <c r="I126" s="227">
        <v>1185430000</v>
      </c>
      <c r="J126" s="26"/>
      <c r="K126" s="95">
        <v>1185430000</v>
      </c>
      <c r="L126" s="26"/>
      <c r="M126" s="26">
        <v>1185430000</v>
      </c>
    </row>
    <row r="127" spans="1:13" s="17" customFormat="1" ht="16.149999999999999" customHeight="1" x14ac:dyDescent="0.2">
      <c r="A127" s="17" t="s">
        <v>36</v>
      </c>
      <c r="E127" s="19"/>
      <c r="F127" s="25"/>
      <c r="G127" s="226"/>
      <c r="H127" s="26"/>
      <c r="I127" s="227"/>
      <c r="J127" s="228"/>
      <c r="K127" s="95"/>
      <c r="L127" s="26"/>
      <c r="M127" s="26"/>
    </row>
    <row r="128" spans="1:13" s="17" customFormat="1" ht="16.149999999999999" customHeight="1" x14ac:dyDescent="0.2">
      <c r="B128" s="17" t="s">
        <v>37</v>
      </c>
      <c r="E128" s="19"/>
      <c r="F128" s="25"/>
      <c r="G128" s="226"/>
      <c r="H128" s="26"/>
      <c r="I128" s="227"/>
      <c r="J128" s="228"/>
      <c r="K128" s="95"/>
      <c r="L128" s="26"/>
      <c r="M128" s="26"/>
    </row>
    <row r="129" spans="1:13" s="17" customFormat="1" ht="16.149999999999999" customHeight="1" x14ac:dyDescent="0.2">
      <c r="B129" s="36" t="s">
        <v>38</v>
      </c>
      <c r="E129" s="19"/>
      <c r="F129" s="25"/>
      <c r="G129" s="226">
        <v>178794094</v>
      </c>
      <c r="H129" s="26"/>
      <c r="I129" s="227">
        <v>178794094</v>
      </c>
      <c r="J129" s="26"/>
      <c r="K129" s="95">
        <v>178794094</v>
      </c>
      <c r="L129" s="26"/>
      <c r="M129" s="26">
        <v>178794094</v>
      </c>
    </row>
    <row r="130" spans="1:13" s="17" customFormat="1" ht="16.149999999999999" customHeight="1" x14ac:dyDescent="0.2">
      <c r="B130" s="17" t="s">
        <v>39</v>
      </c>
      <c r="E130" s="19"/>
      <c r="F130" s="25"/>
      <c r="G130" s="95">
        <f>'Eng10'!L31</f>
        <v>5896762436</v>
      </c>
      <c r="H130" s="26"/>
      <c r="I130" s="26">
        <f>'Eng10'!L23</f>
        <v>5262551443</v>
      </c>
      <c r="J130" s="26"/>
      <c r="K130" s="95">
        <v>1567568495</v>
      </c>
      <c r="L130" s="26"/>
      <c r="M130" s="26">
        <v>1333828679</v>
      </c>
    </row>
    <row r="131" spans="1:13" s="17" customFormat="1" ht="16.149999999999999" customHeight="1" x14ac:dyDescent="0.2">
      <c r="A131" s="17" t="s">
        <v>138</v>
      </c>
      <c r="E131" s="19"/>
      <c r="F131" s="25"/>
      <c r="G131" s="96">
        <v>-150657826</v>
      </c>
      <c r="H131" s="26"/>
      <c r="I131" s="28">
        <f>'Eng10'!T23</f>
        <v>-145472796</v>
      </c>
      <c r="J131" s="26"/>
      <c r="K131" s="96">
        <v>0</v>
      </c>
      <c r="L131" s="26"/>
      <c r="M131" s="28">
        <v>0</v>
      </c>
    </row>
    <row r="132" spans="1:13" s="17" customFormat="1" ht="16.149999999999999" customHeight="1" x14ac:dyDescent="0.2">
      <c r="E132" s="19"/>
      <c r="F132" s="25"/>
      <c r="G132" s="229"/>
      <c r="H132" s="26"/>
      <c r="I132" s="230"/>
      <c r="J132" s="26"/>
      <c r="K132" s="95"/>
      <c r="L132" s="26"/>
      <c r="M132" s="26"/>
    </row>
    <row r="133" spans="1:13" s="17" customFormat="1" ht="16.149999999999999" customHeight="1" x14ac:dyDescent="0.2">
      <c r="A133" s="17" t="s">
        <v>40</v>
      </c>
      <c r="B133" s="24"/>
      <c r="E133" s="19"/>
      <c r="F133" s="25"/>
      <c r="G133" s="226"/>
      <c r="H133" s="231"/>
      <c r="I133" s="227"/>
      <c r="J133" s="228"/>
      <c r="K133" s="95"/>
      <c r="L133" s="231"/>
      <c r="M133" s="26"/>
    </row>
    <row r="134" spans="1:13" s="17" customFormat="1" ht="16.149999999999999" customHeight="1" x14ac:dyDescent="0.2">
      <c r="A134" s="24"/>
      <c r="B134" s="17" t="s">
        <v>41</v>
      </c>
      <c r="E134" s="19"/>
      <c r="F134" s="25"/>
      <c r="G134" s="226">
        <f>SUM(G125:G131)</f>
        <v>8780328704</v>
      </c>
      <c r="H134" s="26"/>
      <c r="I134" s="227">
        <f>SUM(I125:I131)</f>
        <v>8151302741</v>
      </c>
      <c r="J134" s="26"/>
      <c r="K134" s="95">
        <f>SUM(K125:L131)</f>
        <v>4601792589</v>
      </c>
      <c r="L134" s="26"/>
      <c r="M134" s="26">
        <f>SUM(M125:N131)</f>
        <v>4368052773</v>
      </c>
    </row>
    <row r="135" spans="1:13" s="17" customFormat="1" ht="16.149999999999999" customHeight="1" x14ac:dyDescent="0.2">
      <c r="A135" s="17" t="s">
        <v>42</v>
      </c>
      <c r="E135" s="19"/>
      <c r="F135" s="25"/>
      <c r="G135" s="232">
        <f>'Eng10'!X31</f>
        <v>145455317</v>
      </c>
      <c r="H135" s="37"/>
      <c r="I135" s="28">
        <f>'Eng10'!X23</f>
        <v>123791835</v>
      </c>
      <c r="J135" s="37"/>
      <c r="K135" s="96">
        <v>0</v>
      </c>
      <c r="L135" s="37"/>
      <c r="M135" s="28">
        <v>0</v>
      </c>
    </row>
    <row r="136" spans="1:13" s="17" customFormat="1" ht="16.149999999999999" customHeight="1" x14ac:dyDescent="0.2">
      <c r="E136" s="19"/>
      <c r="F136" s="25"/>
      <c r="G136" s="229"/>
      <c r="H136" s="26"/>
      <c r="I136" s="230"/>
      <c r="J136" s="228"/>
      <c r="K136" s="98"/>
      <c r="L136" s="233"/>
      <c r="M136" s="37"/>
    </row>
    <row r="137" spans="1:13" s="17" customFormat="1" ht="16.149999999999999" customHeight="1" x14ac:dyDescent="0.2">
      <c r="A137" s="24" t="s">
        <v>139</v>
      </c>
      <c r="E137" s="19"/>
      <c r="F137" s="25"/>
      <c r="G137" s="232">
        <f>SUM(G134:G135)</f>
        <v>8925784021</v>
      </c>
      <c r="H137" s="26"/>
      <c r="I137" s="234">
        <f>SUM(I134:I135)</f>
        <v>8275094576</v>
      </c>
      <c r="J137" s="228"/>
      <c r="K137" s="96">
        <f>SUM(K134:K135)</f>
        <v>4601792589</v>
      </c>
      <c r="L137" s="233"/>
      <c r="M137" s="28">
        <f>SUM(M134:M135)</f>
        <v>4368052773</v>
      </c>
    </row>
    <row r="138" spans="1:13" s="17" customFormat="1" ht="16.149999999999999" customHeight="1" x14ac:dyDescent="0.2">
      <c r="A138" s="24"/>
      <c r="E138" s="19"/>
      <c r="F138" s="25"/>
      <c r="G138" s="229"/>
      <c r="H138" s="231"/>
      <c r="I138" s="230"/>
      <c r="J138" s="228"/>
      <c r="K138" s="95"/>
      <c r="L138" s="231"/>
      <c r="M138" s="26"/>
    </row>
    <row r="139" spans="1:13" s="17" customFormat="1" ht="16.149999999999999" customHeight="1" thickBot="1" x14ac:dyDescent="0.25">
      <c r="A139" s="24" t="s">
        <v>140</v>
      </c>
      <c r="E139" s="19"/>
      <c r="F139" s="25"/>
      <c r="G139" s="224">
        <f>SUM(G97+G137)</f>
        <v>46931862042</v>
      </c>
      <c r="H139" s="231"/>
      <c r="I139" s="225">
        <f>SUM(I97+I137)</f>
        <v>45134872341</v>
      </c>
      <c r="J139" s="228"/>
      <c r="K139" s="97">
        <f>SUM(K97+K137)</f>
        <v>11795088171</v>
      </c>
      <c r="L139" s="231"/>
      <c r="M139" s="32">
        <f>SUM(M97+M137)</f>
        <v>12968726316</v>
      </c>
    </row>
    <row r="140" spans="1:13" s="17" customFormat="1" ht="16.149999999999999" customHeight="1" thickTop="1" x14ac:dyDescent="0.2">
      <c r="E140" s="19"/>
      <c r="F140" s="25"/>
      <c r="G140" s="189"/>
      <c r="I140" s="189"/>
      <c r="K140" s="189"/>
    </row>
    <row r="141" spans="1:13" s="17" customFormat="1" ht="16.149999999999999" customHeight="1" x14ac:dyDescent="0.2">
      <c r="E141" s="19"/>
      <c r="F141" s="25"/>
      <c r="G141" s="187"/>
      <c r="H141" s="26"/>
      <c r="I141" s="187"/>
      <c r="J141" s="26"/>
      <c r="K141" s="26"/>
      <c r="L141" s="26"/>
      <c r="M141" s="26"/>
    </row>
    <row r="142" spans="1:13" s="17" customFormat="1" ht="16.149999999999999" customHeight="1" x14ac:dyDescent="0.2">
      <c r="E142" s="19"/>
      <c r="F142" s="25"/>
      <c r="G142" s="187"/>
      <c r="H142" s="26"/>
      <c r="I142" s="187"/>
      <c r="J142" s="26"/>
      <c r="K142" s="26"/>
      <c r="L142" s="26"/>
      <c r="M142" s="26"/>
    </row>
    <row r="143" spans="1:13" s="17" customFormat="1" ht="16.149999999999999" customHeight="1" x14ac:dyDescent="0.2">
      <c r="E143" s="19"/>
      <c r="F143" s="25"/>
      <c r="G143" s="187"/>
      <c r="H143" s="26"/>
      <c r="I143" s="187"/>
      <c r="J143" s="26"/>
      <c r="K143" s="26"/>
      <c r="L143" s="26"/>
      <c r="M143" s="26"/>
    </row>
    <row r="144" spans="1:13" s="17" customFormat="1" ht="16.149999999999999" customHeight="1" x14ac:dyDescent="0.2">
      <c r="E144" s="19"/>
      <c r="F144" s="25"/>
      <c r="G144" s="187"/>
      <c r="H144" s="26"/>
      <c r="I144" s="187"/>
      <c r="J144" s="26"/>
      <c r="K144" s="26"/>
      <c r="L144" s="26"/>
      <c r="M144" s="26"/>
    </row>
    <row r="145" spans="1:13" s="17" customFormat="1" ht="16.149999999999999" customHeight="1" x14ac:dyDescent="0.2">
      <c r="E145" s="19"/>
      <c r="F145" s="25"/>
      <c r="G145" s="187"/>
      <c r="H145" s="26"/>
      <c r="I145" s="187"/>
      <c r="J145" s="26"/>
      <c r="K145" s="26"/>
      <c r="L145" s="26"/>
      <c r="M145" s="26"/>
    </row>
    <row r="146" spans="1:13" s="17" customFormat="1" ht="16.149999999999999" customHeight="1" x14ac:dyDescent="0.2">
      <c r="E146" s="22"/>
      <c r="F146" s="18"/>
      <c r="G146" s="188"/>
      <c r="H146" s="20"/>
      <c r="I146" s="188"/>
      <c r="J146" s="21"/>
      <c r="K146" s="88"/>
      <c r="L146" s="20"/>
      <c r="M146" s="88"/>
    </row>
    <row r="147" spans="1:13" s="17" customFormat="1" ht="16.149999999999999" customHeight="1" x14ac:dyDescent="0.2">
      <c r="E147" s="22"/>
      <c r="F147" s="18"/>
      <c r="G147" s="188"/>
      <c r="H147" s="20"/>
      <c r="I147" s="188"/>
      <c r="J147" s="21"/>
      <c r="K147" s="88"/>
      <c r="L147" s="20"/>
      <c r="M147" s="88"/>
    </row>
    <row r="148" spans="1:13" s="17" customFormat="1" ht="16.149999999999999" customHeight="1" x14ac:dyDescent="0.2">
      <c r="E148" s="22"/>
      <c r="F148" s="18"/>
      <c r="G148" s="188"/>
      <c r="H148" s="20"/>
      <c r="I148" s="188"/>
      <c r="J148" s="21"/>
      <c r="K148" s="88"/>
      <c r="L148" s="20"/>
      <c r="M148" s="88"/>
    </row>
    <row r="149" spans="1:13" s="17" customFormat="1" ht="16.149999999999999" customHeight="1" x14ac:dyDescent="0.2">
      <c r="E149" s="22"/>
      <c r="F149" s="18"/>
      <c r="G149" s="188"/>
      <c r="H149" s="20"/>
      <c r="I149" s="188"/>
      <c r="J149" s="21"/>
      <c r="K149" s="88"/>
      <c r="L149" s="20"/>
      <c r="M149" s="88"/>
    </row>
    <row r="150" spans="1:13" s="17" customFormat="1" ht="16.149999999999999" customHeight="1" x14ac:dyDescent="0.2">
      <c r="E150" s="22"/>
      <c r="F150" s="18"/>
      <c r="G150" s="188"/>
      <c r="H150" s="20"/>
      <c r="I150" s="188"/>
      <c r="J150" s="21"/>
      <c r="K150" s="88"/>
      <c r="L150" s="20"/>
      <c r="M150" s="88"/>
    </row>
    <row r="151" spans="1:13" s="17" customFormat="1" ht="16.149999999999999" customHeight="1" x14ac:dyDescent="0.2">
      <c r="E151" s="22"/>
      <c r="F151" s="18"/>
      <c r="G151" s="188"/>
      <c r="H151" s="20"/>
      <c r="I151" s="188"/>
      <c r="J151" s="21"/>
      <c r="K151" s="200"/>
      <c r="L151" s="20"/>
      <c r="M151" s="200"/>
    </row>
    <row r="152" spans="1:13" s="17" customFormat="1" ht="18" customHeight="1" x14ac:dyDescent="0.2">
      <c r="E152" s="19"/>
      <c r="F152" s="25"/>
      <c r="G152" s="187"/>
      <c r="I152" s="187"/>
      <c r="J152" s="25"/>
      <c r="K152" s="26"/>
      <c r="M152" s="26"/>
    </row>
    <row r="153" spans="1:13" s="17" customFormat="1" ht="3.75" customHeight="1" x14ac:dyDescent="0.2">
      <c r="E153" s="19"/>
      <c r="F153" s="25"/>
      <c r="G153" s="187"/>
      <c r="I153" s="187"/>
      <c r="J153" s="25"/>
      <c r="K153" s="26"/>
      <c r="M153" s="26"/>
    </row>
    <row r="154" spans="1:13" ht="22.15" customHeight="1" x14ac:dyDescent="0.2">
      <c r="A154" s="277" t="str">
        <f>A53</f>
        <v>The accompanying notes to the consolidated and separate financial statements form an integral part of these financial statements.</v>
      </c>
      <c r="B154" s="277"/>
      <c r="C154" s="277"/>
      <c r="D154" s="277"/>
      <c r="E154" s="277"/>
      <c r="F154" s="277"/>
      <c r="G154" s="277"/>
      <c r="H154" s="277"/>
      <c r="I154" s="277"/>
      <c r="J154" s="277"/>
      <c r="K154" s="277"/>
      <c r="L154" s="277"/>
      <c r="M154" s="277"/>
    </row>
  </sheetData>
  <mergeCells count="15">
    <mergeCell ref="A53:M53"/>
    <mergeCell ref="A103:M103"/>
    <mergeCell ref="G6:I6"/>
    <mergeCell ref="K6:M6"/>
    <mergeCell ref="G7:I7"/>
    <mergeCell ref="K7:M7"/>
    <mergeCell ref="G59:I59"/>
    <mergeCell ref="K59:M59"/>
    <mergeCell ref="G60:I60"/>
    <mergeCell ref="K60:M60"/>
    <mergeCell ref="G109:I109"/>
    <mergeCell ref="K109:M109"/>
    <mergeCell ref="A154:M154"/>
    <mergeCell ref="G110:I110"/>
    <mergeCell ref="K110:M11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2" manualBreakCount="2">
    <brk id="53" max="12" man="1"/>
    <brk id="103" max="16" man="1"/>
  </rowBreaks>
  <ignoredErrors>
    <ignoredError sqref="G8:M8 G61:M61 G111:M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M98"/>
  <sheetViews>
    <sheetView zoomScaleNormal="100" zoomScaleSheetLayoutView="165" zoomScalePageLayoutView="113" workbookViewId="0">
      <selection activeCell="S63" sqref="S63"/>
    </sheetView>
  </sheetViews>
  <sheetFormatPr defaultColWidth="6.7109375" defaultRowHeight="16.149999999999999" customHeight="1" x14ac:dyDescent="0.2"/>
  <cols>
    <col min="1" max="3" width="1.7109375" style="38" customWidth="1"/>
    <col min="4" max="4" width="23.5703125" style="38" customWidth="1"/>
    <col min="5" max="5" width="5.28515625" style="39" customWidth="1"/>
    <col min="6" max="6" width="0.5703125" style="39" customWidth="1"/>
    <col min="7" max="7" width="13.85546875" style="40" customWidth="1"/>
    <col min="8" max="8" width="0.5703125" style="87" customWidth="1"/>
    <col min="9" max="9" width="13.85546875" style="40" customWidth="1"/>
    <col min="10" max="10" width="0.5703125" style="236" customWidth="1"/>
    <col min="11" max="11" width="12.85546875" style="40" bestFit="1" customWidth="1"/>
    <col min="12" max="12" width="0.5703125" style="87" customWidth="1"/>
    <col min="13" max="13" width="12.85546875" style="40" bestFit="1" customWidth="1"/>
    <col min="14" max="16384" width="6.7109375" style="38"/>
  </cols>
  <sheetData>
    <row r="1" spans="1:13" ht="16.149999999999999" customHeight="1" x14ac:dyDescent="0.2">
      <c r="A1" s="42" t="str">
        <f>'Eng5-7'!A1</f>
        <v>PTG Energy Public Company Limited</v>
      </c>
      <c r="B1" s="42"/>
      <c r="C1" s="42"/>
      <c r="D1" s="42"/>
      <c r="K1" s="50"/>
      <c r="L1" s="50"/>
      <c r="M1" s="50"/>
    </row>
    <row r="2" spans="1:13" ht="16.149999999999999" customHeight="1" x14ac:dyDescent="0.2">
      <c r="A2" s="42" t="s">
        <v>43</v>
      </c>
      <c r="B2" s="42"/>
      <c r="C2" s="42"/>
      <c r="D2" s="42"/>
    </row>
    <row r="3" spans="1:13" ht="16.149999999999999" customHeight="1" x14ac:dyDescent="0.2">
      <c r="A3" s="51" t="s">
        <v>240</v>
      </c>
      <c r="B3" s="52"/>
      <c r="C3" s="52"/>
      <c r="D3" s="52"/>
      <c r="E3" s="53"/>
      <c r="F3" s="53"/>
      <c r="G3" s="41"/>
      <c r="H3" s="237"/>
      <c r="I3" s="41"/>
      <c r="J3" s="238"/>
      <c r="K3" s="41"/>
      <c r="L3" s="237"/>
      <c r="M3" s="41"/>
    </row>
    <row r="6" spans="1:13" ht="16.149999999999999" customHeight="1" x14ac:dyDescent="0.2">
      <c r="A6" s="102"/>
      <c r="B6" s="102"/>
      <c r="C6" s="102"/>
      <c r="D6" s="102"/>
      <c r="E6" s="103"/>
      <c r="F6" s="103"/>
      <c r="G6" s="276" t="s">
        <v>145</v>
      </c>
      <c r="H6" s="276"/>
      <c r="I6" s="276"/>
      <c r="J6" s="142"/>
      <c r="K6" s="276" t="s">
        <v>148</v>
      </c>
      <c r="L6" s="276"/>
      <c r="M6" s="276"/>
    </row>
    <row r="7" spans="1:13" ht="16.149999999999999" customHeight="1" x14ac:dyDescent="0.2">
      <c r="A7" s="102" t="s">
        <v>2</v>
      </c>
      <c r="B7" s="102"/>
      <c r="C7" s="102"/>
      <c r="D7" s="102"/>
      <c r="E7" s="104"/>
      <c r="F7" s="104"/>
      <c r="G7" s="278" t="s">
        <v>146</v>
      </c>
      <c r="H7" s="278"/>
      <c r="I7" s="278"/>
      <c r="J7" s="201"/>
      <c r="K7" s="278" t="s">
        <v>146</v>
      </c>
      <c r="L7" s="278"/>
      <c r="M7" s="278"/>
    </row>
    <row r="8" spans="1:13" ht="16.149999999999999" customHeight="1" x14ac:dyDescent="0.2">
      <c r="A8" s="102"/>
      <c r="B8" s="102"/>
      <c r="C8" s="102"/>
      <c r="D8" s="102"/>
      <c r="E8" s="103"/>
      <c r="F8" s="104"/>
      <c r="G8" s="89" t="s">
        <v>239</v>
      </c>
      <c r="H8" s="239"/>
      <c r="I8" s="89" t="s">
        <v>216</v>
      </c>
      <c r="J8" s="240"/>
      <c r="K8" s="89" t="s">
        <v>239</v>
      </c>
      <c r="L8" s="239"/>
      <c r="M8" s="89" t="s">
        <v>216</v>
      </c>
    </row>
    <row r="9" spans="1:13" ht="16.149999999999999" customHeight="1" x14ac:dyDescent="0.2">
      <c r="A9" s="102"/>
      <c r="B9" s="102"/>
      <c r="C9" s="102"/>
      <c r="D9" s="102"/>
      <c r="E9" s="105" t="s">
        <v>3</v>
      </c>
      <c r="F9" s="104"/>
      <c r="G9" s="241" t="s">
        <v>111</v>
      </c>
      <c r="H9" s="239"/>
      <c r="I9" s="241" t="s">
        <v>111</v>
      </c>
      <c r="J9" s="240"/>
      <c r="K9" s="241" t="s">
        <v>111</v>
      </c>
      <c r="L9" s="239"/>
      <c r="M9" s="241" t="s">
        <v>111</v>
      </c>
    </row>
    <row r="10" spans="1:13" ht="16.149999999999999" customHeight="1" x14ac:dyDescent="0.2">
      <c r="A10" s="102"/>
      <c r="B10" s="102"/>
      <c r="C10" s="102"/>
      <c r="D10" s="102"/>
      <c r="E10" s="103"/>
      <c r="F10" s="103"/>
      <c r="G10" s="106"/>
      <c r="H10" s="141"/>
      <c r="I10" s="107"/>
      <c r="J10" s="142"/>
      <c r="K10" s="106"/>
      <c r="L10" s="141"/>
      <c r="M10" s="107"/>
    </row>
    <row r="11" spans="1:13" ht="16.149999999999999" customHeight="1" x14ac:dyDescent="0.2">
      <c r="A11" s="102" t="s">
        <v>44</v>
      </c>
      <c r="B11" s="102"/>
      <c r="C11" s="102"/>
      <c r="D11" s="102"/>
      <c r="E11" s="103"/>
      <c r="F11" s="103"/>
      <c r="G11" s="106">
        <v>198811063907</v>
      </c>
      <c r="H11" s="146"/>
      <c r="I11" s="107">
        <v>179422422457</v>
      </c>
      <c r="J11" s="142"/>
      <c r="K11" s="106">
        <v>28432915011</v>
      </c>
      <c r="L11" s="146"/>
      <c r="M11" s="107">
        <v>28343429202</v>
      </c>
    </row>
    <row r="12" spans="1:13" ht="16.149999999999999" customHeight="1" x14ac:dyDescent="0.2">
      <c r="A12" s="102" t="s">
        <v>45</v>
      </c>
      <c r="B12" s="102"/>
      <c r="C12" s="102"/>
      <c r="D12" s="102"/>
      <c r="E12" s="103"/>
      <c r="F12" s="103"/>
      <c r="G12" s="108">
        <v>-185889303694</v>
      </c>
      <c r="H12" s="146"/>
      <c r="I12" s="109">
        <v>-167414480641</v>
      </c>
      <c r="J12" s="142"/>
      <c r="K12" s="108">
        <v>-27415004955</v>
      </c>
      <c r="L12" s="146"/>
      <c r="M12" s="109">
        <v>-27102653684</v>
      </c>
    </row>
    <row r="13" spans="1:13" ht="16.149999999999999" customHeight="1" x14ac:dyDescent="0.2">
      <c r="A13" s="102"/>
      <c r="B13" s="102"/>
      <c r="C13" s="102"/>
      <c r="D13" s="102"/>
      <c r="E13" s="103"/>
      <c r="F13" s="103"/>
      <c r="G13" s="106"/>
      <c r="H13" s="146"/>
      <c r="I13" s="107"/>
      <c r="J13" s="142"/>
      <c r="K13" s="106"/>
      <c r="L13" s="146"/>
      <c r="M13" s="107"/>
    </row>
    <row r="14" spans="1:13" ht="16.149999999999999" customHeight="1" x14ac:dyDescent="0.2">
      <c r="A14" s="110" t="s">
        <v>46</v>
      </c>
      <c r="B14" s="102"/>
      <c r="C14" s="102"/>
      <c r="D14" s="102"/>
      <c r="E14" s="103"/>
      <c r="F14" s="103"/>
      <c r="G14" s="106">
        <f>SUM(G11:G13)</f>
        <v>12921760213</v>
      </c>
      <c r="H14" s="146"/>
      <c r="I14" s="107">
        <f>SUM(I11:I13)</f>
        <v>12007941816</v>
      </c>
      <c r="J14" s="107"/>
      <c r="K14" s="106">
        <f>SUM(K11:K13)</f>
        <v>1017910056</v>
      </c>
      <c r="L14" s="146"/>
      <c r="M14" s="107">
        <f>SUM(M11:M13)</f>
        <v>1240775518</v>
      </c>
    </row>
    <row r="15" spans="1:13" ht="16.149999999999999" customHeight="1" x14ac:dyDescent="0.2">
      <c r="A15" s="102" t="s">
        <v>47</v>
      </c>
      <c r="B15" s="102"/>
      <c r="C15" s="102"/>
      <c r="D15" s="102"/>
      <c r="E15" s="103"/>
      <c r="F15" s="103"/>
      <c r="G15" s="106"/>
      <c r="H15" s="107"/>
      <c r="I15" s="107"/>
      <c r="J15" s="142"/>
      <c r="K15" s="106"/>
      <c r="L15" s="141"/>
      <c r="M15" s="107"/>
    </row>
    <row r="16" spans="1:13" ht="16.149999999999999" customHeight="1" x14ac:dyDescent="0.2">
      <c r="A16" s="102"/>
      <c r="B16" s="102" t="s">
        <v>48</v>
      </c>
      <c r="C16" s="102"/>
      <c r="D16" s="102"/>
      <c r="E16" s="103"/>
      <c r="F16" s="103"/>
      <c r="G16" s="106">
        <v>237249731</v>
      </c>
      <c r="H16" s="107"/>
      <c r="I16" s="107">
        <v>190639839</v>
      </c>
      <c r="J16" s="142"/>
      <c r="K16" s="106">
        <v>504495248</v>
      </c>
      <c r="L16" s="141"/>
      <c r="M16" s="107">
        <v>468323429</v>
      </c>
    </row>
    <row r="17" spans="1:13" ht="16.149999999999999" customHeight="1" x14ac:dyDescent="0.2">
      <c r="A17" s="102" t="s">
        <v>175</v>
      </c>
      <c r="B17" s="102"/>
      <c r="C17" s="102"/>
      <c r="D17" s="102"/>
      <c r="E17" s="111">
        <v>13.2</v>
      </c>
      <c r="F17" s="103"/>
      <c r="G17" s="106">
        <v>0</v>
      </c>
      <c r="H17" s="107"/>
      <c r="I17" s="107">
        <v>0</v>
      </c>
      <c r="J17" s="142"/>
      <c r="K17" s="106">
        <v>802977160</v>
      </c>
      <c r="L17" s="141"/>
      <c r="M17" s="107">
        <v>487993092</v>
      </c>
    </row>
    <row r="18" spans="1:13" ht="16.149999999999999" customHeight="1" x14ac:dyDescent="0.2">
      <c r="A18" s="102" t="s">
        <v>49</v>
      </c>
      <c r="B18" s="102"/>
      <c r="C18" s="102"/>
      <c r="D18" s="102"/>
      <c r="E18" s="103"/>
      <c r="F18" s="103"/>
      <c r="G18" s="106">
        <v>175971585</v>
      </c>
      <c r="H18" s="107"/>
      <c r="I18" s="107">
        <v>172822451</v>
      </c>
      <c r="J18" s="142"/>
      <c r="K18" s="106">
        <v>421800139</v>
      </c>
      <c r="L18" s="141"/>
      <c r="M18" s="107">
        <v>371249153</v>
      </c>
    </row>
    <row r="19" spans="1:13" ht="16.149999999999999" customHeight="1" x14ac:dyDescent="0.2">
      <c r="A19" s="102" t="s">
        <v>245</v>
      </c>
      <c r="B19" s="102"/>
      <c r="C19" s="102"/>
      <c r="D19" s="102"/>
      <c r="E19" s="103"/>
      <c r="F19" s="103"/>
      <c r="G19" s="106">
        <v>-25714556</v>
      </c>
      <c r="H19" s="107"/>
      <c r="I19" s="107">
        <v>30896648</v>
      </c>
      <c r="J19" s="142"/>
      <c r="K19" s="106">
        <v>-26059240</v>
      </c>
      <c r="L19" s="141"/>
      <c r="M19" s="107">
        <v>29658562</v>
      </c>
    </row>
    <row r="20" spans="1:13" ht="15.75" customHeight="1" x14ac:dyDescent="0.2">
      <c r="A20" s="102" t="s">
        <v>246</v>
      </c>
      <c r="C20" s="102"/>
      <c r="D20" s="102"/>
      <c r="E20" s="112"/>
      <c r="F20" s="103"/>
      <c r="G20" s="106"/>
      <c r="H20" s="146"/>
      <c r="I20" s="107"/>
      <c r="J20" s="142"/>
      <c r="K20" s="106"/>
      <c r="L20" s="146"/>
      <c r="M20" s="107"/>
    </row>
    <row r="21" spans="1:13" ht="15.75" customHeight="1" x14ac:dyDescent="0.2">
      <c r="B21" s="102" t="s">
        <v>197</v>
      </c>
      <c r="C21" s="102"/>
      <c r="D21" s="102"/>
      <c r="E21" s="112"/>
      <c r="F21" s="103"/>
      <c r="G21" s="106">
        <v>20142101</v>
      </c>
      <c r="H21" s="146"/>
      <c r="I21" s="107">
        <v>-23744214</v>
      </c>
      <c r="J21" s="142"/>
      <c r="K21" s="106">
        <v>20142101</v>
      </c>
      <c r="L21" s="146"/>
      <c r="M21" s="107">
        <v>-23744214</v>
      </c>
    </row>
    <row r="22" spans="1:13" ht="16.149999999999999" customHeight="1" x14ac:dyDescent="0.2">
      <c r="A22" s="102" t="s">
        <v>50</v>
      </c>
      <c r="B22" s="102"/>
      <c r="C22" s="102"/>
      <c r="D22" s="102"/>
      <c r="E22" s="112"/>
      <c r="F22" s="103"/>
      <c r="G22" s="106">
        <v>-9340144631</v>
      </c>
      <c r="H22" s="146"/>
      <c r="I22" s="107">
        <v>-8280600443</v>
      </c>
      <c r="J22" s="142"/>
      <c r="K22" s="106">
        <v>-921111439</v>
      </c>
      <c r="L22" s="146"/>
      <c r="M22" s="107">
        <v>-884086998</v>
      </c>
    </row>
    <row r="23" spans="1:13" ht="15.75" customHeight="1" x14ac:dyDescent="0.2">
      <c r="A23" s="102" t="s">
        <v>51</v>
      </c>
      <c r="B23" s="102"/>
      <c r="C23" s="102"/>
      <c r="D23" s="102"/>
      <c r="E23" s="112"/>
      <c r="F23" s="103"/>
      <c r="G23" s="106">
        <v>-1668587987</v>
      </c>
      <c r="H23" s="146"/>
      <c r="I23" s="107">
        <v>-1483904300</v>
      </c>
      <c r="J23" s="142"/>
      <c r="K23" s="106">
        <v>-1042662570</v>
      </c>
      <c r="L23" s="146"/>
      <c r="M23" s="107">
        <v>-876064826</v>
      </c>
    </row>
    <row r="24" spans="1:13" ht="16.149999999999999" customHeight="1" x14ac:dyDescent="0.2">
      <c r="A24" s="102" t="s">
        <v>52</v>
      </c>
      <c r="B24" s="102"/>
      <c r="C24" s="102"/>
      <c r="D24" s="102"/>
      <c r="E24" s="103"/>
      <c r="F24" s="103"/>
      <c r="G24" s="106">
        <v>-1127547219.9999993</v>
      </c>
      <c r="H24" s="107"/>
      <c r="I24" s="107">
        <v>-1123175051</v>
      </c>
      <c r="J24" s="142"/>
      <c r="K24" s="106">
        <v>-226919504</v>
      </c>
      <c r="L24" s="146"/>
      <c r="M24" s="107">
        <v>-238389281</v>
      </c>
    </row>
    <row r="25" spans="1:13" ht="16.149999999999999" customHeight="1" x14ac:dyDescent="0.2">
      <c r="A25" s="102" t="s">
        <v>231</v>
      </c>
      <c r="B25" s="102"/>
      <c r="C25" s="102"/>
      <c r="D25" s="102"/>
      <c r="E25" s="103"/>
      <c r="F25" s="103"/>
      <c r="G25" s="106"/>
      <c r="H25" s="107"/>
      <c r="I25" s="107"/>
      <c r="J25" s="142"/>
      <c r="K25" s="106"/>
      <c r="L25" s="146"/>
      <c r="M25" s="107"/>
    </row>
    <row r="26" spans="1:13" ht="16.149999999999999" customHeight="1" x14ac:dyDescent="0.2">
      <c r="A26" s="102"/>
      <c r="B26" s="102" t="s">
        <v>154</v>
      </c>
      <c r="C26" s="102"/>
      <c r="D26" s="102"/>
      <c r="E26" s="111">
        <v>13.1</v>
      </c>
      <c r="F26" s="103"/>
      <c r="G26" s="114">
        <v>33440934</v>
      </c>
      <c r="H26" s="107"/>
      <c r="I26" s="113">
        <v>-176640973</v>
      </c>
      <c r="J26" s="142"/>
      <c r="K26" s="114">
        <v>0</v>
      </c>
      <c r="L26" s="146"/>
      <c r="M26" s="113">
        <v>0</v>
      </c>
    </row>
    <row r="27" spans="1:13" ht="8.65" customHeight="1" x14ac:dyDescent="0.2">
      <c r="A27" s="102"/>
      <c r="B27" s="102"/>
      <c r="C27" s="102"/>
      <c r="D27" s="102"/>
      <c r="E27" s="103"/>
      <c r="F27" s="103"/>
      <c r="G27" s="106"/>
      <c r="H27" s="141"/>
      <c r="I27" s="107"/>
      <c r="J27" s="142"/>
      <c r="K27" s="106"/>
      <c r="L27" s="141"/>
      <c r="M27" s="107"/>
    </row>
    <row r="28" spans="1:13" ht="16.149999999999999" customHeight="1" x14ac:dyDescent="0.2">
      <c r="A28" s="110" t="s">
        <v>53</v>
      </c>
      <c r="B28" s="102"/>
      <c r="C28" s="102"/>
      <c r="D28" s="102"/>
      <c r="E28" s="103"/>
      <c r="F28" s="103"/>
      <c r="G28" s="106">
        <f>SUM(G14:G27)</f>
        <v>1226570170.0000007</v>
      </c>
      <c r="H28" s="107"/>
      <c r="I28" s="107">
        <f>SUM(I14:I27)</f>
        <v>1314235773</v>
      </c>
      <c r="J28" s="107"/>
      <c r="K28" s="106">
        <f>SUM(K14:K27)</f>
        <v>550571951</v>
      </c>
      <c r="L28" s="107"/>
      <c r="M28" s="107">
        <f>SUM(M14:M27)</f>
        <v>575714435</v>
      </c>
    </row>
    <row r="29" spans="1:13" ht="16.149999999999999" customHeight="1" x14ac:dyDescent="0.2">
      <c r="A29" s="102" t="s">
        <v>247</v>
      </c>
      <c r="B29" s="102"/>
      <c r="C29" s="102"/>
      <c r="D29" s="102"/>
      <c r="E29" s="103">
        <v>27</v>
      </c>
      <c r="F29" s="103"/>
      <c r="G29" s="108">
        <v>-260819671</v>
      </c>
      <c r="H29" s="107"/>
      <c r="I29" s="109">
        <v>-361059927</v>
      </c>
      <c r="J29" s="142"/>
      <c r="K29" s="108">
        <v>9386830</v>
      </c>
      <c r="L29" s="146"/>
      <c r="M29" s="109">
        <v>-14614192</v>
      </c>
    </row>
    <row r="30" spans="1:13" ht="9" customHeight="1" x14ac:dyDescent="0.2">
      <c r="A30" s="102"/>
      <c r="B30" s="102"/>
      <c r="C30" s="102"/>
      <c r="D30" s="102"/>
      <c r="E30" s="103"/>
      <c r="F30" s="103"/>
      <c r="G30" s="106"/>
      <c r="H30" s="107"/>
      <c r="I30" s="107"/>
      <c r="J30" s="142"/>
      <c r="K30" s="106"/>
      <c r="L30" s="146"/>
      <c r="M30" s="107"/>
    </row>
    <row r="31" spans="1:13" ht="16.149999999999999" customHeight="1" thickBot="1" x14ac:dyDescent="0.25">
      <c r="A31" s="110" t="s">
        <v>54</v>
      </c>
      <c r="B31" s="102"/>
      <c r="C31" s="102"/>
      <c r="D31" s="102"/>
      <c r="E31" s="103"/>
      <c r="F31" s="103"/>
      <c r="G31" s="115">
        <f>SUM(G28:G29)</f>
        <v>965750499.00000072</v>
      </c>
      <c r="H31" s="107"/>
      <c r="I31" s="116">
        <f>SUM(I28:I29)</f>
        <v>953175846</v>
      </c>
      <c r="J31" s="107"/>
      <c r="K31" s="115">
        <f>SUM(K28:K29)</f>
        <v>559958781</v>
      </c>
      <c r="L31" s="107"/>
      <c r="M31" s="116">
        <f>SUM(M28:M29)</f>
        <v>561100243</v>
      </c>
    </row>
    <row r="32" spans="1:13" ht="16.149999999999999" customHeight="1" thickTop="1" x14ac:dyDescent="0.2">
      <c r="A32" s="110"/>
      <c r="B32" s="102"/>
      <c r="C32" s="102"/>
      <c r="D32" s="102"/>
      <c r="E32" s="103"/>
      <c r="F32" s="103"/>
      <c r="G32" s="106"/>
      <c r="H32" s="107"/>
      <c r="I32" s="107"/>
      <c r="J32" s="107"/>
      <c r="K32" s="106"/>
      <c r="L32" s="107"/>
      <c r="M32" s="107"/>
    </row>
    <row r="33" spans="1:13" ht="16.149999999999999" customHeight="1" x14ac:dyDescent="0.2">
      <c r="A33" s="110"/>
      <c r="B33" s="102"/>
      <c r="C33" s="102"/>
      <c r="D33" s="102"/>
      <c r="E33" s="103"/>
      <c r="F33" s="103"/>
      <c r="G33" s="106"/>
      <c r="H33" s="107"/>
      <c r="I33" s="107"/>
      <c r="J33" s="107"/>
      <c r="K33" s="106"/>
      <c r="L33" s="107"/>
      <c r="M33" s="107"/>
    </row>
    <row r="34" spans="1:13" ht="16.149999999999999" customHeight="1" x14ac:dyDescent="0.2">
      <c r="A34" s="110" t="s">
        <v>213</v>
      </c>
      <c r="B34" s="102"/>
      <c r="C34" s="102"/>
      <c r="D34" s="102"/>
      <c r="E34" s="103"/>
      <c r="F34" s="103"/>
      <c r="G34" s="106"/>
      <c r="H34" s="107"/>
      <c r="I34" s="107"/>
      <c r="J34" s="107"/>
      <c r="K34" s="106"/>
      <c r="L34" s="107"/>
      <c r="M34" s="107"/>
    </row>
    <row r="35" spans="1:13" ht="16.149999999999999" customHeight="1" x14ac:dyDescent="0.2">
      <c r="A35" s="102" t="s">
        <v>55</v>
      </c>
      <c r="B35" s="102"/>
      <c r="C35" s="102"/>
      <c r="D35" s="102"/>
      <c r="E35" s="103"/>
      <c r="F35" s="103"/>
      <c r="G35" s="106">
        <f>G38-G36</f>
        <v>944064227.00000072</v>
      </c>
      <c r="H35" s="107"/>
      <c r="I35" s="107">
        <f>I38-I36</f>
        <v>934084502</v>
      </c>
      <c r="J35" s="107"/>
      <c r="K35" s="106">
        <f>K31</f>
        <v>559958781</v>
      </c>
      <c r="L35" s="107"/>
      <c r="M35" s="107">
        <v>561100243</v>
      </c>
    </row>
    <row r="36" spans="1:13" ht="16.149999999999999" customHeight="1" x14ac:dyDescent="0.2">
      <c r="A36" s="102" t="s">
        <v>42</v>
      </c>
      <c r="B36" s="102"/>
      <c r="C36" s="102"/>
      <c r="D36" s="102"/>
      <c r="E36" s="103"/>
      <c r="F36" s="107"/>
      <c r="G36" s="108">
        <v>21686272</v>
      </c>
      <c r="H36" s="107"/>
      <c r="I36" s="109">
        <f>19091368-24</f>
        <v>19091344</v>
      </c>
      <c r="J36" s="107"/>
      <c r="K36" s="108">
        <v>0</v>
      </c>
      <c r="L36" s="107"/>
      <c r="M36" s="109">
        <v>0</v>
      </c>
    </row>
    <row r="37" spans="1:13" ht="16.149999999999999" customHeight="1" x14ac:dyDescent="0.2">
      <c r="A37" s="102"/>
      <c r="B37" s="102"/>
      <c r="C37" s="102"/>
      <c r="D37" s="102"/>
      <c r="E37" s="103"/>
      <c r="F37" s="107"/>
      <c r="G37" s="106"/>
      <c r="H37" s="107"/>
      <c r="I37" s="107"/>
      <c r="J37" s="107"/>
      <c r="K37" s="106"/>
      <c r="L37" s="107"/>
      <c r="M37" s="107"/>
    </row>
    <row r="38" spans="1:13" ht="16.149999999999999" customHeight="1" thickBot="1" x14ac:dyDescent="0.25">
      <c r="A38" s="110" t="s">
        <v>54</v>
      </c>
      <c r="B38" s="102"/>
      <c r="C38" s="102"/>
      <c r="D38" s="102"/>
      <c r="E38" s="103"/>
      <c r="F38" s="107"/>
      <c r="G38" s="115">
        <f>G31</f>
        <v>965750499.00000072</v>
      </c>
      <c r="H38" s="107"/>
      <c r="I38" s="116">
        <f>I31</f>
        <v>953175846</v>
      </c>
      <c r="J38" s="107"/>
      <c r="K38" s="115">
        <f>K31</f>
        <v>559958781</v>
      </c>
      <c r="L38" s="107"/>
      <c r="M38" s="116">
        <f>M31</f>
        <v>561100243</v>
      </c>
    </row>
    <row r="39" spans="1:13" ht="16.149999999999999" customHeight="1" thickTop="1" x14ac:dyDescent="0.2">
      <c r="A39" s="102"/>
      <c r="B39" s="102"/>
      <c r="C39" s="102"/>
      <c r="D39" s="102"/>
      <c r="E39" s="103"/>
      <c r="F39" s="107"/>
      <c r="G39" s="106"/>
      <c r="H39" s="107"/>
      <c r="I39" s="107"/>
      <c r="J39" s="107"/>
      <c r="K39" s="106"/>
      <c r="L39" s="107"/>
      <c r="M39" s="107"/>
    </row>
    <row r="40" spans="1:13" ht="16.149999999999999" customHeight="1" x14ac:dyDescent="0.2">
      <c r="A40" s="102"/>
      <c r="B40" s="102"/>
      <c r="C40" s="102"/>
      <c r="D40" s="102"/>
      <c r="E40" s="103"/>
      <c r="F40" s="103"/>
      <c r="G40" s="106"/>
      <c r="H40" s="107"/>
      <c r="I40" s="107"/>
      <c r="J40" s="107"/>
      <c r="K40" s="106"/>
      <c r="L40" s="107"/>
      <c r="M40" s="107"/>
    </row>
    <row r="41" spans="1:13" ht="16.149999999999999" customHeight="1" x14ac:dyDescent="0.2">
      <c r="A41" s="110" t="s">
        <v>170</v>
      </c>
      <c r="B41" s="110"/>
      <c r="C41" s="102"/>
      <c r="D41" s="102"/>
      <c r="E41" s="103"/>
      <c r="F41" s="103"/>
      <c r="G41" s="106"/>
      <c r="H41" s="107"/>
      <c r="I41" s="107"/>
      <c r="J41" s="107"/>
      <c r="K41" s="106"/>
      <c r="L41" s="107"/>
      <c r="M41" s="107"/>
    </row>
    <row r="42" spans="1:13" ht="16.149999999999999" customHeight="1" x14ac:dyDescent="0.2">
      <c r="A42" s="110"/>
      <c r="B42" s="110"/>
      <c r="C42" s="102"/>
      <c r="D42" s="102"/>
      <c r="E42" s="103"/>
      <c r="F42" s="103"/>
      <c r="G42" s="106"/>
      <c r="H42" s="107"/>
      <c r="I42" s="107"/>
      <c r="J42" s="107"/>
      <c r="K42" s="106"/>
      <c r="L42" s="107"/>
      <c r="M42" s="107"/>
    </row>
    <row r="43" spans="1:13" ht="16.149999999999999" customHeight="1" x14ac:dyDescent="0.2">
      <c r="A43" s="102" t="s">
        <v>119</v>
      </c>
      <c r="B43" s="102"/>
      <c r="C43" s="102"/>
      <c r="D43" s="102"/>
      <c r="E43" s="103">
        <v>28</v>
      </c>
      <c r="F43" s="103"/>
      <c r="G43" s="250">
        <v>0.56781158443113811</v>
      </c>
      <c r="H43" s="251"/>
      <c r="I43" s="252">
        <v>0.55933203712574853</v>
      </c>
      <c r="J43" s="251"/>
      <c r="K43" s="250">
        <f>K35/'Eng5-7'!K121</f>
        <v>0.3353046592814371</v>
      </c>
      <c r="L43" s="251"/>
      <c r="M43" s="252">
        <v>0.33598816946107785</v>
      </c>
    </row>
    <row r="44" spans="1:13" ht="16.149999999999999" customHeight="1" x14ac:dyDescent="0.2">
      <c r="H44" s="242"/>
      <c r="J44" s="242"/>
      <c r="L44" s="242"/>
    </row>
    <row r="45" spans="1:13" ht="16.149999999999999" customHeight="1" x14ac:dyDescent="0.2">
      <c r="H45" s="242"/>
      <c r="J45" s="242"/>
      <c r="L45" s="242"/>
    </row>
    <row r="46" spans="1:13" ht="16.149999999999999" customHeight="1" x14ac:dyDescent="0.2">
      <c r="H46" s="242"/>
      <c r="J46" s="242"/>
      <c r="L46" s="242"/>
    </row>
    <row r="47" spans="1:13" ht="16.149999999999999" customHeight="1" x14ac:dyDescent="0.2">
      <c r="H47" s="242"/>
      <c r="J47" s="242"/>
      <c r="L47" s="242"/>
    </row>
    <row r="48" spans="1:13" ht="12.75" customHeight="1" x14ac:dyDescent="0.2">
      <c r="H48" s="242"/>
      <c r="J48" s="242"/>
      <c r="L48" s="242"/>
    </row>
    <row r="49" spans="1:13" ht="22.15" customHeight="1" x14ac:dyDescent="0.2">
      <c r="A49" s="279" t="str">
        <f>'Eng5-7'!A53:M53</f>
        <v>The accompanying notes to the consolidated and separate financial statements form an integral part of these financial statements.</v>
      </c>
      <c r="B49" s="279"/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</row>
    <row r="50" spans="1:13" ht="16.149999999999999" customHeight="1" x14ac:dyDescent="0.2">
      <c r="A50" s="54" t="str">
        <f>A1</f>
        <v>PTG Energy Public Company Limited</v>
      </c>
      <c r="B50" s="54"/>
      <c r="C50" s="54"/>
      <c r="D50" s="54"/>
      <c r="E50" s="43"/>
      <c r="F50" s="43"/>
      <c r="G50" s="44"/>
      <c r="H50" s="243"/>
      <c r="I50" s="44"/>
      <c r="J50" s="244"/>
      <c r="K50" s="50"/>
      <c r="L50" s="50"/>
      <c r="M50" s="50"/>
    </row>
    <row r="51" spans="1:13" ht="16.149999999999999" customHeight="1" x14ac:dyDescent="0.2">
      <c r="A51" s="54" t="s">
        <v>56</v>
      </c>
      <c r="B51" s="54"/>
      <c r="C51" s="54"/>
      <c r="D51" s="54"/>
      <c r="E51" s="43"/>
      <c r="F51" s="43"/>
      <c r="G51" s="44"/>
      <c r="H51" s="243"/>
      <c r="I51" s="44"/>
      <c r="J51" s="244"/>
      <c r="K51" s="44"/>
      <c r="L51" s="243"/>
      <c r="M51" s="44"/>
    </row>
    <row r="52" spans="1:13" ht="16.149999999999999" customHeight="1" x14ac:dyDescent="0.2">
      <c r="A52" s="51" t="str">
        <f>A3</f>
        <v>For the year ended 31 December 2023</v>
      </c>
      <c r="B52" s="55"/>
      <c r="C52" s="55"/>
      <c r="D52" s="55"/>
      <c r="E52" s="56"/>
      <c r="F52" s="56"/>
      <c r="G52" s="45"/>
      <c r="H52" s="245"/>
      <c r="I52" s="45"/>
      <c r="J52" s="246"/>
      <c r="K52" s="45"/>
      <c r="L52" s="245"/>
      <c r="M52" s="45"/>
    </row>
    <row r="53" spans="1:13" ht="16.149999999999999" customHeight="1" x14ac:dyDescent="0.2">
      <c r="A53" s="9"/>
      <c r="B53" s="9"/>
      <c r="C53" s="9"/>
      <c r="D53" s="9"/>
      <c r="E53" s="43"/>
      <c r="F53" s="43"/>
      <c r="G53" s="44"/>
      <c r="H53" s="243"/>
      <c r="I53" s="44"/>
      <c r="J53" s="244"/>
      <c r="K53" s="44"/>
      <c r="L53" s="243"/>
      <c r="M53" s="44"/>
    </row>
    <row r="54" spans="1:13" ht="16.149999999999999" customHeight="1" x14ac:dyDescent="0.2">
      <c r="A54" s="9"/>
      <c r="B54" s="9"/>
      <c r="C54" s="9"/>
      <c r="D54" s="9"/>
      <c r="E54" s="43"/>
      <c r="F54" s="43"/>
      <c r="G54" s="44"/>
      <c r="H54" s="243"/>
      <c r="I54" s="44"/>
      <c r="J54" s="244"/>
      <c r="K54" s="44"/>
      <c r="L54" s="243"/>
      <c r="M54" s="44"/>
    </row>
    <row r="55" spans="1:13" ht="15.95" customHeight="1" x14ac:dyDescent="0.2">
      <c r="A55" s="102"/>
      <c r="B55" s="102"/>
      <c r="C55" s="102"/>
      <c r="D55" s="102"/>
      <c r="E55" s="103"/>
      <c r="F55" s="103"/>
      <c r="G55" s="276" t="s">
        <v>145</v>
      </c>
      <c r="H55" s="276"/>
      <c r="I55" s="276"/>
      <c r="J55" s="142"/>
      <c r="K55" s="276" t="s">
        <v>148</v>
      </c>
      <c r="L55" s="276"/>
      <c r="M55" s="276"/>
    </row>
    <row r="56" spans="1:13" ht="15.95" customHeight="1" x14ac:dyDescent="0.2">
      <c r="A56" s="102" t="s">
        <v>2</v>
      </c>
      <c r="B56" s="102"/>
      <c r="C56" s="102"/>
      <c r="D56" s="102"/>
      <c r="E56" s="104"/>
      <c r="F56" s="104"/>
      <c r="G56" s="278" t="s">
        <v>146</v>
      </c>
      <c r="H56" s="278"/>
      <c r="I56" s="278"/>
      <c r="J56" s="201"/>
      <c r="K56" s="278" t="s">
        <v>146</v>
      </c>
      <c r="L56" s="278"/>
      <c r="M56" s="278"/>
    </row>
    <row r="57" spans="1:13" ht="15.95" customHeight="1" x14ac:dyDescent="0.2">
      <c r="A57" s="34"/>
      <c r="B57" s="34"/>
      <c r="C57" s="34"/>
      <c r="D57" s="34"/>
      <c r="E57" s="117"/>
      <c r="F57" s="118"/>
      <c r="G57" s="89" t="s">
        <v>239</v>
      </c>
      <c r="H57" s="239"/>
      <c r="I57" s="89" t="s">
        <v>216</v>
      </c>
      <c r="J57" s="240"/>
      <c r="K57" s="89" t="s">
        <v>239</v>
      </c>
      <c r="L57" s="239"/>
      <c r="M57" s="89" t="s">
        <v>216</v>
      </c>
    </row>
    <row r="58" spans="1:13" ht="15.95" customHeight="1" x14ac:dyDescent="0.2">
      <c r="A58" s="34"/>
      <c r="B58" s="34"/>
      <c r="C58" s="34"/>
      <c r="D58" s="34"/>
      <c r="E58" s="104"/>
      <c r="F58" s="118"/>
      <c r="G58" s="241" t="s">
        <v>111</v>
      </c>
      <c r="H58" s="239"/>
      <c r="I58" s="241" t="s">
        <v>111</v>
      </c>
      <c r="J58" s="240"/>
      <c r="K58" s="241" t="s">
        <v>111</v>
      </c>
      <c r="L58" s="239"/>
      <c r="M58" s="241" t="s">
        <v>111</v>
      </c>
    </row>
    <row r="59" spans="1:13" ht="15.95" customHeight="1" x14ac:dyDescent="0.2">
      <c r="A59" s="102"/>
      <c r="B59" s="102"/>
      <c r="C59" s="102"/>
      <c r="D59" s="102"/>
      <c r="E59" s="117"/>
      <c r="F59" s="103"/>
      <c r="G59" s="106"/>
      <c r="H59" s="141"/>
      <c r="I59" s="107"/>
      <c r="J59" s="142"/>
      <c r="K59" s="106"/>
      <c r="L59" s="141"/>
      <c r="M59" s="107"/>
    </row>
    <row r="60" spans="1:13" ht="15.95" customHeight="1" x14ac:dyDescent="0.2">
      <c r="A60" s="110" t="s">
        <v>54</v>
      </c>
      <c r="B60" s="34"/>
      <c r="C60" s="34"/>
      <c r="D60" s="34"/>
      <c r="E60" s="117"/>
      <c r="F60" s="117"/>
      <c r="G60" s="119">
        <f>G38</f>
        <v>965750499.00000072</v>
      </c>
      <c r="H60" s="120"/>
      <c r="I60" s="120">
        <f>I38</f>
        <v>953175846</v>
      </c>
      <c r="J60" s="120"/>
      <c r="K60" s="119">
        <f>K38</f>
        <v>559958781</v>
      </c>
      <c r="L60" s="120"/>
      <c r="M60" s="120">
        <f>M38</f>
        <v>561100243</v>
      </c>
    </row>
    <row r="61" spans="1:13" ht="15.95" customHeight="1" x14ac:dyDescent="0.2">
      <c r="A61" s="121"/>
      <c r="B61" s="34"/>
      <c r="C61" s="34"/>
      <c r="D61" s="34"/>
      <c r="E61" s="117"/>
      <c r="F61" s="117"/>
      <c r="G61" s="119"/>
      <c r="H61" s="247"/>
      <c r="I61" s="120"/>
      <c r="J61" s="248"/>
      <c r="K61" s="119"/>
      <c r="L61" s="247"/>
      <c r="M61" s="120"/>
    </row>
    <row r="62" spans="1:13" ht="15.95" customHeight="1" x14ac:dyDescent="0.2">
      <c r="A62" s="121" t="s">
        <v>166</v>
      </c>
      <c r="B62" s="34"/>
      <c r="C62" s="34"/>
      <c r="D62" s="34"/>
      <c r="E62" s="117"/>
      <c r="F62" s="117"/>
      <c r="G62" s="119"/>
      <c r="H62" s="247"/>
      <c r="I62" s="120"/>
      <c r="J62" s="248"/>
      <c r="K62" s="119"/>
      <c r="L62" s="247"/>
      <c r="M62" s="120"/>
    </row>
    <row r="63" spans="1:13" ht="15.95" customHeight="1" x14ac:dyDescent="0.2">
      <c r="A63" s="121"/>
      <c r="B63" s="34" t="s">
        <v>179</v>
      </c>
      <c r="C63" s="34"/>
      <c r="D63" s="34"/>
      <c r="E63" s="43"/>
      <c r="F63" s="43"/>
      <c r="G63" s="164"/>
      <c r="H63" s="243"/>
      <c r="I63" s="44"/>
      <c r="J63" s="244"/>
      <c r="K63" s="164"/>
      <c r="L63" s="243"/>
      <c r="M63" s="44"/>
    </row>
    <row r="64" spans="1:13" ht="15.95" customHeight="1" x14ac:dyDescent="0.2">
      <c r="A64" s="121"/>
      <c r="B64" s="102"/>
      <c r="C64" s="34" t="s">
        <v>180</v>
      </c>
      <c r="D64" s="34"/>
      <c r="E64" s="43"/>
      <c r="F64" s="43"/>
      <c r="G64" s="164"/>
      <c r="H64" s="243"/>
      <c r="I64" s="44"/>
      <c r="J64" s="244"/>
      <c r="K64" s="164"/>
      <c r="L64" s="243"/>
      <c r="M64" s="44"/>
    </row>
    <row r="65" spans="1:13" ht="15.95" customHeight="1" x14ac:dyDescent="0.2">
      <c r="A65" s="121"/>
      <c r="B65" s="102"/>
      <c r="C65" s="122" t="s">
        <v>198</v>
      </c>
      <c r="D65" s="34"/>
      <c r="E65" s="43"/>
      <c r="F65" s="43"/>
      <c r="G65" s="164"/>
      <c r="H65" s="243"/>
      <c r="I65" s="44"/>
      <c r="J65" s="244"/>
      <c r="K65" s="164"/>
      <c r="L65" s="243"/>
      <c r="M65" s="44"/>
    </row>
    <row r="66" spans="1:13" ht="15.95" customHeight="1" x14ac:dyDescent="0.2">
      <c r="A66" s="121"/>
      <c r="B66" s="102"/>
      <c r="C66" s="34"/>
      <c r="D66" s="34" t="s">
        <v>199</v>
      </c>
      <c r="E66" s="43"/>
      <c r="F66" s="43"/>
      <c r="G66" s="119">
        <v>31301878</v>
      </c>
      <c r="H66" s="243"/>
      <c r="I66" s="120">
        <v>-1864102</v>
      </c>
      <c r="J66" s="244"/>
      <c r="K66" s="119">
        <v>9726294</v>
      </c>
      <c r="L66" s="243"/>
      <c r="M66" s="120">
        <v>0</v>
      </c>
    </row>
    <row r="67" spans="1:13" ht="15.95" customHeight="1" x14ac:dyDescent="0.2">
      <c r="A67" s="121"/>
      <c r="B67" s="102"/>
      <c r="C67" s="122" t="s">
        <v>207</v>
      </c>
      <c r="D67" s="34"/>
      <c r="E67" s="43"/>
      <c r="F67" s="43"/>
      <c r="G67" s="119"/>
      <c r="H67" s="243"/>
      <c r="I67" s="120"/>
      <c r="J67" s="244"/>
      <c r="K67" s="119"/>
      <c r="L67" s="243"/>
      <c r="M67" s="120"/>
    </row>
    <row r="68" spans="1:13" ht="15.95" customHeight="1" x14ac:dyDescent="0.2">
      <c r="A68" s="121"/>
      <c r="B68" s="102"/>
      <c r="C68" s="34"/>
      <c r="D68" s="34" t="s">
        <v>273</v>
      </c>
      <c r="E68" s="43"/>
      <c r="F68" s="43"/>
      <c r="G68" s="119"/>
      <c r="H68" s="243"/>
      <c r="I68" s="120"/>
      <c r="J68" s="244"/>
      <c r="K68" s="119"/>
      <c r="L68" s="243"/>
      <c r="M68" s="120"/>
    </row>
    <row r="69" spans="1:13" ht="15.95" customHeight="1" x14ac:dyDescent="0.2">
      <c r="A69" s="121"/>
      <c r="B69" s="102"/>
      <c r="C69" s="34"/>
      <c r="D69" s="34" t="s">
        <v>274</v>
      </c>
      <c r="E69" s="43"/>
      <c r="F69" s="43"/>
      <c r="G69" s="119">
        <v>0</v>
      </c>
      <c r="H69" s="243"/>
      <c r="I69" s="120">
        <v>-174558245</v>
      </c>
      <c r="J69" s="244"/>
      <c r="K69" s="119">
        <v>0</v>
      </c>
      <c r="L69" s="243"/>
      <c r="M69" s="120">
        <v>0</v>
      </c>
    </row>
    <row r="70" spans="1:13" ht="15.95" customHeight="1" x14ac:dyDescent="0.2">
      <c r="A70" s="121"/>
      <c r="B70" s="34"/>
      <c r="C70" s="34" t="s">
        <v>181</v>
      </c>
      <c r="D70" s="122"/>
      <c r="E70" s="43"/>
      <c r="F70" s="43"/>
      <c r="G70" s="164"/>
      <c r="H70" s="243"/>
      <c r="I70" s="44"/>
      <c r="J70" s="244"/>
      <c r="K70" s="164"/>
      <c r="L70" s="243"/>
      <c r="M70" s="44"/>
    </row>
    <row r="71" spans="1:13" ht="15.95" customHeight="1" x14ac:dyDescent="0.2">
      <c r="A71" s="121"/>
      <c r="B71" s="102"/>
      <c r="C71" s="34"/>
      <c r="D71" s="34" t="s">
        <v>163</v>
      </c>
      <c r="E71" s="43"/>
      <c r="F71" s="43"/>
      <c r="G71" s="119">
        <v>-7155112</v>
      </c>
      <c r="H71" s="44"/>
      <c r="I71" s="120">
        <v>35284469</v>
      </c>
      <c r="J71" s="44"/>
      <c r="K71" s="119">
        <v>-1945259</v>
      </c>
      <c r="L71" s="44"/>
      <c r="M71" s="120">
        <v>0</v>
      </c>
    </row>
    <row r="72" spans="1:13" ht="15.95" customHeight="1" x14ac:dyDescent="0.2">
      <c r="A72" s="121"/>
      <c r="B72" s="34"/>
      <c r="C72" s="34" t="s">
        <v>182</v>
      </c>
      <c r="D72" s="34"/>
      <c r="E72" s="43"/>
      <c r="F72" s="43"/>
      <c r="G72" s="171"/>
      <c r="H72" s="243"/>
      <c r="I72" s="174"/>
      <c r="J72" s="244"/>
      <c r="K72" s="171"/>
      <c r="L72" s="243"/>
      <c r="M72" s="174"/>
    </row>
    <row r="73" spans="1:13" ht="15.95" customHeight="1" x14ac:dyDescent="0.2">
      <c r="A73" s="121"/>
      <c r="B73" s="102"/>
      <c r="C73" s="34"/>
      <c r="D73" s="34" t="s">
        <v>164</v>
      </c>
      <c r="E73" s="43"/>
      <c r="F73" s="43"/>
      <c r="G73" s="124">
        <f>SUM(G63:G71)</f>
        <v>24146766</v>
      </c>
      <c r="H73" s="120"/>
      <c r="I73" s="125">
        <f>SUM(I63:I71)</f>
        <v>-141137878</v>
      </c>
      <c r="J73" s="120"/>
      <c r="K73" s="124">
        <f>SUM(K63:K71)</f>
        <v>7781035</v>
      </c>
      <c r="L73" s="120"/>
      <c r="M73" s="125">
        <f>SUM(M63:M71)</f>
        <v>0</v>
      </c>
    </row>
    <row r="74" spans="1:13" ht="15.95" customHeight="1" x14ac:dyDescent="0.2">
      <c r="A74" s="121"/>
      <c r="B74" s="34"/>
      <c r="C74" s="34"/>
      <c r="D74" s="34"/>
      <c r="E74" s="43"/>
      <c r="F74" s="43"/>
      <c r="G74" s="164"/>
      <c r="H74" s="44"/>
      <c r="I74" s="44"/>
      <c r="J74" s="44"/>
      <c r="K74" s="164"/>
      <c r="L74" s="44"/>
      <c r="M74" s="44"/>
    </row>
    <row r="75" spans="1:13" ht="15.95" customHeight="1" x14ac:dyDescent="0.2">
      <c r="A75" s="34"/>
      <c r="B75" s="34" t="s">
        <v>112</v>
      </c>
      <c r="C75" s="34"/>
      <c r="D75" s="34"/>
      <c r="E75" s="117"/>
      <c r="F75" s="117"/>
      <c r="G75" s="119"/>
      <c r="H75" s="120"/>
      <c r="I75" s="120"/>
      <c r="J75" s="120"/>
      <c r="K75" s="119"/>
      <c r="L75" s="120"/>
      <c r="M75" s="120"/>
    </row>
    <row r="76" spans="1:13" ht="15.95" customHeight="1" x14ac:dyDescent="0.2">
      <c r="A76" s="34" t="s">
        <v>57</v>
      </c>
      <c r="B76" s="102"/>
      <c r="C76" s="34" t="s">
        <v>113</v>
      </c>
      <c r="D76" s="34"/>
      <c r="E76" s="117"/>
      <c r="F76" s="117"/>
      <c r="G76" s="119"/>
      <c r="H76" s="120"/>
      <c r="I76" s="120"/>
      <c r="J76" s="120"/>
      <c r="K76" s="119"/>
      <c r="L76" s="120"/>
      <c r="M76" s="120"/>
    </row>
    <row r="77" spans="1:13" ht="15.95" customHeight="1" x14ac:dyDescent="0.2">
      <c r="A77" s="121"/>
      <c r="B77" s="34"/>
      <c r="C77" s="122" t="s">
        <v>209</v>
      </c>
      <c r="D77" s="122"/>
      <c r="E77" s="117"/>
      <c r="F77" s="117"/>
      <c r="G77" s="143"/>
      <c r="H77" s="141"/>
      <c r="I77" s="141"/>
      <c r="J77" s="141"/>
      <c r="K77" s="143"/>
      <c r="L77" s="141"/>
      <c r="M77" s="141"/>
    </row>
    <row r="78" spans="1:13" ht="15.95" customHeight="1" x14ac:dyDescent="0.2">
      <c r="A78" s="121"/>
      <c r="B78" s="34"/>
      <c r="C78" s="122"/>
      <c r="D78" s="176" t="s">
        <v>254</v>
      </c>
      <c r="E78" s="117"/>
      <c r="F78" s="117"/>
      <c r="G78" s="143"/>
      <c r="H78" s="141"/>
      <c r="I78" s="141"/>
      <c r="J78" s="141"/>
      <c r="K78" s="143"/>
      <c r="L78" s="141"/>
      <c r="M78" s="141"/>
    </row>
    <row r="79" spans="1:13" ht="15.95" customHeight="1" x14ac:dyDescent="0.2">
      <c r="A79" s="121"/>
      <c r="B79" s="34"/>
      <c r="C79" s="102"/>
      <c r="D79" s="34" t="s">
        <v>211</v>
      </c>
      <c r="E79" s="103"/>
      <c r="F79" s="117"/>
      <c r="G79" s="143"/>
      <c r="H79" s="141"/>
      <c r="I79" s="141"/>
      <c r="J79" s="141"/>
      <c r="K79" s="143"/>
      <c r="L79" s="141"/>
      <c r="M79" s="141"/>
    </row>
    <row r="80" spans="1:13" ht="15.95" customHeight="1" x14ac:dyDescent="0.2">
      <c r="A80" s="121"/>
      <c r="B80" s="34"/>
      <c r="C80" s="102"/>
      <c r="D80" s="34" t="s">
        <v>210</v>
      </c>
      <c r="E80" s="175"/>
      <c r="F80" s="117"/>
      <c r="G80" s="124">
        <v>-5185030</v>
      </c>
      <c r="H80" s="120"/>
      <c r="I80" s="125">
        <v>14728269</v>
      </c>
      <c r="J80" s="120"/>
      <c r="K80" s="124">
        <v>0</v>
      </c>
      <c r="L80" s="120"/>
      <c r="M80" s="125">
        <v>0</v>
      </c>
    </row>
    <row r="81" spans="1:13" ht="15.95" customHeight="1" x14ac:dyDescent="0.2">
      <c r="A81" s="121"/>
      <c r="B81" s="34"/>
      <c r="C81" s="34" t="s">
        <v>161</v>
      </c>
      <c r="D81" s="34"/>
      <c r="E81" s="117"/>
      <c r="F81" s="117"/>
      <c r="G81" s="119"/>
      <c r="H81" s="247"/>
      <c r="I81" s="120"/>
      <c r="J81" s="248"/>
      <c r="K81" s="119"/>
      <c r="L81" s="247"/>
      <c r="M81" s="120"/>
    </row>
    <row r="82" spans="1:13" ht="15.95" customHeight="1" x14ac:dyDescent="0.2">
      <c r="A82" s="121"/>
      <c r="B82" s="102"/>
      <c r="C82" s="34"/>
      <c r="D82" s="34" t="s">
        <v>164</v>
      </c>
      <c r="E82" s="117"/>
      <c r="F82" s="117"/>
      <c r="G82" s="124">
        <f>SUM(G77:G80)</f>
        <v>-5185030</v>
      </c>
      <c r="H82" s="120"/>
      <c r="I82" s="125">
        <f>SUM(I77:I80)</f>
        <v>14728269</v>
      </c>
      <c r="J82" s="120"/>
      <c r="K82" s="124">
        <f>SUM(K77:K80)</f>
        <v>0</v>
      </c>
      <c r="L82" s="120"/>
      <c r="M82" s="125">
        <f>SUM(M77:M80)</f>
        <v>0</v>
      </c>
    </row>
    <row r="83" spans="1:13" ht="15.95" customHeight="1" x14ac:dyDescent="0.2">
      <c r="A83" s="34"/>
      <c r="B83" s="34"/>
      <c r="C83" s="102"/>
      <c r="D83" s="34"/>
      <c r="E83" s="117"/>
      <c r="F83" s="117"/>
      <c r="G83" s="119"/>
      <c r="H83" s="247"/>
      <c r="I83" s="120"/>
      <c r="J83" s="248"/>
      <c r="K83" s="119"/>
      <c r="L83" s="247"/>
      <c r="M83" s="120"/>
    </row>
    <row r="84" spans="1:13" ht="15.95" customHeight="1" x14ac:dyDescent="0.2">
      <c r="A84" s="121" t="s">
        <v>204</v>
      </c>
      <c r="B84" s="35"/>
      <c r="C84" s="35"/>
      <c r="D84" s="35"/>
      <c r="E84" s="117"/>
      <c r="F84" s="35"/>
      <c r="G84" s="249"/>
      <c r="H84" s="247"/>
      <c r="I84" s="247"/>
      <c r="J84" s="247"/>
      <c r="K84" s="249"/>
      <c r="L84" s="247"/>
      <c r="M84" s="247"/>
    </row>
    <row r="85" spans="1:13" ht="15.95" customHeight="1" x14ac:dyDescent="0.2">
      <c r="A85" s="102"/>
      <c r="B85" s="121" t="s">
        <v>205</v>
      </c>
      <c r="C85" s="34"/>
      <c r="D85" s="34"/>
      <c r="E85" s="117"/>
      <c r="F85" s="117"/>
      <c r="G85" s="126">
        <f t="shared" ref="G85" si="0">G73+G82</f>
        <v>18961736</v>
      </c>
      <c r="H85" s="275"/>
      <c r="I85" s="127">
        <f>I73+I82</f>
        <v>-126409609</v>
      </c>
      <c r="J85" s="120"/>
      <c r="K85" s="126">
        <f>K73+K82</f>
        <v>7781035</v>
      </c>
      <c r="L85" s="120"/>
      <c r="M85" s="127">
        <f>M73+M82</f>
        <v>0</v>
      </c>
    </row>
    <row r="86" spans="1:13" ht="15.95" customHeight="1" x14ac:dyDescent="0.2">
      <c r="A86" s="121"/>
      <c r="B86" s="34"/>
      <c r="C86" s="34"/>
      <c r="D86" s="34"/>
      <c r="E86" s="117"/>
      <c r="F86" s="117"/>
      <c r="G86" s="119"/>
      <c r="H86" s="247"/>
      <c r="I86" s="120"/>
      <c r="J86" s="247"/>
      <c r="K86" s="119"/>
      <c r="L86" s="247"/>
      <c r="M86" s="120"/>
    </row>
    <row r="87" spans="1:13" ht="15.95" customHeight="1" thickBot="1" x14ac:dyDescent="0.25">
      <c r="A87" s="121" t="s">
        <v>58</v>
      </c>
      <c r="B87" s="121"/>
      <c r="C87" s="34"/>
      <c r="D87" s="34"/>
      <c r="E87" s="117"/>
      <c r="F87" s="117"/>
      <c r="G87" s="128">
        <f>SUM(G60+G85)</f>
        <v>984712235.00000072</v>
      </c>
      <c r="H87" s="247"/>
      <c r="I87" s="129">
        <f>SUM(I60+I85)</f>
        <v>826766237</v>
      </c>
      <c r="J87" s="247"/>
      <c r="K87" s="128">
        <f>SUM(K60+K85)</f>
        <v>567739816</v>
      </c>
      <c r="L87" s="247"/>
      <c r="M87" s="129">
        <f>SUM(M60+M85)</f>
        <v>561100243</v>
      </c>
    </row>
    <row r="88" spans="1:13" ht="15.95" customHeight="1" thickTop="1" x14ac:dyDescent="0.2">
      <c r="B88" s="34"/>
      <c r="C88" s="34"/>
      <c r="D88" s="34"/>
      <c r="E88" s="117"/>
      <c r="F88" s="117"/>
      <c r="G88" s="119"/>
      <c r="H88" s="247"/>
      <c r="I88" s="120"/>
      <c r="J88" s="247"/>
      <c r="K88" s="119"/>
      <c r="L88" s="247"/>
      <c r="M88" s="120"/>
    </row>
    <row r="89" spans="1:13" ht="15.95" customHeight="1" x14ac:dyDescent="0.2">
      <c r="A89" s="121" t="s">
        <v>237</v>
      </c>
      <c r="B89" s="121"/>
      <c r="C89" s="34"/>
      <c r="D89" s="34"/>
      <c r="E89" s="117"/>
      <c r="F89" s="117"/>
      <c r="G89" s="119"/>
      <c r="H89" s="247"/>
      <c r="I89" s="120"/>
      <c r="J89" s="247"/>
      <c r="K89" s="119"/>
      <c r="L89" s="247"/>
      <c r="M89" s="120"/>
    </row>
    <row r="90" spans="1:13" ht="15.95" customHeight="1" x14ac:dyDescent="0.2">
      <c r="A90" s="34" t="s">
        <v>59</v>
      </c>
      <c r="B90" s="102"/>
      <c r="C90" s="34"/>
      <c r="D90" s="34"/>
      <c r="E90" s="117"/>
      <c r="F90" s="117"/>
      <c r="G90" s="119">
        <f>G93-G91</f>
        <v>963025963.00000072</v>
      </c>
      <c r="H90" s="120"/>
      <c r="I90" s="120">
        <f>+I93-I91</f>
        <v>807674893</v>
      </c>
      <c r="J90" s="120"/>
      <c r="K90" s="119">
        <f>+K93-K91</f>
        <v>567739816</v>
      </c>
      <c r="L90" s="120"/>
      <c r="M90" s="120">
        <f>+M93-M91</f>
        <v>561100243</v>
      </c>
    </row>
    <row r="91" spans="1:13" ht="15.95" customHeight="1" x14ac:dyDescent="0.2">
      <c r="A91" s="34" t="s">
        <v>42</v>
      </c>
      <c r="B91" s="102"/>
      <c r="C91" s="34"/>
      <c r="D91" s="34"/>
      <c r="E91" s="117"/>
      <c r="F91" s="117"/>
      <c r="G91" s="126">
        <f>G36</f>
        <v>21686272</v>
      </c>
      <c r="H91" s="120"/>
      <c r="I91" s="127">
        <f>I36</f>
        <v>19091344</v>
      </c>
      <c r="J91" s="120"/>
      <c r="K91" s="126">
        <v>0</v>
      </c>
      <c r="L91" s="120"/>
      <c r="M91" s="127">
        <v>0</v>
      </c>
    </row>
    <row r="92" spans="1:13" ht="15.95" customHeight="1" x14ac:dyDescent="0.2">
      <c r="A92" s="121"/>
      <c r="B92" s="34"/>
      <c r="C92" s="34"/>
      <c r="D92" s="34"/>
      <c r="E92" s="117"/>
      <c r="F92" s="117"/>
      <c r="G92" s="119"/>
      <c r="H92" s="247"/>
      <c r="I92" s="120"/>
      <c r="J92" s="247"/>
      <c r="K92" s="119"/>
      <c r="L92" s="247"/>
      <c r="M92" s="120"/>
    </row>
    <row r="93" spans="1:13" ht="15.95" customHeight="1" thickBot="1" x14ac:dyDescent="0.25">
      <c r="A93" s="121" t="s">
        <v>58</v>
      </c>
      <c r="B93" s="121"/>
      <c r="C93" s="34"/>
      <c r="D93" s="34"/>
      <c r="E93" s="117"/>
      <c r="F93" s="117"/>
      <c r="G93" s="128">
        <f>G87</f>
        <v>984712235.00000072</v>
      </c>
      <c r="H93" s="247"/>
      <c r="I93" s="129">
        <f>I87</f>
        <v>826766237</v>
      </c>
      <c r="J93" s="247"/>
      <c r="K93" s="128">
        <f>K87</f>
        <v>567739816</v>
      </c>
      <c r="L93" s="247"/>
      <c r="M93" s="129">
        <f>M87</f>
        <v>561100243</v>
      </c>
    </row>
    <row r="94" spans="1:13" ht="15.95" customHeight="1" thickTop="1" x14ac:dyDescent="0.2">
      <c r="A94" s="121"/>
      <c r="B94" s="121"/>
      <c r="C94" s="34"/>
      <c r="D94" s="34"/>
      <c r="E94" s="117"/>
      <c r="F94" s="117"/>
      <c r="G94" s="120"/>
      <c r="H94" s="247"/>
      <c r="I94" s="120"/>
      <c r="J94" s="247"/>
      <c r="K94" s="120"/>
      <c r="L94" s="247"/>
      <c r="M94" s="120"/>
    </row>
    <row r="95" spans="1:13" ht="15.95" customHeight="1" x14ac:dyDescent="0.2">
      <c r="A95" s="121"/>
      <c r="B95" s="121"/>
      <c r="C95" s="34"/>
      <c r="D95" s="34"/>
      <c r="E95" s="117"/>
      <c r="F95" s="117"/>
      <c r="G95" s="120"/>
      <c r="H95" s="247"/>
      <c r="I95" s="120"/>
      <c r="J95" s="247"/>
      <c r="K95" s="120"/>
      <c r="L95" s="247"/>
      <c r="M95" s="120"/>
    </row>
    <row r="96" spans="1:13" ht="15.95" customHeight="1" x14ac:dyDescent="0.2">
      <c r="A96" s="121"/>
      <c r="B96" s="121"/>
      <c r="C96" s="34"/>
      <c r="D96" s="34"/>
      <c r="E96" s="117"/>
      <c r="F96" s="117"/>
      <c r="G96" s="120"/>
      <c r="H96" s="247"/>
      <c r="I96" s="120"/>
      <c r="J96" s="247"/>
      <c r="K96" s="120"/>
      <c r="L96" s="247"/>
      <c r="M96" s="120"/>
    </row>
    <row r="97" spans="1:13" ht="4.5" customHeight="1" x14ac:dyDescent="0.2">
      <c r="A97" s="42"/>
      <c r="B97" s="46"/>
      <c r="C97" s="47"/>
      <c r="D97" s="47"/>
      <c r="E97" s="47"/>
      <c r="F97" s="47"/>
      <c r="G97" s="48"/>
      <c r="H97" s="48"/>
      <c r="I97" s="48"/>
      <c r="J97" s="48"/>
      <c r="K97" s="49"/>
      <c r="L97" s="49"/>
      <c r="M97" s="49"/>
    </row>
    <row r="98" spans="1:13" ht="22.15" customHeight="1" x14ac:dyDescent="0.2">
      <c r="A98" s="279" t="str">
        <f>A49</f>
        <v>The accompanying notes to the consolidated and separate financial statements form an integral part of these financial statements.</v>
      </c>
      <c r="B98" s="279"/>
      <c r="C98" s="279"/>
      <c r="D98" s="279"/>
      <c r="E98" s="279"/>
      <c r="F98" s="279"/>
      <c r="G98" s="279"/>
      <c r="H98" s="279"/>
      <c r="I98" s="279"/>
      <c r="J98" s="279"/>
      <c r="K98" s="279"/>
      <c r="L98" s="279"/>
      <c r="M98" s="279"/>
    </row>
  </sheetData>
  <mergeCells count="10">
    <mergeCell ref="A98:M98"/>
    <mergeCell ref="G6:I6"/>
    <mergeCell ref="K6:M6"/>
    <mergeCell ref="G55:I55"/>
    <mergeCell ref="K55:M55"/>
    <mergeCell ref="G56:I56"/>
    <mergeCell ref="K56:M56"/>
    <mergeCell ref="G7:I7"/>
    <mergeCell ref="K7:M7"/>
    <mergeCell ref="A49:M49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&amp;R&amp;9&amp;P</oddFooter>
  </headerFooter>
  <rowBreaks count="1" manualBreakCount="1">
    <brk id="49" max="12" man="1"/>
  </rowBreaks>
  <ignoredErrors>
    <ignoredError sqref="G57:M57 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Z41"/>
  <sheetViews>
    <sheetView topLeftCell="D5" zoomScale="115" zoomScaleNormal="115" zoomScaleSheetLayoutView="140" workbookViewId="0">
      <selection activeCell="P14" sqref="P14"/>
    </sheetView>
  </sheetViews>
  <sheetFormatPr defaultColWidth="9.28515625" defaultRowHeight="15.75" customHeight="1" x14ac:dyDescent="0.2"/>
  <cols>
    <col min="1" max="2" width="1.5703125" style="58" customWidth="1"/>
    <col min="3" max="3" width="31.7109375" style="58" customWidth="1"/>
    <col min="4" max="4" width="4" style="59" customWidth="1"/>
    <col min="5" max="5" width="0.5703125" style="59" customWidth="1"/>
    <col min="6" max="6" width="9.42578125" style="60" customWidth="1"/>
    <col min="7" max="7" width="0.5703125" style="59" customWidth="1"/>
    <col min="8" max="8" width="10.42578125" style="60" bestFit="1" customWidth="1"/>
    <col min="9" max="9" width="0.5703125" style="59" customWidth="1"/>
    <col min="10" max="10" width="8.28515625" style="60" customWidth="1"/>
    <col min="11" max="11" width="0.5703125" style="59" customWidth="1"/>
    <col min="12" max="12" width="12.28515625" style="60" bestFit="1" customWidth="1"/>
    <col min="13" max="13" width="0.5703125" style="59" customWidth="1"/>
    <col min="14" max="14" width="13.140625" style="59" customWidth="1"/>
    <col min="15" max="15" width="0.5703125" style="59" customWidth="1"/>
    <col min="16" max="16" width="12.7109375" style="59" customWidth="1"/>
    <col min="17" max="17" width="0.5703125" style="59" customWidth="1"/>
    <col min="18" max="18" width="9" style="59" customWidth="1"/>
    <col min="19" max="19" width="0.5703125" style="59" customWidth="1"/>
    <col min="20" max="20" width="10" style="60" customWidth="1"/>
    <col min="21" max="21" width="0.42578125" style="59" customWidth="1"/>
    <col min="22" max="22" width="9.42578125" style="60" customWidth="1"/>
    <col min="23" max="23" width="0.5703125" style="59" customWidth="1"/>
    <col min="24" max="24" width="10" style="60" customWidth="1"/>
    <col min="25" max="25" width="0.5703125" style="59" customWidth="1"/>
    <col min="26" max="26" width="10.42578125" style="60" customWidth="1"/>
    <col min="27" max="27" width="9.28515625" style="58"/>
    <col min="28" max="28" width="13" style="58" customWidth="1"/>
    <col min="29" max="16384" width="9.28515625" style="58"/>
  </cols>
  <sheetData>
    <row r="1" spans="1:26" ht="16.149999999999999" customHeight="1" x14ac:dyDescent="0.2">
      <c r="A1" s="77" t="str">
        <f>+'Eng5-7'!A1</f>
        <v>PTG Energy Public Company Limited</v>
      </c>
      <c r="B1" s="178"/>
      <c r="C1" s="178"/>
      <c r="D1" s="179"/>
      <c r="F1" s="69"/>
      <c r="X1" s="190"/>
      <c r="Y1" s="190"/>
      <c r="Z1" s="190"/>
    </row>
    <row r="2" spans="1:26" ht="16.149999999999999" customHeight="1" x14ac:dyDescent="0.2">
      <c r="A2" s="178" t="s">
        <v>141</v>
      </c>
      <c r="B2" s="178"/>
      <c r="C2" s="178"/>
      <c r="D2" s="179"/>
      <c r="F2" s="69"/>
    </row>
    <row r="3" spans="1:26" ht="16.149999999999999" customHeight="1" x14ac:dyDescent="0.2">
      <c r="A3" s="191" t="str">
        <f>'Eng8-9'!A3</f>
        <v>For the year ended 31 December 2023</v>
      </c>
      <c r="B3" s="191"/>
      <c r="C3" s="191"/>
      <c r="D3" s="192"/>
      <c r="E3" s="193"/>
      <c r="F3" s="194"/>
      <c r="G3" s="193"/>
      <c r="H3" s="195"/>
      <c r="I3" s="193"/>
      <c r="J3" s="195"/>
      <c r="K3" s="193"/>
      <c r="L3" s="195"/>
      <c r="M3" s="193"/>
      <c r="N3" s="193"/>
      <c r="O3" s="193"/>
      <c r="P3" s="193"/>
      <c r="Q3" s="193"/>
      <c r="R3" s="193"/>
      <c r="S3" s="193"/>
      <c r="T3" s="195"/>
      <c r="U3" s="193"/>
      <c r="V3" s="195"/>
      <c r="W3" s="193"/>
      <c r="X3" s="195"/>
      <c r="Y3" s="193"/>
      <c r="Z3" s="195"/>
    </row>
    <row r="4" spans="1:26" ht="14.1" customHeight="1" x14ac:dyDescent="0.2">
      <c r="A4" s="178"/>
      <c r="B4" s="178"/>
      <c r="C4" s="178"/>
      <c r="D4" s="179"/>
    </row>
    <row r="5" spans="1:26" ht="14.1" customHeight="1" x14ac:dyDescent="0.2">
      <c r="A5" s="178"/>
      <c r="B5" s="178"/>
      <c r="C5" s="178"/>
      <c r="D5" s="179"/>
    </row>
    <row r="6" spans="1:26" s="63" customFormat="1" ht="14.1" customHeight="1" x14ac:dyDescent="0.2">
      <c r="A6" s="61"/>
      <c r="B6" s="62"/>
      <c r="C6" s="62"/>
      <c r="D6" s="62"/>
      <c r="E6" s="62"/>
      <c r="F6" s="280" t="s">
        <v>130</v>
      </c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26" s="63" customFormat="1" ht="14.1" customHeight="1" x14ac:dyDescent="0.2">
      <c r="A7" s="61"/>
      <c r="B7" s="62"/>
      <c r="C7" s="62"/>
      <c r="D7" s="62"/>
      <c r="E7" s="62"/>
      <c r="F7" s="281" t="s">
        <v>60</v>
      </c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62"/>
      <c r="X7" s="64"/>
      <c r="Y7" s="62"/>
      <c r="Z7" s="64"/>
    </row>
    <row r="8" spans="1:26" s="66" customFormat="1" ht="14.1" customHeight="1" x14ac:dyDescent="0.2">
      <c r="A8" s="65"/>
      <c r="D8" s="67"/>
      <c r="F8" s="68"/>
      <c r="H8" s="68"/>
      <c r="J8" s="68"/>
      <c r="L8" s="68"/>
      <c r="N8" s="282" t="s">
        <v>138</v>
      </c>
      <c r="O8" s="282"/>
      <c r="P8" s="282"/>
      <c r="Q8" s="282"/>
      <c r="R8" s="282"/>
      <c r="S8" s="282"/>
      <c r="T8" s="282"/>
      <c r="U8" s="69"/>
    </row>
    <row r="9" spans="1:26" s="66" customFormat="1" ht="14.1" customHeight="1" x14ac:dyDescent="0.2">
      <c r="A9" s="65"/>
      <c r="D9" s="67"/>
      <c r="F9" s="69"/>
      <c r="H9" s="68"/>
      <c r="J9" s="283" t="s">
        <v>36</v>
      </c>
      <c r="K9" s="283"/>
      <c r="L9" s="283"/>
      <c r="N9" s="284" t="s">
        <v>224</v>
      </c>
      <c r="O9" s="284"/>
      <c r="P9" s="284"/>
      <c r="Q9" s="92"/>
      <c r="R9" s="93"/>
      <c r="S9" s="68"/>
      <c r="U9" s="69"/>
    </row>
    <row r="10" spans="1:26" s="66" customFormat="1" ht="14.1" customHeight="1" x14ac:dyDescent="0.2">
      <c r="A10" s="65"/>
      <c r="D10" s="67"/>
      <c r="F10" s="69"/>
      <c r="H10" s="68"/>
      <c r="J10" s="70"/>
      <c r="K10" s="70"/>
      <c r="L10" s="70"/>
      <c r="N10" s="69" t="s">
        <v>191</v>
      </c>
      <c r="O10" s="165"/>
      <c r="P10" s="69" t="s">
        <v>118</v>
      </c>
      <c r="Q10" s="93"/>
      <c r="R10" s="93"/>
      <c r="S10" s="68"/>
      <c r="U10" s="69"/>
    </row>
    <row r="11" spans="1:26" s="63" customFormat="1" ht="14.1" customHeight="1" x14ac:dyDescent="0.2">
      <c r="A11" s="61"/>
      <c r="B11" s="62"/>
      <c r="C11" s="62"/>
      <c r="D11" s="62"/>
      <c r="E11" s="62"/>
      <c r="F11" s="64"/>
      <c r="G11" s="62"/>
      <c r="H11" s="64"/>
      <c r="I11" s="62"/>
      <c r="J11" s="70"/>
      <c r="K11" s="70"/>
      <c r="L11" s="70"/>
      <c r="M11" s="62"/>
      <c r="N11" s="166" t="s">
        <v>192</v>
      </c>
      <c r="O11" s="70"/>
      <c r="P11" s="64" t="s">
        <v>117</v>
      </c>
      <c r="Q11" s="70"/>
      <c r="R11" s="64" t="s">
        <v>167</v>
      </c>
      <c r="S11" s="70"/>
      <c r="U11" s="62"/>
      <c r="V11" s="64"/>
      <c r="W11" s="62"/>
      <c r="X11" s="64"/>
      <c r="Y11" s="62"/>
      <c r="Z11" s="64"/>
    </row>
    <row r="12" spans="1:26" s="63" customFormat="1" ht="14.1" customHeight="1" x14ac:dyDescent="0.2">
      <c r="A12" s="61"/>
      <c r="B12" s="62"/>
      <c r="C12" s="62"/>
      <c r="D12" s="62"/>
      <c r="E12" s="62"/>
      <c r="F12" s="69"/>
      <c r="G12" s="62"/>
      <c r="H12" s="64"/>
      <c r="I12" s="62"/>
      <c r="J12" s="72"/>
      <c r="K12" s="72"/>
      <c r="L12" s="72"/>
      <c r="M12" s="62"/>
      <c r="N12" s="71" t="s">
        <v>193</v>
      </c>
      <c r="O12" s="62"/>
      <c r="P12" s="64" t="s">
        <v>195</v>
      </c>
      <c r="Q12" s="62"/>
      <c r="R12" s="64" t="s">
        <v>168</v>
      </c>
      <c r="S12" s="62"/>
      <c r="T12" s="71"/>
      <c r="U12" s="62"/>
      <c r="V12" s="64"/>
      <c r="W12" s="62"/>
      <c r="X12" s="64"/>
      <c r="Y12" s="62"/>
    </row>
    <row r="13" spans="1:26" s="74" customFormat="1" ht="14.1" customHeight="1" x14ac:dyDescent="0.2">
      <c r="E13" s="75"/>
      <c r="F13" s="69" t="s">
        <v>62</v>
      </c>
      <c r="G13" s="75"/>
      <c r="H13" s="71"/>
      <c r="I13" s="75"/>
      <c r="J13" s="71"/>
      <c r="K13" s="62"/>
      <c r="L13" s="64"/>
      <c r="M13" s="62"/>
      <c r="N13" s="71" t="s">
        <v>194</v>
      </c>
      <c r="O13" s="75"/>
      <c r="P13" s="71" t="s">
        <v>208</v>
      </c>
      <c r="Q13" s="75"/>
      <c r="R13" s="71" t="s">
        <v>169</v>
      </c>
      <c r="S13" s="75"/>
      <c r="T13" s="71" t="s">
        <v>61</v>
      </c>
      <c r="U13" s="75"/>
      <c r="V13" s="71"/>
      <c r="W13" s="75"/>
      <c r="X13" s="71"/>
      <c r="Y13" s="75"/>
      <c r="Z13" s="64"/>
    </row>
    <row r="14" spans="1:26" s="74" customFormat="1" ht="14.1" customHeight="1" x14ac:dyDescent="0.2">
      <c r="E14" s="75"/>
      <c r="F14" s="69" t="s">
        <v>65</v>
      </c>
      <c r="G14" s="75"/>
      <c r="H14" s="71" t="s">
        <v>66</v>
      </c>
      <c r="I14" s="75"/>
      <c r="J14" s="71" t="s">
        <v>67</v>
      </c>
      <c r="K14" s="75"/>
      <c r="L14" s="71"/>
      <c r="M14" s="75"/>
      <c r="N14" s="71" t="s">
        <v>117</v>
      </c>
      <c r="O14" s="75"/>
      <c r="P14" s="71" t="s">
        <v>184</v>
      </c>
      <c r="Q14" s="75"/>
      <c r="R14" s="71" t="s">
        <v>174</v>
      </c>
      <c r="S14" s="75"/>
      <c r="T14" s="73" t="s">
        <v>63</v>
      </c>
      <c r="U14" s="75"/>
      <c r="V14" s="71" t="s">
        <v>68</v>
      </c>
      <c r="W14" s="75"/>
      <c r="X14" s="71" t="s">
        <v>69</v>
      </c>
      <c r="Y14" s="75"/>
      <c r="Z14" s="64" t="s">
        <v>64</v>
      </c>
    </row>
    <row r="15" spans="1:26" s="74" customFormat="1" ht="14.1" customHeight="1" x14ac:dyDescent="0.2">
      <c r="E15" s="75"/>
      <c r="F15" s="69" t="s">
        <v>70</v>
      </c>
      <c r="G15" s="75"/>
      <c r="H15" s="71" t="s">
        <v>71</v>
      </c>
      <c r="I15" s="75"/>
      <c r="J15" s="71" t="s">
        <v>72</v>
      </c>
      <c r="K15" s="75"/>
      <c r="L15" s="71" t="s">
        <v>39</v>
      </c>
      <c r="M15" s="75"/>
      <c r="N15" s="71" t="s">
        <v>195</v>
      </c>
      <c r="O15" s="75"/>
      <c r="P15" s="71" t="s">
        <v>155</v>
      </c>
      <c r="Q15" s="75"/>
      <c r="R15" s="71" t="s">
        <v>183</v>
      </c>
      <c r="S15" s="75"/>
      <c r="T15" s="71" t="s">
        <v>73</v>
      </c>
      <c r="U15" s="75"/>
      <c r="V15" s="73" t="s">
        <v>41</v>
      </c>
      <c r="W15" s="75"/>
      <c r="X15" s="73" t="s">
        <v>74</v>
      </c>
      <c r="Y15" s="75"/>
      <c r="Z15" s="71" t="s">
        <v>75</v>
      </c>
    </row>
    <row r="16" spans="1:26" s="63" customFormat="1" ht="14.1" customHeight="1" x14ac:dyDescent="0.2">
      <c r="D16" s="177" t="s">
        <v>255</v>
      </c>
      <c r="E16" s="75"/>
      <c r="F16" s="76" t="s">
        <v>111</v>
      </c>
      <c r="G16" s="75"/>
      <c r="H16" s="76" t="s">
        <v>111</v>
      </c>
      <c r="I16" s="75"/>
      <c r="J16" s="76" t="s">
        <v>111</v>
      </c>
      <c r="K16" s="75"/>
      <c r="L16" s="76" t="s">
        <v>111</v>
      </c>
      <c r="M16" s="75"/>
      <c r="N16" s="76" t="s">
        <v>111</v>
      </c>
      <c r="O16" s="75"/>
      <c r="P16" s="76" t="s">
        <v>111</v>
      </c>
      <c r="Q16" s="75"/>
      <c r="R16" s="76" t="s">
        <v>111</v>
      </c>
      <c r="S16" s="75"/>
      <c r="T16" s="76" t="s">
        <v>111</v>
      </c>
      <c r="U16" s="75"/>
      <c r="V16" s="76" t="s">
        <v>111</v>
      </c>
      <c r="W16" s="75"/>
      <c r="X16" s="76" t="s">
        <v>111</v>
      </c>
      <c r="Y16" s="75"/>
      <c r="Z16" s="76" t="s">
        <v>111</v>
      </c>
    </row>
    <row r="17" spans="1:26" ht="10.15" customHeight="1" x14ac:dyDescent="0.2">
      <c r="A17" s="77"/>
      <c r="D17" s="78"/>
      <c r="G17" s="60"/>
      <c r="I17" s="60"/>
      <c r="K17" s="60"/>
      <c r="M17" s="60"/>
      <c r="N17" s="60"/>
      <c r="O17" s="60"/>
      <c r="P17" s="60"/>
      <c r="Q17" s="60"/>
      <c r="R17" s="60"/>
      <c r="S17" s="60"/>
      <c r="U17" s="60"/>
      <c r="W17" s="60"/>
      <c r="Y17" s="60"/>
    </row>
    <row r="18" spans="1:26" ht="14.1" customHeight="1" x14ac:dyDescent="0.2">
      <c r="A18" s="77" t="s">
        <v>214</v>
      </c>
      <c r="F18" s="60">
        <v>1670000000</v>
      </c>
      <c r="G18" s="60"/>
      <c r="H18" s="60">
        <v>1185430000</v>
      </c>
      <c r="I18" s="60"/>
      <c r="J18" s="60">
        <v>178794094</v>
      </c>
      <c r="K18" s="60"/>
      <c r="L18" s="60">
        <v>5081458223</v>
      </c>
      <c r="M18" s="60"/>
      <c r="N18" s="60">
        <v>1014196</v>
      </c>
      <c r="O18" s="60"/>
      <c r="P18" s="60">
        <v>-27365891</v>
      </c>
      <c r="Q18" s="60"/>
      <c r="R18" s="60">
        <v>5797226</v>
      </c>
      <c r="S18" s="60"/>
      <c r="T18" s="60">
        <f>SUM(N18:R18)</f>
        <v>-20554469</v>
      </c>
      <c r="U18" s="60"/>
      <c r="V18" s="60">
        <f>SUM(T18,L18,J18,H18,F18)</f>
        <v>8095127848</v>
      </c>
      <c r="W18" s="60"/>
      <c r="X18" s="60">
        <v>104707399</v>
      </c>
      <c r="Y18" s="60"/>
      <c r="Z18" s="60">
        <f>SUM(X18:Y18,V18)</f>
        <v>8199835247</v>
      </c>
    </row>
    <row r="19" spans="1:26" ht="14.1" customHeight="1" x14ac:dyDescent="0.2">
      <c r="A19" s="77" t="s">
        <v>142</v>
      </c>
      <c r="B19" s="77"/>
      <c r="G19" s="60"/>
      <c r="I19" s="60"/>
      <c r="K19" s="60"/>
      <c r="M19" s="60"/>
      <c r="N19" s="60"/>
      <c r="O19" s="60"/>
      <c r="P19" s="60"/>
      <c r="Q19" s="60"/>
      <c r="R19" s="60"/>
      <c r="S19" s="60"/>
      <c r="U19" s="60"/>
      <c r="W19" s="60"/>
      <c r="Y19" s="60"/>
    </row>
    <row r="20" spans="1:26" ht="14.1" customHeight="1" x14ac:dyDescent="0.2">
      <c r="A20" s="79" t="s">
        <v>76</v>
      </c>
      <c r="D20" s="78">
        <v>29</v>
      </c>
      <c r="F20" s="60">
        <v>0</v>
      </c>
      <c r="G20" s="60"/>
      <c r="H20" s="60">
        <v>0</v>
      </c>
      <c r="I20" s="60"/>
      <c r="J20" s="60">
        <v>0</v>
      </c>
      <c r="K20" s="60"/>
      <c r="L20" s="60">
        <v>-751500000</v>
      </c>
      <c r="M20" s="60"/>
      <c r="N20" s="60">
        <v>0</v>
      </c>
      <c r="O20" s="60"/>
      <c r="P20" s="60">
        <v>0</v>
      </c>
      <c r="Q20" s="60"/>
      <c r="R20" s="60">
        <v>0</v>
      </c>
      <c r="S20" s="60"/>
      <c r="T20" s="60">
        <f>SUM(N20:R20)</f>
        <v>0</v>
      </c>
      <c r="U20" s="60"/>
      <c r="V20" s="60">
        <f>SUM(T20,L20,J20,H20,F20)</f>
        <v>-751500000</v>
      </c>
      <c r="W20" s="60"/>
      <c r="X20" s="60">
        <v>-6908</v>
      </c>
      <c r="Y20" s="60"/>
      <c r="Z20" s="60">
        <f>SUM(X20,V20)</f>
        <v>-751506908</v>
      </c>
    </row>
    <row r="21" spans="1:26" ht="14.1" customHeight="1" x14ac:dyDescent="0.2">
      <c r="A21" s="79" t="s">
        <v>124</v>
      </c>
      <c r="B21" s="79"/>
      <c r="D21" s="78"/>
      <c r="F21" s="80">
        <v>0</v>
      </c>
      <c r="G21" s="60"/>
      <c r="H21" s="80">
        <v>0</v>
      </c>
      <c r="I21" s="60"/>
      <c r="J21" s="80">
        <v>0</v>
      </c>
      <c r="K21" s="60"/>
      <c r="L21" s="80">
        <v>932593220</v>
      </c>
      <c r="M21" s="60"/>
      <c r="N21" s="80">
        <v>-139646596</v>
      </c>
      <c r="O21" s="60"/>
      <c r="P21" s="80">
        <v>14728269</v>
      </c>
      <c r="Q21" s="60"/>
      <c r="R21" s="80">
        <v>0</v>
      </c>
      <c r="S21" s="60"/>
      <c r="T21" s="80">
        <f>SUM(N21:R21)</f>
        <v>-124918327</v>
      </c>
      <c r="U21" s="60"/>
      <c r="V21" s="80">
        <f>SUM(T21,L21,J21,H21,F21)</f>
        <v>807674893</v>
      </c>
      <c r="W21" s="60"/>
      <c r="X21" s="80">
        <v>19091344</v>
      </c>
      <c r="Y21" s="60"/>
      <c r="Z21" s="80">
        <f>SUM(X21,V21)</f>
        <v>826766237</v>
      </c>
    </row>
    <row r="22" spans="1:26" ht="10.15" customHeight="1" x14ac:dyDescent="0.2">
      <c r="D22" s="78"/>
      <c r="G22" s="60"/>
      <c r="I22" s="60"/>
      <c r="K22" s="60"/>
      <c r="M22" s="60"/>
      <c r="N22" s="60"/>
      <c r="O22" s="60"/>
      <c r="P22" s="60"/>
      <c r="Q22" s="60"/>
      <c r="R22" s="60"/>
      <c r="S22" s="60"/>
      <c r="U22" s="60"/>
      <c r="W22" s="60"/>
      <c r="Y22" s="60"/>
    </row>
    <row r="23" spans="1:26" ht="14.1" customHeight="1" thickBot="1" x14ac:dyDescent="0.25">
      <c r="A23" s="77" t="s">
        <v>215</v>
      </c>
      <c r="D23" s="78"/>
      <c r="F23" s="81">
        <f>SUM(F18:F21)</f>
        <v>1670000000</v>
      </c>
      <c r="G23" s="60"/>
      <c r="H23" s="81">
        <f>SUM(H18:H21)</f>
        <v>1185430000</v>
      </c>
      <c r="I23" s="60"/>
      <c r="J23" s="81">
        <f>SUM(J18:J21)</f>
        <v>178794094</v>
      </c>
      <c r="K23" s="60"/>
      <c r="L23" s="81">
        <f>SUM(L18:L21)</f>
        <v>5262551443</v>
      </c>
      <c r="M23" s="60"/>
      <c r="N23" s="81">
        <f>SUM(N18:N21)</f>
        <v>-138632400</v>
      </c>
      <c r="O23" s="60"/>
      <c r="P23" s="81">
        <f>SUM(P18:P21)</f>
        <v>-12637622</v>
      </c>
      <c r="Q23" s="60"/>
      <c r="R23" s="81">
        <f>SUM(R18:R21)</f>
        <v>5797226</v>
      </c>
      <c r="S23" s="60"/>
      <c r="T23" s="81">
        <f>SUM(T18:T21)</f>
        <v>-145472796</v>
      </c>
      <c r="U23" s="60"/>
      <c r="V23" s="81">
        <f>SUM(V18:V21)</f>
        <v>8151302741</v>
      </c>
      <c r="W23" s="60"/>
      <c r="X23" s="81">
        <f>SUM(X18:X21)</f>
        <v>123791835</v>
      </c>
      <c r="Y23" s="60"/>
      <c r="Z23" s="81">
        <f>SUM(Z18:Z21)</f>
        <v>8275094576</v>
      </c>
    </row>
    <row r="24" spans="1:26" ht="14.1" customHeight="1" thickTop="1" x14ac:dyDescent="0.2">
      <c r="A24" s="77"/>
      <c r="D24" s="78"/>
      <c r="G24" s="60"/>
      <c r="I24" s="60"/>
      <c r="K24" s="60"/>
      <c r="M24" s="60"/>
      <c r="N24" s="60"/>
      <c r="O24" s="60"/>
      <c r="P24" s="60"/>
      <c r="Q24" s="60"/>
      <c r="R24" s="60"/>
      <c r="S24" s="60"/>
      <c r="U24" s="60"/>
      <c r="W24" s="60"/>
      <c r="Y24" s="60"/>
    </row>
    <row r="25" spans="1:26" ht="14.1" customHeight="1" x14ac:dyDescent="0.2">
      <c r="A25" s="77"/>
      <c r="D25" s="78"/>
      <c r="G25" s="60"/>
      <c r="I25" s="60"/>
      <c r="K25" s="60"/>
      <c r="M25" s="60"/>
      <c r="N25" s="60"/>
      <c r="O25" s="60"/>
      <c r="P25" s="60"/>
      <c r="Q25" s="60"/>
      <c r="R25" s="60"/>
      <c r="S25" s="60"/>
      <c r="U25" s="60"/>
      <c r="W25" s="60"/>
      <c r="Y25" s="60"/>
    </row>
    <row r="26" spans="1:26" ht="14.1" customHeight="1" x14ac:dyDescent="0.2">
      <c r="A26" s="77" t="s">
        <v>241</v>
      </c>
      <c r="F26" s="99">
        <v>1670000000</v>
      </c>
      <c r="G26" s="60"/>
      <c r="H26" s="99">
        <v>1185430000</v>
      </c>
      <c r="I26" s="60"/>
      <c r="J26" s="99">
        <v>178794094</v>
      </c>
      <c r="K26" s="60"/>
      <c r="L26" s="99">
        <v>5262551443</v>
      </c>
      <c r="M26" s="60"/>
      <c r="N26" s="99">
        <v>-138632400</v>
      </c>
      <c r="O26" s="60"/>
      <c r="P26" s="99">
        <v>-12637622</v>
      </c>
      <c r="Q26" s="60"/>
      <c r="R26" s="99">
        <v>5797226</v>
      </c>
      <c r="S26" s="60"/>
      <c r="T26" s="99">
        <f>SUM(N26:R26)</f>
        <v>-145472796</v>
      </c>
      <c r="U26" s="60"/>
      <c r="V26" s="99">
        <f>SUM(T26,L26,J26,H26,F26)</f>
        <v>8151302741</v>
      </c>
      <c r="W26" s="60"/>
      <c r="X26" s="99">
        <v>123791835</v>
      </c>
      <c r="Y26" s="60"/>
      <c r="Z26" s="99">
        <f>SUM(X26:Y26,V26)</f>
        <v>8275094576</v>
      </c>
    </row>
    <row r="27" spans="1:26" ht="14.1" customHeight="1" x14ac:dyDescent="0.2">
      <c r="A27" s="77" t="s">
        <v>142</v>
      </c>
      <c r="B27" s="77"/>
      <c r="F27" s="99"/>
      <c r="G27" s="60"/>
      <c r="H27" s="99"/>
      <c r="I27" s="60"/>
      <c r="J27" s="99"/>
      <c r="K27" s="60"/>
      <c r="L27" s="99"/>
      <c r="M27" s="60"/>
      <c r="N27" s="99"/>
      <c r="O27" s="60"/>
      <c r="P27" s="99"/>
      <c r="Q27" s="60"/>
      <c r="R27" s="99"/>
      <c r="S27" s="60"/>
      <c r="T27" s="99"/>
      <c r="U27" s="60"/>
      <c r="V27" s="99"/>
      <c r="W27" s="60"/>
      <c r="X27" s="99"/>
      <c r="Y27" s="60"/>
      <c r="Z27" s="99"/>
    </row>
    <row r="28" spans="1:26" ht="14.1" customHeight="1" x14ac:dyDescent="0.2">
      <c r="A28" s="79" t="s">
        <v>76</v>
      </c>
      <c r="D28" s="78">
        <v>29</v>
      </c>
      <c r="F28" s="99">
        <v>0</v>
      </c>
      <c r="G28" s="60"/>
      <c r="H28" s="99">
        <v>0</v>
      </c>
      <c r="I28" s="60"/>
      <c r="J28" s="99">
        <v>0</v>
      </c>
      <c r="K28" s="60"/>
      <c r="L28" s="99">
        <v>-334000000</v>
      </c>
      <c r="M28" s="60"/>
      <c r="N28" s="99">
        <v>0</v>
      </c>
      <c r="O28" s="60"/>
      <c r="P28" s="99">
        <v>0</v>
      </c>
      <c r="Q28" s="60"/>
      <c r="R28" s="99">
        <v>0</v>
      </c>
      <c r="S28" s="60"/>
      <c r="T28" s="99">
        <f>SUM(N28:R28)</f>
        <v>0</v>
      </c>
      <c r="U28" s="60"/>
      <c r="V28" s="99">
        <f>SUM(T28,L28,J28,H28,F28)</f>
        <v>-334000000</v>
      </c>
      <c r="W28" s="60"/>
      <c r="X28" s="99">
        <v>-22790</v>
      </c>
      <c r="Y28" s="60"/>
      <c r="Z28" s="99">
        <f>SUM(X28,V28)</f>
        <v>-334022790</v>
      </c>
    </row>
    <row r="29" spans="1:26" ht="14.1" customHeight="1" x14ac:dyDescent="0.2">
      <c r="A29" s="79" t="s">
        <v>124</v>
      </c>
      <c r="B29" s="79"/>
      <c r="D29" s="78"/>
      <c r="F29" s="100">
        <v>0</v>
      </c>
      <c r="G29" s="60"/>
      <c r="H29" s="100">
        <v>0</v>
      </c>
      <c r="I29" s="60"/>
      <c r="J29" s="100">
        <v>0</v>
      </c>
      <c r="K29" s="60"/>
      <c r="L29" s="100">
        <v>968210993</v>
      </c>
      <c r="M29" s="60"/>
      <c r="N29" s="100">
        <v>0</v>
      </c>
      <c r="O29" s="60"/>
      <c r="P29" s="100">
        <v>-5185030</v>
      </c>
      <c r="Q29" s="60"/>
      <c r="R29" s="100">
        <v>0</v>
      </c>
      <c r="S29" s="60"/>
      <c r="T29" s="100">
        <f>SUM(N29:R29)</f>
        <v>-5185030</v>
      </c>
      <c r="U29" s="60"/>
      <c r="V29" s="100">
        <f>SUM(T29,L29,J29,H29,F29)</f>
        <v>963025963</v>
      </c>
      <c r="W29" s="60"/>
      <c r="X29" s="100">
        <v>21686272</v>
      </c>
      <c r="Y29" s="60"/>
      <c r="Z29" s="100">
        <f>SUM(X29,V29)</f>
        <v>984712235</v>
      </c>
    </row>
    <row r="30" spans="1:26" ht="10.15" customHeight="1" x14ac:dyDescent="0.2">
      <c r="D30" s="78"/>
      <c r="F30" s="99"/>
      <c r="G30" s="60"/>
      <c r="H30" s="99"/>
      <c r="I30" s="60"/>
      <c r="J30" s="99"/>
      <c r="K30" s="60"/>
      <c r="L30" s="99"/>
      <c r="M30" s="60"/>
      <c r="N30" s="99"/>
      <c r="O30" s="60"/>
      <c r="P30" s="99"/>
      <c r="Q30" s="60"/>
      <c r="R30" s="99"/>
      <c r="S30" s="60"/>
      <c r="T30" s="99"/>
      <c r="U30" s="60"/>
      <c r="V30" s="99"/>
      <c r="W30" s="60"/>
      <c r="X30" s="99"/>
      <c r="Y30" s="60"/>
      <c r="Z30" s="99"/>
    </row>
    <row r="31" spans="1:26" ht="14.1" customHeight="1" thickBot="1" x14ac:dyDescent="0.25">
      <c r="A31" s="77" t="s">
        <v>242</v>
      </c>
      <c r="D31" s="78"/>
      <c r="F31" s="101">
        <f>SUM(F26:F29)</f>
        <v>1670000000</v>
      </c>
      <c r="G31" s="60"/>
      <c r="H31" s="101">
        <f>SUM(H26:H29)</f>
        <v>1185430000</v>
      </c>
      <c r="I31" s="60"/>
      <c r="J31" s="101">
        <f>SUM(J26:J29)</f>
        <v>178794094</v>
      </c>
      <c r="K31" s="60"/>
      <c r="L31" s="101">
        <f>SUM(L26:L29)</f>
        <v>5896762436</v>
      </c>
      <c r="M31" s="60"/>
      <c r="N31" s="101">
        <f>SUM(N26:N29)</f>
        <v>-138632400</v>
      </c>
      <c r="O31" s="60"/>
      <c r="P31" s="101">
        <f>SUM(P26:P29)</f>
        <v>-17822652</v>
      </c>
      <c r="Q31" s="60"/>
      <c r="R31" s="101">
        <f>SUM(R26:R29)</f>
        <v>5797226</v>
      </c>
      <c r="S31" s="60"/>
      <c r="T31" s="101">
        <f>SUM(T26:T29)</f>
        <v>-150657826</v>
      </c>
      <c r="U31" s="60"/>
      <c r="V31" s="101">
        <f>SUM(V26:V29)</f>
        <v>8780328704</v>
      </c>
      <c r="W31" s="60"/>
      <c r="X31" s="101">
        <f>SUM(X26:X29)</f>
        <v>145455317</v>
      </c>
      <c r="Y31" s="60"/>
      <c r="Z31" s="101">
        <f>SUM(Z26:Z29)</f>
        <v>8925784021</v>
      </c>
    </row>
    <row r="32" spans="1:26" ht="14.1" customHeight="1" thickTop="1" x14ac:dyDescent="0.2">
      <c r="A32" s="77"/>
      <c r="D32" s="78"/>
      <c r="G32" s="60"/>
      <c r="I32" s="60"/>
      <c r="K32" s="60"/>
      <c r="M32" s="60"/>
      <c r="N32" s="60"/>
      <c r="O32" s="60"/>
      <c r="P32" s="60"/>
      <c r="Q32" s="60"/>
      <c r="R32" s="60"/>
      <c r="S32" s="60"/>
      <c r="U32" s="60"/>
      <c r="W32" s="60"/>
      <c r="Y32" s="60"/>
    </row>
    <row r="33" spans="1:26" ht="14.1" customHeight="1" x14ac:dyDescent="0.2">
      <c r="A33" s="77"/>
      <c r="D33" s="78"/>
      <c r="G33" s="60"/>
      <c r="I33" s="60"/>
      <c r="K33" s="60"/>
      <c r="M33" s="60"/>
      <c r="N33" s="60"/>
      <c r="O33" s="60"/>
      <c r="P33" s="60"/>
      <c r="Q33" s="60"/>
      <c r="R33" s="60"/>
      <c r="S33" s="60"/>
      <c r="U33" s="60"/>
      <c r="W33" s="60"/>
      <c r="Y33" s="60"/>
    </row>
    <row r="34" spans="1:26" ht="14.1" customHeight="1" x14ac:dyDescent="0.2">
      <c r="A34" s="77"/>
      <c r="D34" s="78"/>
      <c r="G34" s="60"/>
      <c r="I34" s="60"/>
      <c r="K34" s="60"/>
      <c r="M34" s="60"/>
      <c r="N34" s="60"/>
      <c r="O34" s="60"/>
      <c r="P34" s="60"/>
      <c r="Q34" s="60"/>
      <c r="R34" s="60"/>
      <c r="S34" s="60"/>
      <c r="U34" s="60"/>
      <c r="W34" s="60"/>
      <c r="Y34" s="60"/>
    </row>
    <row r="35" spans="1:26" ht="14.1" customHeight="1" x14ac:dyDescent="0.2">
      <c r="A35" s="77"/>
      <c r="D35" s="78"/>
      <c r="G35" s="60"/>
      <c r="I35" s="60"/>
      <c r="K35" s="60"/>
      <c r="M35" s="60"/>
      <c r="N35" s="60"/>
      <c r="O35" s="60"/>
      <c r="P35" s="60"/>
      <c r="Q35" s="60"/>
      <c r="R35" s="60"/>
      <c r="S35" s="60"/>
      <c r="U35" s="60"/>
      <c r="W35" s="60"/>
      <c r="Y35" s="60"/>
    </row>
    <row r="36" spans="1:26" ht="14.1" customHeight="1" x14ac:dyDescent="0.2">
      <c r="A36" s="77"/>
      <c r="D36" s="78"/>
      <c r="G36" s="60"/>
      <c r="I36" s="60"/>
      <c r="K36" s="60"/>
      <c r="M36" s="60"/>
      <c r="N36" s="60"/>
      <c r="O36" s="60"/>
      <c r="P36" s="60"/>
      <c r="Q36" s="60"/>
      <c r="R36" s="60"/>
      <c r="S36" s="60"/>
      <c r="U36" s="60"/>
      <c r="W36" s="60"/>
      <c r="Y36" s="60"/>
    </row>
    <row r="37" spans="1:26" ht="14.1" customHeight="1" x14ac:dyDescent="0.2">
      <c r="A37" s="77"/>
      <c r="D37" s="78"/>
      <c r="G37" s="60"/>
      <c r="I37" s="60"/>
      <c r="K37" s="60"/>
      <c r="M37" s="60"/>
      <c r="N37" s="60"/>
      <c r="O37" s="60"/>
      <c r="P37" s="60"/>
      <c r="Q37" s="60"/>
      <c r="R37" s="60"/>
      <c r="S37" s="60"/>
      <c r="U37" s="60"/>
      <c r="W37" s="60"/>
      <c r="Y37" s="60"/>
    </row>
    <row r="38" spans="1:26" ht="14.1" customHeight="1" x14ac:dyDescent="0.2">
      <c r="A38" s="77"/>
      <c r="D38" s="78"/>
      <c r="G38" s="60"/>
      <c r="I38" s="60"/>
      <c r="K38" s="60"/>
      <c r="M38" s="60"/>
      <c r="N38" s="60"/>
      <c r="O38" s="60"/>
      <c r="P38" s="60"/>
      <c r="Q38" s="60"/>
      <c r="R38" s="60"/>
      <c r="S38" s="60"/>
      <c r="U38" s="60"/>
      <c r="W38" s="60"/>
      <c r="Y38" s="60"/>
    </row>
    <row r="39" spans="1:26" ht="14.1" customHeight="1" x14ac:dyDescent="0.2">
      <c r="A39" s="77"/>
      <c r="D39" s="78"/>
      <c r="G39" s="60"/>
      <c r="I39" s="60"/>
      <c r="K39" s="60"/>
      <c r="M39" s="60"/>
      <c r="N39" s="60"/>
      <c r="O39" s="60"/>
      <c r="P39" s="60"/>
      <c r="Q39" s="60"/>
      <c r="R39" s="60"/>
      <c r="S39" s="60"/>
      <c r="U39" s="60"/>
      <c r="W39" s="60"/>
      <c r="Y39" s="60"/>
    </row>
    <row r="40" spans="1:26" ht="16.5" customHeight="1" x14ac:dyDescent="0.2">
      <c r="A40" s="77"/>
      <c r="D40" s="78"/>
      <c r="G40" s="60"/>
      <c r="I40" s="60"/>
      <c r="K40" s="60"/>
      <c r="M40" s="60"/>
      <c r="N40" s="60"/>
      <c r="O40" s="60"/>
      <c r="P40" s="60"/>
      <c r="Q40" s="60"/>
      <c r="R40" s="60"/>
      <c r="S40" s="60"/>
      <c r="U40" s="60"/>
      <c r="W40" s="60"/>
      <c r="Y40" s="60"/>
    </row>
    <row r="41" spans="1:26" ht="22.15" customHeight="1" x14ac:dyDescent="0.2">
      <c r="A41" s="196" t="str">
        <f>'Eng5-7'!A53:M53</f>
        <v>The accompanying notes to the consolidated and separate financial statements form an integral part of these financial statements.</v>
      </c>
      <c r="B41" s="197"/>
      <c r="C41" s="197"/>
      <c r="D41" s="193"/>
      <c r="E41" s="193"/>
      <c r="F41" s="195"/>
      <c r="G41" s="193"/>
      <c r="H41" s="195"/>
      <c r="I41" s="193"/>
      <c r="J41" s="195"/>
      <c r="K41" s="193"/>
      <c r="L41" s="195"/>
      <c r="M41" s="193"/>
      <c r="N41" s="193"/>
      <c r="O41" s="193"/>
      <c r="P41" s="193"/>
      <c r="Q41" s="193"/>
      <c r="R41" s="193"/>
      <c r="S41" s="193"/>
      <c r="T41" s="195"/>
      <c r="U41" s="193"/>
      <c r="V41" s="195"/>
      <c r="W41" s="193"/>
      <c r="X41" s="195"/>
      <c r="Y41" s="193"/>
      <c r="Z41" s="195"/>
    </row>
  </sheetData>
  <mergeCells count="5">
    <mergeCell ref="F6:Z6"/>
    <mergeCell ref="F7:V7"/>
    <mergeCell ref="N8:T8"/>
    <mergeCell ref="J9:L9"/>
    <mergeCell ref="N9:P9"/>
  </mergeCells>
  <pageMargins left="0.25" right="0.25" top="0.5" bottom="0.6" header="0.49" footer="0.4"/>
  <pageSetup paperSize="9" scale="90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N35"/>
  <sheetViews>
    <sheetView topLeftCell="A13" zoomScaleNormal="100" zoomScaleSheetLayoutView="140" workbookViewId="0">
      <selection activeCell="C7" sqref="C7"/>
    </sheetView>
  </sheetViews>
  <sheetFormatPr defaultColWidth="9.28515625" defaultRowHeight="16.5" customHeight="1" x14ac:dyDescent="0.2"/>
  <cols>
    <col min="1" max="2" width="1.7109375" style="84" customWidth="1"/>
    <col min="3" max="3" width="48.140625" style="84" customWidth="1"/>
    <col min="4" max="4" width="5.28515625" style="3" customWidth="1"/>
    <col min="5" max="5" width="0.5703125" style="84" customWidth="1"/>
    <col min="6" max="6" width="12.5703125" style="83" customWidth="1"/>
    <col min="7" max="7" width="0.5703125" style="84" customWidth="1"/>
    <col min="8" max="8" width="12.42578125" style="83" customWidth="1"/>
    <col min="9" max="9" width="0.5703125" style="84" customWidth="1"/>
    <col min="10" max="10" width="12.28515625" style="83" customWidth="1"/>
    <col min="11" max="11" width="0.5703125" style="84" customWidth="1"/>
    <col min="12" max="12" width="14.28515625" style="83" customWidth="1"/>
    <col min="13" max="13" width="0.5703125" style="84" customWidth="1"/>
    <col min="14" max="14" width="13.5703125" style="83" customWidth="1"/>
    <col min="15" max="15" width="9.28515625" style="84"/>
    <col min="16" max="16" width="13.5703125" style="84" customWidth="1"/>
    <col min="17" max="16384" width="9.28515625" style="84"/>
  </cols>
  <sheetData>
    <row r="1" spans="1:14" ht="16.5" customHeight="1" x14ac:dyDescent="0.2">
      <c r="A1" s="82" t="str">
        <f>+'Eng5-7'!A1</f>
        <v>PTG Energy Public Company Limited</v>
      </c>
      <c r="B1" s="82"/>
      <c r="C1" s="82"/>
      <c r="D1" s="2"/>
      <c r="E1" s="82"/>
      <c r="N1" s="50"/>
    </row>
    <row r="2" spans="1:14" ht="16.5" customHeight="1" x14ac:dyDescent="0.2">
      <c r="A2" s="82" t="s">
        <v>141</v>
      </c>
      <c r="B2" s="82"/>
      <c r="C2" s="82"/>
      <c r="D2" s="2"/>
      <c r="E2" s="82"/>
    </row>
    <row r="3" spans="1:14" ht="16.5" customHeight="1" x14ac:dyDescent="0.2">
      <c r="A3" s="16" t="str">
        <f>'Eng10'!A3</f>
        <v>For the year ended 31 December 2023</v>
      </c>
      <c r="B3" s="16"/>
      <c r="C3" s="16"/>
      <c r="D3" s="4"/>
      <c r="E3" s="16"/>
      <c r="F3" s="85"/>
      <c r="G3" s="86"/>
      <c r="H3" s="85"/>
      <c r="I3" s="86"/>
      <c r="J3" s="85"/>
      <c r="K3" s="86"/>
      <c r="L3" s="85"/>
      <c r="M3" s="86"/>
      <c r="N3" s="85"/>
    </row>
    <row r="4" spans="1:14" ht="15.6" customHeight="1" x14ac:dyDescent="0.2">
      <c r="A4" s="82"/>
      <c r="B4" s="82"/>
      <c r="C4" s="82"/>
      <c r="D4" s="2"/>
      <c r="E4" s="82"/>
    </row>
    <row r="5" spans="1:14" ht="15.6" customHeight="1" x14ac:dyDescent="0.2"/>
    <row r="6" spans="1:14" ht="15.6" customHeight="1" x14ac:dyDescent="0.2">
      <c r="A6" s="82"/>
      <c r="F6" s="285" t="s">
        <v>131</v>
      </c>
      <c r="G6" s="285"/>
      <c r="H6" s="285"/>
      <c r="I6" s="285"/>
      <c r="J6" s="285"/>
      <c r="K6" s="285"/>
      <c r="L6" s="285"/>
      <c r="M6" s="285"/>
      <c r="N6" s="285"/>
    </row>
    <row r="7" spans="1:14" ht="15.6" customHeight="1" x14ac:dyDescent="0.2">
      <c r="A7" s="82"/>
      <c r="F7" s="84"/>
      <c r="J7" s="286" t="s">
        <v>36</v>
      </c>
      <c r="K7" s="286"/>
      <c r="L7" s="286"/>
      <c r="N7" s="84"/>
    </row>
    <row r="8" spans="1:14" ht="15.6" customHeight="1" x14ac:dyDescent="0.2">
      <c r="A8" s="82"/>
      <c r="F8" s="131" t="s">
        <v>62</v>
      </c>
      <c r="G8" s="132"/>
      <c r="H8" s="132"/>
      <c r="I8" s="132"/>
      <c r="J8" s="133"/>
      <c r="K8" s="133"/>
      <c r="L8" s="133"/>
      <c r="M8" s="132"/>
    </row>
    <row r="9" spans="1:14" ht="15.6" customHeight="1" x14ac:dyDescent="0.2">
      <c r="F9" s="131" t="s">
        <v>65</v>
      </c>
      <c r="G9" s="131"/>
      <c r="H9" s="131" t="s">
        <v>77</v>
      </c>
      <c r="I9" s="131"/>
      <c r="J9" s="131" t="s">
        <v>67</v>
      </c>
      <c r="K9" s="131"/>
      <c r="L9" s="131"/>
      <c r="M9" s="131"/>
      <c r="N9" s="131" t="s">
        <v>64</v>
      </c>
    </row>
    <row r="10" spans="1:14" ht="15.6" customHeight="1" x14ac:dyDescent="0.2">
      <c r="F10" s="131" t="s">
        <v>70</v>
      </c>
      <c r="G10" s="131"/>
      <c r="H10" s="131" t="s">
        <v>71</v>
      </c>
      <c r="I10" s="131"/>
      <c r="J10" s="131" t="s">
        <v>78</v>
      </c>
      <c r="K10" s="131"/>
      <c r="L10" s="131" t="s">
        <v>39</v>
      </c>
      <c r="M10" s="131"/>
      <c r="N10" s="131" t="s">
        <v>75</v>
      </c>
    </row>
    <row r="11" spans="1:14" ht="15.6" customHeight="1" x14ac:dyDescent="0.2">
      <c r="D11" s="130" t="s">
        <v>255</v>
      </c>
      <c r="F11" s="134" t="s">
        <v>111</v>
      </c>
      <c r="G11" s="131"/>
      <c r="H11" s="134" t="s">
        <v>111</v>
      </c>
      <c r="I11" s="131"/>
      <c r="J11" s="134" t="s">
        <v>111</v>
      </c>
      <c r="K11" s="131"/>
      <c r="L11" s="134" t="s">
        <v>111</v>
      </c>
      <c r="M11" s="131"/>
      <c r="N11" s="134" t="s">
        <v>111</v>
      </c>
    </row>
    <row r="12" spans="1:14" ht="15.6" customHeight="1" x14ac:dyDescent="0.2"/>
    <row r="13" spans="1:14" ht="15.6" customHeight="1" x14ac:dyDescent="0.2">
      <c r="A13" s="5" t="s">
        <v>214</v>
      </c>
      <c r="B13" s="57"/>
      <c r="C13" s="57"/>
      <c r="F13" s="169">
        <v>1670000000</v>
      </c>
      <c r="G13" s="168"/>
      <c r="H13" s="169">
        <v>1185430000</v>
      </c>
      <c r="I13" s="169"/>
      <c r="J13" s="169">
        <v>178794094</v>
      </c>
      <c r="K13" s="169"/>
      <c r="L13" s="169">
        <v>1524228436</v>
      </c>
      <c r="M13" s="169"/>
      <c r="N13" s="169">
        <f>SUM(F13:L13)</f>
        <v>4558452530</v>
      </c>
    </row>
    <row r="14" spans="1:14" ht="6" customHeight="1" x14ac:dyDescent="0.2">
      <c r="A14" s="5"/>
      <c r="B14" s="57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14" ht="15.6" customHeight="1" x14ac:dyDescent="0.2">
      <c r="A15" s="5" t="s">
        <v>142</v>
      </c>
      <c r="B15" s="57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4" ht="15.6" customHeight="1" x14ac:dyDescent="0.2">
      <c r="A16" s="84" t="s">
        <v>76</v>
      </c>
      <c r="D16" s="3">
        <v>29</v>
      </c>
      <c r="F16" s="135">
        <v>0</v>
      </c>
      <c r="G16" s="83"/>
      <c r="H16" s="135">
        <v>0</v>
      </c>
      <c r="I16" s="83"/>
      <c r="J16" s="135">
        <v>0</v>
      </c>
      <c r="K16" s="83"/>
      <c r="L16" s="135">
        <v>-751500000</v>
      </c>
      <c r="M16" s="83"/>
      <c r="N16" s="135">
        <f>SUM(L16,J16,H16,F16)</f>
        <v>-751500000</v>
      </c>
    </row>
    <row r="17" spans="1:14" ht="15.6" customHeight="1" x14ac:dyDescent="0.2">
      <c r="A17" s="1" t="s">
        <v>58</v>
      </c>
      <c r="F17" s="136">
        <v>0</v>
      </c>
      <c r="G17" s="83"/>
      <c r="H17" s="136">
        <v>0</v>
      </c>
      <c r="I17" s="83"/>
      <c r="J17" s="136">
        <v>0</v>
      </c>
      <c r="K17" s="83"/>
      <c r="L17" s="136">
        <v>561100243</v>
      </c>
      <c r="M17" s="83"/>
      <c r="N17" s="136">
        <f>SUM(L17,J17,H17,F17)</f>
        <v>561100243</v>
      </c>
    </row>
    <row r="18" spans="1:14" ht="15.6" customHeight="1" x14ac:dyDescent="0.2"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4" ht="15.6" customHeight="1" thickBot="1" x14ac:dyDescent="0.25">
      <c r="A19" s="5" t="s">
        <v>215</v>
      </c>
      <c r="F19" s="137">
        <f>SUM(F13:F17)</f>
        <v>1670000000</v>
      </c>
      <c r="G19" s="135"/>
      <c r="H19" s="137">
        <f>SUM(H13:H17)</f>
        <v>1185430000</v>
      </c>
      <c r="I19" s="135"/>
      <c r="J19" s="137">
        <f>SUM(J13:J17)</f>
        <v>178794094</v>
      </c>
      <c r="K19" s="135"/>
      <c r="L19" s="137">
        <f>SUM(L13:L17)</f>
        <v>1333828679</v>
      </c>
      <c r="M19" s="135"/>
      <c r="N19" s="137">
        <f>SUM(N13:N17)</f>
        <v>4368052773</v>
      </c>
    </row>
    <row r="20" spans="1:14" ht="15.6" customHeight="1" thickTop="1" x14ac:dyDescent="0.2">
      <c r="A20" s="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" ht="15" customHeight="1" x14ac:dyDescent="0.2">
      <c r="A21" s="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14" ht="15.6" customHeight="1" x14ac:dyDescent="0.2">
      <c r="A22" s="5" t="s">
        <v>241</v>
      </c>
      <c r="B22" s="57"/>
      <c r="C22" s="57"/>
      <c r="F22" s="167">
        <f>F19</f>
        <v>1670000000</v>
      </c>
      <c r="G22" s="168"/>
      <c r="H22" s="167">
        <f>H19</f>
        <v>1185430000</v>
      </c>
      <c r="I22" s="169"/>
      <c r="J22" s="167">
        <f>J19</f>
        <v>178794094</v>
      </c>
      <c r="K22" s="169"/>
      <c r="L22" s="167">
        <f>L19</f>
        <v>1333828679</v>
      </c>
      <c r="M22" s="169"/>
      <c r="N22" s="167">
        <f>N19</f>
        <v>4368052773</v>
      </c>
    </row>
    <row r="23" spans="1:14" ht="6" customHeight="1" x14ac:dyDescent="0.2">
      <c r="A23" s="5"/>
      <c r="B23" s="57"/>
      <c r="F23" s="138"/>
      <c r="G23" s="135"/>
      <c r="H23" s="138"/>
      <c r="I23" s="135"/>
      <c r="J23" s="138"/>
      <c r="K23" s="135"/>
      <c r="L23" s="138"/>
      <c r="M23" s="135"/>
      <c r="N23" s="138"/>
    </row>
    <row r="24" spans="1:14" ht="15.6" customHeight="1" x14ac:dyDescent="0.2">
      <c r="A24" s="5" t="s">
        <v>142</v>
      </c>
      <c r="B24" s="57"/>
      <c r="F24" s="138"/>
      <c r="G24" s="135"/>
      <c r="H24" s="138"/>
      <c r="I24" s="135"/>
      <c r="J24" s="138"/>
      <c r="K24" s="135"/>
      <c r="L24" s="138"/>
      <c r="M24" s="135"/>
      <c r="N24" s="138"/>
    </row>
    <row r="25" spans="1:14" ht="15.6" customHeight="1" x14ac:dyDescent="0.2">
      <c r="A25" s="84" t="s">
        <v>76</v>
      </c>
      <c r="D25" s="3">
        <v>29</v>
      </c>
      <c r="F25" s="138">
        <v>0</v>
      </c>
      <c r="G25" s="83"/>
      <c r="H25" s="138">
        <v>0</v>
      </c>
      <c r="I25" s="83"/>
      <c r="J25" s="138">
        <v>0</v>
      </c>
      <c r="K25" s="83"/>
      <c r="L25" s="138">
        <v>-334000000</v>
      </c>
      <c r="M25" s="83"/>
      <c r="N25" s="138">
        <f>SUM(L25,J25,H25,F25)</f>
        <v>-334000000</v>
      </c>
    </row>
    <row r="26" spans="1:14" ht="15.6" customHeight="1" x14ac:dyDescent="0.2">
      <c r="A26" s="1" t="s">
        <v>58</v>
      </c>
      <c r="F26" s="139">
        <v>0</v>
      </c>
      <c r="G26" s="83"/>
      <c r="H26" s="139">
        <v>0</v>
      </c>
      <c r="I26" s="83"/>
      <c r="J26" s="139">
        <v>0</v>
      </c>
      <c r="K26" s="83"/>
      <c r="L26" s="139">
        <v>567739816</v>
      </c>
      <c r="M26" s="83"/>
      <c r="N26" s="139">
        <f>SUM(L26,J26,H26,F26)</f>
        <v>567739816</v>
      </c>
    </row>
    <row r="27" spans="1:14" ht="15.6" customHeight="1" x14ac:dyDescent="0.2">
      <c r="F27" s="138"/>
      <c r="G27" s="135"/>
      <c r="H27" s="138"/>
      <c r="I27" s="135"/>
      <c r="J27" s="138"/>
      <c r="K27" s="135"/>
      <c r="L27" s="138"/>
      <c r="M27" s="135"/>
      <c r="N27" s="138"/>
    </row>
    <row r="28" spans="1:14" ht="15.6" customHeight="1" thickBot="1" x14ac:dyDescent="0.25">
      <c r="A28" s="5" t="s">
        <v>242</v>
      </c>
      <c r="F28" s="140">
        <f>SUM(F22:F26)</f>
        <v>1670000000</v>
      </c>
      <c r="G28" s="135"/>
      <c r="H28" s="140">
        <f>SUM(H22:H26)</f>
        <v>1185430000</v>
      </c>
      <c r="I28" s="135"/>
      <c r="J28" s="140">
        <f>SUM(J22:J26)</f>
        <v>178794094</v>
      </c>
      <c r="K28" s="135"/>
      <c r="L28" s="140">
        <f>SUM(L22:L26)</f>
        <v>1567568495</v>
      </c>
      <c r="M28" s="135"/>
      <c r="N28" s="140">
        <f>SUM(N22:N26)</f>
        <v>4601792589</v>
      </c>
    </row>
    <row r="29" spans="1:14" ht="15.6" customHeight="1" thickTop="1" x14ac:dyDescent="0.2">
      <c r="A29" s="5"/>
      <c r="F29" s="135"/>
      <c r="G29" s="135"/>
      <c r="H29" s="135"/>
      <c r="I29" s="135"/>
      <c r="J29" s="135"/>
      <c r="K29" s="135"/>
      <c r="L29" s="135"/>
      <c r="M29" s="135"/>
      <c r="N29" s="135"/>
    </row>
    <row r="30" spans="1:14" ht="15.6" customHeight="1" x14ac:dyDescent="0.2">
      <c r="A30" s="5"/>
      <c r="F30" s="135"/>
      <c r="G30" s="135"/>
      <c r="H30" s="135"/>
      <c r="I30" s="135"/>
      <c r="J30" s="135"/>
      <c r="K30" s="135"/>
      <c r="L30" s="135"/>
      <c r="M30" s="135"/>
      <c r="N30" s="135"/>
    </row>
    <row r="31" spans="1:14" ht="15.6" customHeight="1" x14ac:dyDescent="0.2">
      <c r="A31" s="5"/>
      <c r="F31" s="135"/>
      <c r="G31" s="135"/>
      <c r="H31" s="135"/>
      <c r="I31" s="135"/>
      <c r="J31" s="135"/>
      <c r="K31" s="135"/>
      <c r="L31" s="135"/>
      <c r="M31" s="135"/>
      <c r="N31" s="135"/>
    </row>
    <row r="32" spans="1:14" ht="15.6" customHeight="1" x14ac:dyDescent="0.2">
      <c r="A32" s="5"/>
      <c r="F32" s="135"/>
      <c r="G32" s="135"/>
      <c r="H32" s="135"/>
      <c r="I32" s="135"/>
      <c r="J32" s="135"/>
      <c r="K32" s="135"/>
      <c r="L32" s="135"/>
      <c r="M32" s="135"/>
      <c r="N32" s="135"/>
    </row>
    <row r="33" spans="1:14" ht="15.6" customHeight="1" x14ac:dyDescent="0.2">
      <c r="A33" s="5"/>
      <c r="F33" s="135"/>
      <c r="G33" s="135"/>
      <c r="H33" s="135"/>
      <c r="I33" s="135"/>
      <c r="J33" s="135"/>
      <c r="K33" s="135"/>
      <c r="L33" s="135"/>
      <c r="M33" s="135"/>
      <c r="N33" s="135"/>
    </row>
    <row r="34" spans="1:14" ht="5.25" customHeight="1" x14ac:dyDescent="0.2">
      <c r="A34" s="5"/>
      <c r="F34" s="135"/>
      <c r="G34" s="135"/>
      <c r="H34" s="135"/>
      <c r="I34" s="135"/>
      <c r="J34" s="135"/>
      <c r="K34" s="135"/>
      <c r="L34" s="135"/>
      <c r="M34" s="135"/>
      <c r="N34" s="135"/>
    </row>
    <row r="35" spans="1:14" ht="22.15" customHeight="1" x14ac:dyDescent="0.2">
      <c r="A35" s="287" t="str">
        <f>+'Eng10'!A41</f>
        <v>The accompanying notes to the consolidated and separate financial statements form an integral part of these financial statements.</v>
      </c>
      <c r="B35" s="287"/>
      <c r="C35" s="287"/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85"/>
    </row>
  </sheetData>
  <mergeCells count="3">
    <mergeCell ref="F6:N6"/>
    <mergeCell ref="J7:L7"/>
    <mergeCell ref="A35:M35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54"/>
  </sheetPr>
  <dimension ref="A1:M172"/>
  <sheetViews>
    <sheetView tabSelected="1" topLeftCell="A73" zoomScale="115" zoomScaleNormal="115" zoomScaleSheetLayoutView="115" zoomScalePageLayoutView="125" workbookViewId="0">
      <selection activeCell="O90" sqref="O90"/>
    </sheetView>
  </sheetViews>
  <sheetFormatPr defaultColWidth="6.7109375" defaultRowHeight="16.149999999999999" customHeight="1" x14ac:dyDescent="0.2"/>
  <cols>
    <col min="1" max="3" width="1.5703125" style="38" customWidth="1"/>
    <col min="4" max="4" width="38" style="38" customWidth="1"/>
    <col min="5" max="5" width="7.28515625" style="39" customWidth="1"/>
    <col min="6" max="6" width="0.42578125" style="39" customWidth="1"/>
    <col min="7" max="7" width="12" style="256" customWidth="1"/>
    <col min="8" max="8" width="0.42578125" style="257" customWidth="1"/>
    <col min="9" max="9" width="12" style="256" customWidth="1"/>
    <col min="10" max="10" width="0.42578125" style="258" customWidth="1"/>
    <col min="11" max="11" width="12" style="253" customWidth="1"/>
    <col min="12" max="12" width="0.42578125" style="254" customWidth="1"/>
    <col min="13" max="13" width="12" style="253" customWidth="1"/>
    <col min="14" max="16384" width="6.7109375" style="38"/>
  </cols>
  <sheetData>
    <row r="1" spans="1:13" ht="16.149999999999999" customHeight="1" x14ac:dyDescent="0.2">
      <c r="A1" s="42" t="s">
        <v>0</v>
      </c>
      <c r="B1" s="42"/>
      <c r="C1" s="42"/>
      <c r="D1" s="42"/>
      <c r="K1" s="259"/>
      <c r="L1" s="259"/>
      <c r="M1" s="259"/>
    </row>
    <row r="2" spans="1:13" ht="16.149999999999999" customHeight="1" x14ac:dyDescent="0.2">
      <c r="A2" s="42" t="s">
        <v>79</v>
      </c>
      <c r="B2" s="42"/>
      <c r="C2" s="42"/>
      <c r="D2" s="42"/>
    </row>
    <row r="3" spans="1:13" ht="16.149999999999999" customHeight="1" x14ac:dyDescent="0.2">
      <c r="A3" s="52" t="str">
        <f>'Eng8-9'!A3</f>
        <v>For the year ended 31 December 2023</v>
      </c>
      <c r="B3" s="52"/>
      <c r="C3" s="52"/>
      <c r="D3" s="52"/>
      <c r="E3" s="53"/>
      <c r="F3" s="53"/>
      <c r="G3" s="260"/>
      <c r="H3" s="261"/>
      <c r="I3" s="260"/>
      <c r="J3" s="262"/>
      <c r="K3" s="235"/>
      <c r="L3" s="255"/>
      <c r="M3" s="235"/>
    </row>
    <row r="4" spans="1:13" ht="15" customHeight="1" x14ac:dyDescent="0.2"/>
    <row r="5" spans="1:13" ht="15" customHeight="1" x14ac:dyDescent="0.2"/>
    <row r="6" spans="1:13" ht="15" customHeight="1" x14ac:dyDescent="0.2">
      <c r="A6" s="102" t="s">
        <v>2</v>
      </c>
      <c r="B6" s="102"/>
      <c r="C6" s="102"/>
      <c r="D6" s="102"/>
      <c r="E6" s="104"/>
      <c r="F6" s="104"/>
      <c r="G6" s="276" t="s">
        <v>145</v>
      </c>
      <c r="H6" s="276"/>
      <c r="I6" s="276"/>
      <c r="J6" s="201"/>
      <c r="K6" s="288" t="s">
        <v>147</v>
      </c>
      <c r="L6" s="288"/>
      <c r="M6" s="288"/>
    </row>
    <row r="7" spans="1:13" ht="15" customHeight="1" x14ac:dyDescent="0.2">
      <c r="A7" s="102"/>
      <c r="B7" s="102"/>
      <c r="C7" s="102"/>
      <c r="D7" s="102"/>
      <c r="E7" s="104"/>
      <c r="F7" s="104"/>
      <c r="G7" s="290" t="s">
        <v>146</v>
      </c>
      <c r="H7" s="290"/>
      <c r="I7" s="290"/>
      <c r="J7" s="201"/>
      <c r="K7" s="290" t="s">
        <v>146</v>
      </c>
      <c r="L7" s="290"/>
      <c r="M7" s="290"/>
    </row>
    <row r="8" spans="1:13" ht="15" customHeight="1" x14ac:dyDescent="0.2">
      <c r="A8" s="102"/>
      <c r="B8" s="102"/>
      <c r="C8" s="102"/>
      <c r="D8" s="102"/>
      <c r="E8" s="104"/>
      <c r="F8" s="104"/>
      <c r="G8" s="89" t="s">
        <v>239</v>
      </c>
      <c r="H8" s="20"/>
      <c r="I8" s="89" t="s">
        <v>216</v>
      </c>
      <c r="J8" s="21"/>
      <c r="K8" s="89" t="s">
        <v>239</v>
      </c>
      <c r="L8" s="20"/>
      <c r="M8" s="89" t="s">
        <v>216</v>
      </c>
    </row>
    <row r="9" spans="1:13" ht="15" customHeight="1" x14ac:dyDescent="0.2">
      <c r="A9" s="102"/>
      <c r="B9" s="102"/>
      <c r="C9" s="102"/>
      <c r="D9" s="102"/>
      <c r="E9" s="105" t="s">
        <v>3</v>
      </c>
      <c r="F9" s="104"/>
      <c r="G9" s="263" t="s">
        <v>111</v>
      </c>
      <c r="H9" s="20"/>
      <c r="I9" s="263" t="s">
        <v>111</v>
      </c>
      <c r="J9" s="21"/>
      <c r="K9" s="263" t="s">
        <v>111</v>
      </c>
      <c r="L9" s="20"/>
      <c r="M9" s="263" t="s">
        <v>111</v>
      </c>
    </row>
    <row r="10" spans="1:13" ht="15" customHeight="1" x14ac:dyDescent="0.2">
      <c r="A10" s="110" t="s">
        <v>80</v>
      </c>
      <c r="B10" s="102"/>
      <c r="C10" s="102"/>
      <c r="D10" s="102"/>
      <c r="E10" s="103"/>
      <c r="F10" s="103"/>
      <c r="G10" s="106"/>
      <c r="H10" s="198"/>
      <c r="I10" s="253"/>
      <c r="K10" s="106"/>
    </row>
    <row r="11" spans="1:13" ht="15" customHeight="1" x14ac:dyDescent="0.2">
      <c r="A11" s="102" t="s">
        <v>81</v>
      </c>
      <c r="B11" s="102"/>
      <c r="C11" s="102"/>
      <c r="D11" s="102"/>
      <c r="E11" s="103"/>
      <c r="F11" s="103"/>
      <c r="G11" s="106">
        <v>1226570170.0000007</v>
      </c>
      <c r="H11" s="264"/>
      <c r="I11" s="253">
        <v>1314235773</v>
      </c>
      <c r="J11" s="253"/>
      <c r="K11" s="106">
        <v>550571951</v>
      </c>
      <c r="L11" s="253"/>
      <c r="M11" s="253">
        <v>575714435</v>
      </c>
    </row>
    <row r="12" spans="1:13" ht="15" customHeight="1" x14ac:dyDescent="0.2">
      <c r="A12" s="102" t="s">
        <v>82</v>
      </c>
      <c r="B12" s="102"/>
      <c r="C12" s="102"/>
      <c r="D12" s="102"/>
      <c r="E12" s="103"/>
      <c r="F12" s="103"/>
      <c r="G12" s="106"/>
      <c r="H12" s="264"/>
      <c r="I12" s="253"/>
      <c r="J12" s="253"/>
      <c r="K12" s="106"/>
      <c r="L12" s="253"/>
    </row>
    <row r="13" spans="1:13" ht="15" customHeight="1" x14ac:dyDescent="0.2">
      <c r="A13" s="102" t="s">
        <v>57</v>
      </c>
      <c r="B13" s="102" t="s">
        <v>83</v>
      </c>
      <c r="C13" s="102"/>
      <c r="D13" s="102"/>
      <c r="E13" s="103"/>
      <c r="F13" s="103"/>
      <c r="G13" s="106"/>
      <c r="H13" s="264"/>
      <c r="I13" s="253"/>
      <c r="J13" s="253"/>
      <c r="K13" s="106"/>
      <c r="L13" s="253"/>
    </row>
    <row r="14" spans="1:13" ht="15" customHeight="1" x14ac:dyDescent="0.2">
      <c r="A14" s="102"/>
      <c r="B14" s="145" t="s">
        <v>84</v>
      </c>
      <c r="C14" s="102"/>
      <c r="D14" s="102"/>
      <c r="E14" s="103">
        <v>26</v>
      </c>
      <c r="F14" s="103"/>
      <c r="G14" s="106">
        <v>3340029700</v>
      </c>
      <c r="H14" s="253"/>
      <c r="I14" s="253">
        <v>3185388110</v>
      </c>
      <c r="J14" s="253"/>
      <c r="K14" s="106">
        <v>173500930</v>
      </c>
      <c r="L14" s="253"/>
      <c r="M14" s="253">
        <v>178943843</v>
      </c>
    </row>
    <row r="15" spans="1:13" ht="15" customHeight="1" x14ac:dyDescent="0.2">
      <c r="A15" s="102"/>
      <c r="B15" s="145" t="s">
        <v>262</v>
      </c>
      <c r="C15" s="102"/>
      <c r="D15" s="102"/>
      <c r="E15" s="103">
        <v>22</v>
      </c>
      <c r="F15" s="103"/>
      <c r="G15" s="106">
        <v>9530924</v>
      </c>
      <c r="H15" s="264"/>
      <c r="I15" s="265">
        <v>0</v>
      </c>
      <c r="J15" s="253"/>
      <c r="K15" s="106">
        <v>9530924</v>
      </c>
      <c r="L15" s="253"/>
      <c r="M15" s="253">
        <v>0</v>
      </c>
    </row>
    <row r="16" spans="1:13" ht="15" customHeight="1" x14ac:dyDescent="0.2">
      <c r="A16" s="102"/>
      <c r="B16" s="145" t="s">
        <v>125</v>
      </c>
      <c r="C16" s="102"/>
      <c r="D16" s="102"/>
      <c r="E16" s="103"/>
      <c r="F16" s="103"/>
      <c r="G16" s="106"/>
      <c r="H16" s="264"/>
      <c r="I16" s="265"/>
      <c r="J16" s="253"/>
      <c r="K16" s="106"/>
      <c r="L16" s="253"/>
    </row>
    <row r="17" spans="1:13" ht="15" customHeight="1" x14ac:dyDescent="0.2">
      <c r="A17" s="102"/>
      <c r="B17" s="145"/>
      <c r="C17" s="102" t="s">
        <v>256</v>
      </c>
      <c r="D17" s="102"/>
      <c r="E17" s="103" t="s">
        <v>253</v>
      </c>
      <c r="F17" s="103"/>
      <c r="G17" s="106">
        <v>3555345</v>
      </c>
      <c r="H17" s="264"/>
      <c r="I17" s="253">
        <v>5669755</v>
      </c>
      <c r="J17" s="253"/>
      <c r="K17" s="106">
        <v>3555345</v>
      </c>
      <c r="L17" s="253"/>
      <c r="M17" s="253">
        <v>5669755</v>
      </c>
    </row>
    <row r="18" spans="1:13" ht="15" customHeight="1" x14ac:dyDescent="0.2">
      <c r="A18" s="198"/>
      <c r="B18" s="199" t="s">
        <v>263</v>
      </c>
      <c r="C18" s="198"/>
      <c r="D18" s="198"/>
      <c r="E18" s="103"/>
      <c r="F18" s="103"/>
      <c r="G18" s="106">
        <v>26053436</v>
      </c>
      <c r="H18" s="264"/>
      <c r="I18" s="253">
        <v>-29658562</v>
      </c>
      <c r="J18" s="253"/>
      <c r="K18" s="106">
        <v>26053436</v>
      </c>
      <c r="L18" s="253"/>
      <c r="M18" s="253">
        <v>-29658562</v>
      </c>
    </row>
    <row r="19" spans="1:13" ht="15" customHeight="1" x14ac:dyDescent="0.2">
      <c r="A19" s="102"/>
      <c r="B19" s="145" t="s">
        <v>85</v>
      </c>
      <c r="C19" s="102"/>
      <c r="D19" s="102"/>
      <c r="E19" s="103"/>
      <c r="F19" s="103"/>
      <c r="G19" s="106">
        <v>4108105</v>
      </c>
      <c r="H19" s="264"/>
      <c r="I19" s="253">
        <v>1329671</v>
      </c>
      <c r="J19" s="253"/>
      <c r="K19" s="106">
        <v>166032</v>
      </c>
      <c r="L19" s="253"/>
      <c r="M19" s="253">
        <v>160624</v>
      </c>
    </row>
    <row r="20" spans="1:13" ht="15" customHeight="1" x14ac:dyDescent="0.2">
      <c r="A20" s="102"/>
      <c r="B20" s="173" t="s">
        <v>257</v>
      </c>
      <c r="C20" s="102"/>
      <c r="D20" s="102"/>
      <c r="E20" s="103">
        <v>10</v>
      </c>
      <c r="F20" s="103"/>
      <c r="G20" s="106">
        <v>14124803</v>
      </c>
      <c r="H20" s="264"/>
      <c r="I20" s="253">
        <v>7996322</v>
      </c>
      <c r="J20" s="253"/>
      <c r="K20" s="106">
        <v>4547559</v>
      </c>
      <c r="L20" s="253"/>
      <c r="M20" s="253">
        <v>708841</v>
      </c>
    </row>
    <row r="21" spans="1:13" ht="15" customHeight="1" x14ac:dyDescent="0.2">
      <c r="A21" s="102"/>
      <c r="B21" s="145" t="s">
        <v>126</v>
      </c>
      <c r="C21" s="102"/>
      <c r="D21" s="102"/>
      <c r="E21" s="111">
        <v>13.2</v>
      </c>
      <c r="F21" s="103"/>
      <c r="G21" s="106">
        <v>0</v>
      </c>
      <c r="H21" s="264"/>
      <c r="I21" s="253">
        <v>0</v>
      </c>
      <c r="J21" s="253"/>
      <c r="K21" s="106">
        <v>-802977160</v>
      </c>
      <c r="L21" s="253"/>
      <c r="M21" s="253">
        <v>-487993092</v>
      </c>
    </row>
    <row r="22" spans="1:13" ht="15" customHeight="1" x14ac:dyDescent="0.2">
      <c r="A22" s="102"/>
      <c r="B22" s="145" t="s">
        <v>86</v>
      </c>
      <c r="C22" s="102"/>
      <c r="D22" s="102"/>
      <c r="E22" s="103">
        <v>26</v>
      </c>
      <c r="F22" s="103"/>
      <c r="G22" s="106">
        <v>71221213</v>
      </c>
      <c r="H22" s="264"/>
      <c r="I22" s="253">
        <v>58528870</v>
      </c>
      <c r="J22" s="253"/>
      <c r="K22" s="106">
        <v>18834162</v>
      </c>
      <c r="L22" s="253"/>
      <c r="M22" s="253">
        <v>17493403</v>
      </c>
    </row>
    <row r="23" spans="1:13" ht="15" customHeight="1" x14ac:dyDescent="0.2">
      <c r="A23" s="102"/>
      <c r="B23" s="145" t="s">
        <v>243</v>
      </c>
      <c r="C23" s="102"/>
      <c r="D23" s="102"/>
      <c r="E23" s="102"/>
      <c r="F23" s="103"/>
      <c r="G23" s="106">
        <v>830921</v>
      </c>
      <c r="H23" s="264"/>
      <c r="I23" s="253">
        <v>13675112</v>
      </c>
      <c r="J23" s="253"/>
      <c r="K23" s="106">
        <v>1762814</v>
      </c>
      <c r="L23" s="253"/>
      <c r="M23" s="253">
        <v>1717278</v>
      </c>
    </row>
    <row r="24" spans="1:13" ht="15" customHeight="1" x14ac:dyDescent="0.2">
      <c r="A24" s="102"/>
      <c r="B24" s="145" t="s">
        <v>115</v>
      </c>
      <c r="C24" s="102"/>
      <c r="D24" s="102"/>
      <c r="E24" s="103" t="s">
        <v>250</v>
      </c>
      <c r="F24" s="103"/>
      <c r="G24" s="106">
        <v>1771136</v>
      </c>
      <c r="H24" s="264"/>
      <c r="I24" s="253">
        <v>12591474</v>
      </c>
      <c r="J24" s="253"/>
      <c r="K24" s="106">
        <v>368905</v>
      </c>
      <c r="L24" s="253"/>
      <c r="M24" s="253">
        <v>214</v>
      </c>
    </row>
    <row r="25" spans="1:13" ht="15" customHeight="1" x14ac:dyDescent="0.2">
      <c r="A25" s="102"/>
      <c r="B25" s="145" t="s">
        <v>244</v>
      </c>
      <c r="C25" s="102"/>
      <c r="D25" s="102"/>
      <c r="E25" s="103" t="s">
        <v>251</v>
      </c>
      <c r="F25" s="103"/>
      <c r="G25" s="106">
        <v>2520584</v>
      </c>
      <c r="H25" s="264"/>
      <c r="I25" s="253">
        <v>3413567</v>
      </c>
      <c r="J25" s="253"/>
      <c r="K25" s="106">
        <v>0</v>
      </c>
      <c r="L25" s="253"/>
      <c r="M25" s="253">
        <v>0</v>
      </c>
    </row>
    <row r="26" spans="1:13" ht="15" customHeight="1" x14ac:dyDescent="0.2">
      <c r="A26" s="102"/>
      <c r="B26" s="145" t="s">
        <v>267</v>
      </c>
      <c r="C26" s="102"/>
      <c r="D26" s="102"/>
      <c r="E26" s="103"/>
      <c r="F26" s="103"/>
      <c r="G26" s="123"/>
      <c r="H26" s="264"/>
      <c r="I26" s="198"/>
      <c r="J26" s="253"/>
      <c r="K26" s="106"/>
      <c r="L26" s="253"/>
    </row>
    <row r="27" spans="1:13" ht="15" customHeight="1" x14ac:dyDescent="0.2">
      <c r="A27" s="102"/>
      <c r="B27" s="102"/>
      <c r="C27" s="102" t="s">
        <v>258</v>
      </c>
      <c r="D27" s="102"/>
      <c r="E27" s="103">
        <v>11</v>
      </c>
      <c r="F27" s="103"/>
      <c r="G27" s="106">
        <v>396742</v>
      </c>
      <c r="H27" s="264"/>
      <c r="I27" s="253">
        <v>280972</v>
      </c>
      <c r="J27" s="253"/>
      <c r="K27" s="106">
        <v>403429</v>
      </c>
      <c r="L27" s="253"/>
      <c r="M27" s="253">
        <v>675491</v>
      </c>
    </row>
    <row r="28" spans="1:13" ht="15" customHeight="1" x14ac:dyDescent="0.2">
      <c r="A28" s="102"/>
      <c r="B28" s="173" t="s">
        <v>222</v>
      </c>
      <c r="C28" s="102"/>
      <c r="D28" s="102"/>
      <c r="E28" s="103"/>
      <c r="F28" s="103"/>
      <c r="G28" s="106">
        <v>-11174674</v>
      </c>
      <c r="H28" s="264"/>
      <c r="I28" s="253">
        <v>-16562991</v>
      </c>
      <c r="J28" s="253"/>
      <c r="K28" s="106">
        <v>-142261</v>
      </c>
      <c r="L28" s="253"/>
      <c r="M28" s="253">
        <v>-1113251</v>
      </c>
    </row>
    <row r="29" spans="1:13" ht="15" customHeight="1" x14ac:dyDescent="0.2">
      <c r="A29" s="102"/>
      <c r="B29" s="173" t="s">
        <v>259</v>
      </c>
      <c r="C29" s="102"/>
      <c r="D29" s="102"/>
      <c r="E29" s="103"/>
      <c r="F29" s="103"/>
      <c r="G29" s="106">
        <v>-20142101</v>
      </c>
      <c r="H29" s="264"/>
      <c r="I29" s="253">
        <v>23744214</v>
      </c>
      <c r="J29" s="253"/>
      <c r="K29" s="106">
        <v>-20142101</v>
      </c>
      <c r="L29" s="253"/>
      <c r="M29" s="253">
        <v>23744214</v>
      </c>
    </row>
    <row r="30" spans="1:13" ht="15" customHeight="1" x14ac:dyDescent="0.2">
      <c r="A30" s="102"/>
      <c r="B30" s="145" t="s">
        <v>87</v>
      </c>
      <c r="C30" s="102"/>
      <c r="D30" s="102"/>
      <c r="E30" s="103"/>
      <c r="F30" s="103"/>
      <c r="G30" s="106">
        <v>-7468766</v>
      </c>
      <c r="H30" s="264"/>
      <c r="I30" s="253">
        <v>-9482451</v>
      </c>
      <c r="J30" s="253"/>
      <c r="K30" s="106">
        <v>-230055594</v>
      </c>
      <c r="L30" s="253"/>
      <c r="M30" s="253">
        <v>-209085839</v>
      </c>
    </row>
    <row r="31" spans="1:13" ht="15" customHeight="1" x14ac:dyDescent="0.2">
      <c r="A31" s="102"/>
      <c r="B31" s="145" t="s">
        <v>88</v>
      </c>
      <c r="C31" s="102"/>
      <c r="D31" s="102"/>
      <c r="E31" s="103"/>
      <c r="F31" s="103"/>
      <c r="G31" s="106">
        <v>1123991875</v>
      </c>
      <c r="H31" s="264"/>
      <c r="I31" s="253">
        <v>1118106713</v>
      </c>
      <c r="J31" s="253"/>
      <c r="K31" s="106">
        <v>223364159</v>
      </c>
      <c r="L31" s="253"/>
      <c r="M31" s="253">
        <v>232851453</v>
      </c>
    </row>
    <row r="32" spans="1:13" ht="15" customHeight="1" x14ac:dyDescent="0.2">
      <c r="A32" s="102"/>
      <c r="B32" s="145" t="s">
        <v>219</v>
      </c>
      <c r="C32" s="102"/>
      <c r="D32" s="102"/>
      <c r="E32" s="103"/>
      <c r="F32" s="103"/>
      <c r="G32" s="123"/>
      <c r="H32" s="198"/>
      <c r="I32" s="198"/>
      <c r="J32" s="198"/>
      <c r="K32" s="106"/>
      <c r="L32" s="198"/>
    </row>
    <row r="33" spans="1:13" ht="15" customHeight="1" x14ac:dyDescent="0.2">
      <c r="A33" s="102"/>
      <c r="B33" s="145"/>
      <c r="C33" s="102" t="s">
        <v>178</v>
      </c>
      <c r="D33" s="102"/>
      <c r="E33" s="111">
        <v>13.1</v>
      </c>
      <c r="F33" s="103"/>
      <c r="G33" s="114">
        <v>-33440934</v>
      </c>
      <c r="H33" s="198"/>
      <c r="I33" s="266">
        <v>176640973</v>
      </c>
      <c r="J33" s="198"/>
      <c r="K33" s="162">
        <v>0</v>
      </c>
      <c r="L33" s="198"/>
      <c r="M33" s="267">
        <v>0</v>
      </c>
    </row>
    <row r="34" spans="1:13" ht="15" customHeight="1" x14ac:dyDescent="0.2">
      <c r="A34" s="102"/>
      <c r="B34" s="102"/>
      <c r="C34" s="102"/>
      <c r="D34" s="102"/>
      <c r="E34" s="103"/>
      <c r="F34" s="103"/>
      <c r="G34" s="106"/>
      <c r="H34" s="264"/>
      <c r="I34" s="253"/>
      <c r="J34" s="253"/>
      <c r="K34" s="106"/>
      <c r="L34" s="253"/>
    </row>
    <row r="35" spans="1:13" ht="15" customHeight="1" x14ac:dyDescent="0.2">
      <c r="A35" s="102" t="s">
        <v>57</v>
      </c>
      <c r="B35" s="102" t="s">
        <v>176</v>
      </c>
      <c r="C35" s="102"/>
      <c r="D35" s="102"/>
      <c r="E35" s="103"/>
      <c r="F35" s="103"/>
      <c r="G35" s="106"/>
      <c r="H35" s="198"/>
      <c r="I35" s="253"/>
      <c r="J35" s="198"/>
      <c r="K35" s="106"/>
      <c r="L35" s="198"/>
    </row>
    <row r="36" spans="1:13" ht="15" customHeight="1" x14ac:dyDescent="0.2">
      <c r="A36" s="102"/>
      <c r="B36" s="102"/>
      <c r="C36" s="102" t="s">
        <v>177</v>
      </c>
      <c r="D36" s="102"/>
      <c r="E36" s="103"/>
      <c r="F36" s="103"/>
      <c r="G36" s="143">
        <f>SUM(G11:G33)</f>
        <v>5752478479.000001</v>
      </c>
      <c r="H36" s="268"/>
      <c r="I36" s="254">
        <f>SUM(I11:I33)</f>
        <v>5865897522</v>
      </c>
      <c r="K36" s="143">
        <f>SUM(K11:K33)</f>
        <v>-40657470</v>
      </c>
      <c r="M36" s="254">
        <f>SUM(M11:M33)</f>
        <v>309828807</v>
      </c>
    </row>
    <row r="37" spans="1:13" ht="15" customHeight="1" x14ac:dyDescent="0.2">
      <c r="A37" s="102"/>
      <c r="B37" s="102" t="s">
        <v>89</v>
      </c>
      <c r="C37" s="102"/>
      <c r="D37" s="102"/>
      <c r="E37" s="103"/>
      <c r="F37" s="103"/>
      <c r="G37" s="143"/>
      <c r="H37" s="268"/>
      <c r="I37" s="254"/>
      <c r="K37" s="143"/>
      <c r="M37" s="254"/>
    </row>
    <row r="38" spans="1:13" ht="15" customHeight="1" x14ac:dyDescent="0.2">
      <c r="A38" s="102"/>
      <c r="B38" s="102"/>
      <c r="C38" s="145" t="s">
        <v>90</v>
      </c>
      <c r="D38" s="102"/>
      <c r="E38" s="103"/>
      <c r="F38" s="103"/>
      <c r="G38" s="106">
        <v>-190531105</v>
      </c>
      <c r="H38" s="264"/>
      <c r="I38" s="198">
        <v>-176421378</v>
      </c>
      <c r="J38" s="253"/>
      <c r="K38" s="106">
        <v>14395346</v>
      </c>
      <c r="L38" s="253"/>
      <c r="M38" s="253">
        <v>-2634194</v>
      </c>
    </row>
    <row r="39" spans="1:13" ht="15" customHeight="1" x14ac:dyDescent="0.2">
      <c r="A39" s="102"/>
      <c r="B39" s="102"/>
      <c r="C39" s="145" t="s">
        <v>91</v>
      </c>
      <c r="D39" s="102"/>
      <c r="E39" s="103"/>
      <c r="F39" s="103"/>
      <c r="G39" s="106">
        <v>-1175920979</v>
      </c>
      <c r="H39" s="264"/>
      <c r="I39" s="253">
        <v>84817951</v>
      </c>
      <c r="J39" s="253"/>
      <c r="K39" s="106">
        <v>-235260705</v>
      </c>
      <c r="L39" s="253"/>
      <c r="M39" s="253">
        <v>61256550</v>
      </c>
    </row>
    <row r="40" spans="1:13" ht="15" customHeight="1" x14ac:dyDescent="0.2">
      <c r="A40" s="102"/>
      <c r="B40" s="102"/>
      <c r="C40" s="145" t="s">
        <v>92</v>
      </c>
      <c r="D40" s="102"/>
      <c r="E40" s="103"/>
      <c r="F40" s="103"/>
      <c r="G40" s="106">
        <v>-155560630</v>
      </c>
      <c r="H40" s="264"/>
      <c r="I40" s="253">
        <v>-214705991</v>
      </c>
      <c r="J40" s="253"/>
      <c r="K40" s="106">
        <v>-40440762</v>
      </c>
      <c r="L40" s="253"/>
      <c r="M40" s="253">
        <v>-93776245</v>
      </c>
    </row>
    <row r="41" spans="1:13" ht="15" customHeight="1" x14ac:dyDescent="0.2">
      <c r="A41" s="102"/>
      <c r="B41" s="102"/>
      <c r="C41" s="145" t="s">
        <v>93</v>
      </c>
      <c r="D41" s="102"/>
      <c r="E41" s="103"/>
      <c r="F41" s="103"/>
      <c r="G41" s="143">
        <v>3239040458</v>
      </c>
      <c r="H41" s="264"/>
      <c r="I41" s="254">
        <v>936973017</v>
      </c>
      <c r="J41" s="253"/>
      <c r="K41" s="143">
        <v>320797451</v>
      </c>
      <c r="L41" s="253"/>
      <c r="M41" s="254">
        <v>432634788</v>
      </c>
    </row>
    <row r="42" spans="1:13" ht="15" customHeight="1" x14ac:dyDescent="0.2">
      <c r="A42" s="102"/>
      <c r="B42" s="102"/>
      <c r="C42" s="145" t="s">
        <v>94</v>
      </c>
      <c r="D42" s="102"/>
      <c r="E42" s="103"/>
      <c r="F42" s="103"/>
      <c r="G42" s="143">
        <v>-5816263</v>
      </c>
      <c r="H42" s="264"/>
      <c r="I42" s="254">
        <v>-6666560</v>
      </c>
      <c r="J42" s="253"/>
      <c r="K42" s="143">
        <v>-2687494</v>
      </c>
      <c r="L42" s="253"/>
      <c r="M42" s="254">
        <v>-2093973</v>
      </c>
    </row>
    <row r="43" spans="1:13" ht="15" customHeight="1" x14ac:dyDescent="0.2">
      <c r="A43" s="102"/>
      <c r="B43" s="102"/>
      <c r="C43" s="145" t="s">
        <v>217</v>
      </c>
      <c r="D43" s="102"/>
      <c r="E43" s="103"/>
      <c r="F43" s="103"/>
      <c r="G43" s="143">
        <v>0</v>
      </c>
      <c r="H43" s="264"/>
      <c r="I43" s="254">
        <v>-514259</v>
      </c>
      <c r="J43" s="253"/>
      <c r="K43" s="143">
        <v>0</v>
      </c>
      <c r="L43" s="253"/>
      <c r="M43" s="254">
        <v>0</v>
      </c>
    </row>
    <row r="44" spans="1:13" ht="15" customHeight="1" x14ac:dyDescent="0.2">
      <c r="A44" s="102"/>
      <c r="B44" s="102"/>
      <c r="C44" s="145" t="s">
        <v>95</v>
      </c>
      <c r="D44" s="102"/>
      <c r="E44" s="103"/>
      <c r="F44" s="103"/>
      <c r="G44" s="144">
        <v>76904350</v>
      </c>
      <c r="H44" s="264"/>
      <c r="I44" s="255">
        <v>95138740</v>
      </c>
      <c r="J44" s="253"/>
      <c r="K44" s="144">
        <v>11589691</v>
      </c>
      <c r="L44" s="253"/>
      <c r="M44" s="255">
        <v>10797483</v>
      </c>
    </row>
    <row r="45" spans="1:13" ht="15" customHeight="1" x14ac:dyDescent="0.2">
      <c r="A45" s="102"/>
      <c r="B45" s="102"/>
      <c r="C45" s="102"/>
      <c r="D45" s="102"/>
      <c r="E45" s="103"/>
      <c r="F45" s="103"/>
      <c r="G45" s="143"/>
      <c r="H45" s="264"/>
      <c r="I45" s="254"/>
      <c r="J45" s="253"/>
      <c r="K45" s="143"/>
      <c r="L45" s="253"/>
      <c r="M45" s="254"/>
    </row>
    <row r="46" spans="1:13" ht="15" customHeight="1" x14ac:dyDescent="0.2">
      <c r="A46" s="102"/>
      <c r="B46" s="102" t="s">
        <v>212</v>
      </c>
      <c r="C46" s="102"/>
      <c r="D46" s="102"/>
      <c r="E46" s="103"/>
      <c r="F46" s="103"/>
      <c r="G46" s="143">
        <f>SUM(G36:G44)</f>
        <v>7540594310.000001</v>
      </c>
      <c r="H46" s="264"/>
      <c r="I46" s="254">
        <f>SUM(I36:I44)</f>
        <v>6584519042</v>
      </c>
      <c r="J46" s="253"/>
      <c r="K46" s="143">
        <f>SUM(K36:K44)</f>
        <v>27736057</v>
      </c>
      <c r="L46" s="253"/>
      <c r="M46" s="254">
        <f>SUM(M36:M44)</f>
        <v>716013216</v>
      </c>
    </row>
    <row r="47" spans="1:13" ht="15" customHeight="1" x14ac:dyDescent="0.2">
      <c r="A47" s="102"/>
      <c r="B47" s="102"/>
      <c r="C47" s="145" t="s">
        <v>96</v>
      </c>
      <c r="D47" s="102"/>
      <c r="E47" s="103"/>
      <c r="F47" s="103"/>
      <c r="G47" s="106">
        <v>7137716</v>
      </c>
      <c r="H47" s="264"/>
      <c r="I47" s="253">
        <v>12365086</v>
      </c>
      <c r="J47" s="253"/>
      <c r="K47" s="106">
        <v>214964766</v>
      </c>
      <c r="L47" s="253"/>
      <c r="M47" s="253">
        <v>205333318</v>
      </c>
    </row>
    <row r="48" spans="1:13" ht="15" customHeight="1" x14ac:dyDescent="0.2">
      <c r="A48" s="102"/>
      <c r="B48" s="102"/>
      <c r="C48" s="145" t="s">
        <v>97</v>
      </c>
      <c r="D48" s="102"/>
      <c r="E48" s="103"/>
      <c r="F48" s="103"/>
      <c r="G48" s="106">
        <v>-1150850279</v>
      </c>
      <c r="H48" s="264"/>
      <c r="I48" s="253">
        <v>-1114349603</v>
      </c>
      <c r="J48" s="253"/>
      <c r="K48" s="106">
        <v>-249277370</v>
      </c>
      <c r="L48" s="253"/>
      <c r="M48" s="253">
        <v>-232716821</v>
      </c>
    </row>
    <row r="49" spans="1:13" ht="15" customHeight="1" x14ac:dyDescent="0.2">
      <c r="A49" s="102"/>
      <c r="B49" s="102"/>
      <c r="C49" s="145" t="s">
        <v>98</v>
      </c>
      <c r="D49" s="102"/>
      <c r="E49" s="103"/>
      <c r="F49" s="103"/>
      <c r="G49" s="108">
        <v>-452787149</v>
      </c>
      <c r="H49" s="264"/>
      <c r="I49" s="235">
        <v>-361161788</v>
      </c>
      <c r="J49" s="253"/>
      <c r="K49" s="108">
        <v>-13728151</v>
      </c>
      <c r="L49" s="253"/>
      <c r="M49" s="235">
        <v>-33479804</v>
      </c>
    </row>
    <row r="50" spans="1:13" ht="6" customHeight="1" x14ac:dyDescent="0.2">
      <c r="A50" s="102"/>
      <c r="B50" s="102"/>
      <c r="C50" s="102"/>
      <c r="D50" s="102"/>
      <c r="E50" s="103"/>
      <c r="F50" s="103"/>
      <c r="G50" s="143"/>
      <c r="H50" s="264"/>
      <c r="I50" s="254"/>
      <c r="J50" s="253"/>
      <c r="K50" s="143"/>
      <c r="L50" s="253"/>
      <c r="M50" s="254"/>
    </row>
    <row r="51" spans="1:13" ht="15" customHeight="1" x14ac:dyDescent="0.2">
      <c r="A51" s="110" t="s">
        <v>260</v>
      </c>
      <c r="B51" s="110"/>
      <c r="C51" s="102"/>
      <c r="D51" s="102"/>
      <c r="E51" s="103"/>
      <c r="F51" s="103"/>
      <c r="G51" s="108">
        <f>SUM(G46:G49)</f>
        <v>5944094598.000001</v>
      </c>
      <c r="H51" s="253"/>
      <c r="I51" s="235">
        <f>SUM(I46:I49)</f>
        <v>5121372737</v>
      </c>
      <c r="J51" s="253"/>
      <c r="K51" s="108">
        <f>SUM(K46:K49)</f>
        <v>-20304698</v>
      </c>
      <c r="L51" s="253"/>
      <c r="M51" s="235">
        <f>SUM(M46:M49)</f>
        <v>655149909</v>
      </c>
    </row>
    <row r="52" spans="1:13" ht="15" customHeight="1" x14ac:dyDescent="0.2">
      <c r="A52" s="110"/>
      <c r="B52" s="110"/>
      <c r="C52" s="102"/>
      <c r="D52" s="102"/>
      <c r="E52" s="103"/>
      <c r="F52" s="103"/>
      <c r="G52" s="253"/>
      <c r="H52" s="253"/>
      <c r="I52" s="253"/>
      <c r="J52" s="253"/>
      <c r="L52" s="253"/>
    </row>
    <row r="53" spans="1:13" ht="15" customHeight="1" x14ac:dyDescent="0.2">
      <c r="A53" s="110"/>
      <c r="B53" s="110"/>
      <c r="C53" s="102"/>
      <c r="D53" s="102"/>
      <c r="E53" s="103"/>
      <c r="F53" s="103"/>
      <c r="G53" s="253"/>
      <c r="H53" s="253"/>
      <c r="I53" s="253"/>
      <c r="J53" s="253"/>
      <c r="L53" s="253"/>
    </row>
    <row r="54" spans="1:13" ht="15" customHeight="1" x14ac:dyDescent="0.2">
      <c r="A54" s="110"/>
      <c r="B54" s="110"/>
      <c r="C54" s="102"/>
      <c r="D54" s="102"/>
      <c r="E54" s="103"/>
      <c r="F54" s="103"/>
      <c r="G54" s="253"/>
      <c r="H54" s="253"/>
      <c r="I54" s="253"/>
      <c r="J54" s="253"/>
      <c r="L54" s="253"/>
    </row>
    <row r="55" spans="1:13" ht="15" customHeight="1" x14ac:dyDescent="0.2">
      <c r="A55" s="110"/>
      <c r="B55" s="110"/>
      <c r="C55" s="102"/>
      <c r="D55" s="102"/>
      <c r="E55" s="103"/>
      <c r="F55" s="103"/>
      <c r="G55" s="253"/>
      <c r="H55" s="253"/>
      <c r="I55" s="253"/>
      <c r="J55" s="253"/>
      <c r="L55" s="253"/>
    </row>
    <row r="56" spans="1:13" ht="20.25" customHeight="1" x14ac:dyDescent="0.2">
      <c r="A56" s="110"/>
      <c r="B56" s="110"/>
      <c r="C56" s="102"/>
      <c r="D56" s="102"/>
      <c r="E56" s="103"/>
      <c r="F56" s="103"/>
      <c r="G56" s="253"/>
      <c r="H56" s="253"/>
      <c r="I56" s="253"/>
      <c r="J56" s="253"/>
      <c r="L56" s="253"/>
    </row>
    <row r="57" spans="1:13" ht="22.15" customHeight="1" x14ac:dyDescent="0.2">
      <c r="A57" s="289" t="str">
        <f>+'Eng5-7'!A154:M154</f>
        <v>The accompanying notes to the consolidated and separate financial statements form an integral part of these financial statements.</v>
      </c>
      <c r="B57" s="289"/>
      <c r="C57" s="289"/>
      <c r="D57" s="289"/>
      <c r="E57" s="289"/>
      <c r="F57" s="289"/>
      <c r="G57" s="289"/>
      <c r="H57" s="289"/>
      <c r="I57" s="289"/>
      <c r="J57" s="289"/>
      <c r="K57" s="289"/>
      <c r="L57" s="289"/>
      <c r="M57" s="289"/>
    </row>
    <row r="58" spans="1:13" ht="16.149999999999999" customHeight="1" x14ac:dyDescent="0.2">
      <c r="A58" s="42" t="s">
        <v>0</v>
      </c>
      <c r="B58" s="42"/>
      <c r="C58" s="42"/>
      <c r="D58" s="42"/>
      <c r="K58" s="259"/>
      <c r="L58" s="259"/>
      <c r="M58" s="259"/>
    </row>
    <row r="59" spans="1:13" ht="16.149999999999999" customHeight="1" x14ac:dyDescent="0.2">
      <c r="A59" s="42" t="s">
        <v>79</v>
      </c>
      <c r="B59" s="42"/>
      <c r="C59" s="42"/>
      <c r="D59" s="42"/>
    </row>
    <row r="60" spans="1:13" ht="16.149999999999999" customHeight="1" x14ac:dyDescent="0.2">
      <c r="A60" s="52" t="str">
        <f>+A3</f>
        <v>For the year ended 31 December 2023</v>
      </c>
      <c r="B60" s="52"/>
      <c r="C60" s="52"/>
      <c r="D60" s="52"/>
      <c r="E60" s="53"/>
      <c r="F60" s="53"/>
      <c r="G60" s="260"/>
      <c r="H60" s="261"/>
      <c r="I60" s="260"/>
      <c r="J60" s="262"/>
      <c r="K60" s="235"/>
      <c r="L60" s="255"/>
      <c r="M60" s="235"/>
    </row>
    <row r="61" spans="1:13" ht="10.15" customHeight="1" x14ac:dyDescent="0.2"/>
    <row r="62" spans="1:13" ht="10.15" customHeight="1" x14ac:dyDescent="0.2"/>
    <row r="63" spans="1:13" ht="14.1" customHeight="1" x14ac:dyDescent="0.2">
      <c r="A63" s="102" t="s">
        <v>2</v>
      </c>
      <c r="B63" s="102"/>
      <c r="C63" s="102"/>
      <c r="D63" s="102"/>
      <c r="E63" s="104"/>
      <c r="F63" s="104"/>
      <c r="G63" s="276" t="s">
        <v>145</v>
      </c>
      <c r="H63" s="276"/>
      <c r="I63" s="276"/>
      <c r="J63" s="201"/>
      <c r="K63" s="288" t="s">
        <v>147</v>
      </c>
      <c r="L63" s="288"/>
      <c r="M63" s="288"/>
    </row>
    <row r="64" spans="1:13" ht="14.1" customHeight="1" x14ac:dyDescent="0.2">
      <c r="A64" s="102"/>
      <c r="B64" s="102"/>
      <c r="C64" s="102"/>
      <c r="D64" s="102"/>
      <c r="E64" s="104"/>
      <c r="F64" s="104"/>
      <c r="G64" s="290" t="s">
        <v>146</v>
      </c>
      <c r="H64" s="290"/>
      <c r="I64" s="290"/>
      <c r="J64" s="201"/>
      <c r="K64" s="290" t="s">
        <v>146</v>
      </c>
      <c r="L64" s="290"/>
      <c r="M64" s="290"/>
    </row>
    <row r="65" spans="1:13" ht="14.1" customHeight="1" x14ac:dyDescent="0.2">
      <c r="A65" s="102"/>
      <c r="B65" s="102"/>
      <c r="C65" s="102"/>
      <c r="D65" s="102"/>
      <c r="E65" s="104"/>
      <c r="F65" s="104"/>
      <c r="G65" s="89" t="s">
        <v>239</v>
      </c>
      <c r="H65" s="20"/>
      <c r="I65" s="89" t="s">
        <v>216</v>
      </c>
      <c r="J65" s="21"/>
      <c r="K65" s="89" t="s">
        <v>239</v>
      </c>
      <c r="L65" s="20"/>
      <c r="M65" s="89" t="s">
        <v>216</v>
      </c>
    </row>
    <row r="66" spans="1:13" ht="14.1" customHeight="1" x14ac:dyDescent="0.2">
      <c r="A66" s="102"/>
      <c r="B66" s="102"/>
      <c r="C66" s="102"/>
      <c r="D66" s="102"/>
      <c r="E66" s="105" t="s">
        <v>3</v>
      </c>
      <c r="F66" s="104"/>
      <c r="G66" s="263" t="s">
        <v>111</v>
      </c>
      <c r="H66" s="20"/>
      <c r="I66" s="263" t="s">
        <v>111</v>
      </c>
      <c r="J66" s="21"/>
      <c r="K66" s="263" t="s">
        <v>111</v>
      </c>
      <c r="L66" s="20"/>
      <c r="M66" s="263" t="s">
        <v>111</v>
      </c>
    </row>
    <row r="67" spans="1:13" ht="14.1" customHeight="1" x14ac:dyDescent="0.2">
      <c r="A67" s="110" t="s">
        <v>99</v>
      </c>
      <c r="B67" s="102"/>
      <c r="C67" s="102"/>
      <c r="D67" s="102"/>
      <c r="E67" s="103"/>
      <c r="F67" s="103"/>
      <c r="G67" s="106"/>
      <c r="H67" s="198"/>
      <c r="I67" s="253"/>
      <c r="K67" s="106"/>
    </row>
    <row r="68" spans="1:13" ht="14.1" customHeight="1" x14ac:dyDescent="0.2">
      <c r="A68" s="102" t="s">
        <v>232</v>
      </c>
      <c r="B68" s="102"/>
      <c r="C68" s="102"/>
      <c r="D68" s="102"/>
      <c r="E68" s="103"/>
      <c r="F68" s="103"/>
      <c r="G68" s="106">
        <v>-875369</v>
      </c>
      <c r="H68" s="264"/>
      <c r="I68" s="253">
        <v>-52187</v>
      </c>
      <c r="J68" s="253"/>
      <c r="K68" s="106">
        <v>0</v>
      </c>
      <c r="L68" s="253"/>
      <c r="M68" s="253">
        <v>0</v>
      </c>
    </row>
    <row r="69" spans="1:13" ht="14.1" customHeight="1" x14ac:dyDescent="0.2">
      <c r="A69" s="102" t="s">
        <v>248</v>
      </c>
      <c r="B69" s="102"/>
      <c r="C69" s="102"/>
      <c r="D69" s="102"/>
      <c r="E69" s="103"/>
      <c r="F69" s="103"/>
      <c r="G69" s="106"/>
      <c r="H69" s="264"/>
      <c r="I69" s="253"/>
      <c r="J69" s="253"/>
      <c r="K69" s="106"/>
      <c r="L69" s="253"/>
    </row>
    <row r="70" spans="1:13" ht="14.1" customHeight="1" x14ac:dyDescent="0.2">
      <c r="A70" s="102"/>
      <c r="B70" s="102" t="s">
        <v>249</v>
      </c>
      <c r="C70" s="102"/>
      <c r="D70" s="102"/>
      <c r="E70" s="103"/>
      <c r="F70" s="103"/>
      <c r="G70" s="106">
        <v>380000</v>
      </c>
      <c r="H70" s="264"/>
      <c r="I70" s="253">
        <v>0</v>
      </c>
      <c r="J70" s="253"/>
      <c r="K70" s="106">
        <v>0</v>
      </c>
      <c r="L70" s="253"/>
      <c r="M70" s="253">
        <v>0</v>
      </c>
    </row>
    <row r="71" spans="1:13" ht="14.1" customHeight="1" x14ac:dyDescent="0.2">
      <c r="A71" s="102" t="s">
        <v>220</v>
      </c>
      <c r="B71" s="102"/>
      <c r="C71" s="102"/>
      <c r="D71" s="102"/>
      <c r="E71" s="111"/>
      <c r="F71" s="38"/>
      <c r="G71" s="106">
        <v>0</v>
      </c>
      <c r="I71" s="253">
        <v>-31272344</v>
      </c>
      <c r="J71" s="172"/>
      <c r="K71" s="106">
        <v>0</v>
      </c>
      <c r="L71" s="172"/>
      <c r="M71" s="253">
        <v>0</v>
      </c>
    </row>
    <row r="72" spans="1:13" ht="14.1" customHeight="1" x14ac:dyDescent="0.2">
      <c r="A72" s="102" t="s">
        <v>235</v>
      </c>
      <c r="B72" s="102"/>
      <c r="C72" s="102"/>
      <c r="D72" s="102"/>
      <c r="E72" s="111">
        <v>13.1</v>
      </c>
      <c r="F72" s="38"/>
      <c r="G72" s="106">
        <v>-20000000</v>
      </c>
      <c r="I72" s="253">
        <v>-40000000</v>
      </c>
      <c r="J72" s="172"/>
      <c r="K72" s="106">
        <v>0</v>
      </c>
      <c r="L72" s="172"/>
      <c r="M72" s="253" t="s">
        <v>234</v>
      </c>
    </row>
    <row r="73" spans="1:13" ht="14.1" customHeight="1" x14ac:dyDescent="0.2">
      <c r="A73" s="102" t="s">
        <v>266</v>
      </c>
      <c r="B73" s="102"/>
      <c r="C73" s="102"/>
      <c r="D73" s="102"/>
      <c r="E73" s="111"/>
      <c r="F73" s="38"/>
      <c r="G73" s="106"/>
      <c r="I73" s="253"/>
      <c r="J73" s="172"/>
      <c r="K73" s="106"/>
      <c r="L73" s="172"/>
    </row>
    <row r="74" spans="1:13" ht="14.1" customHeight="1" x14ac:dyDescent="0.2">
      <c r="B74" s="102" t="s">
        <v>271</v>
      </c>
      <c r="C74" s="102"/>
      <c r="D74" s="102"/>
      <c r="E74" s="111">
        <v>13.1</v>
      </c>
      <c r="F74" s="38"/>
      <c r="G74" s="158">
        <v>-80250000</v>
      </c>
      <c r="H74" s="268"/>
      <c r="I74" s="159">
        <v>-27247500</v>
      </c>
      <c r="J74" s="254"/>
      <c r="K74" s="158">
        <v>-42000000</v>
      </c>
      <c r="L74" s="253"/>
      <c r="M74" s="159">
        <v>-27247500</v>
      </c>
    </row>
    <row r="75" spans="1:13" ht="14.1" customHeight="1" x14ac:dyDescent="0.2">
      <c r="A75" s="102" t="s">
        <v>233</v>
      </c>
      <c r="B75" s="102"/>
      <c r="C75" s="102"/>
      <c r="D75" s="102"/>
      <c r="E75" s="103"/>
      <c r="F75" s="103"/>
      <c r="G75" s="106">
        <v>0</v>
      </c>
      <c r="H75" s="264"/>
      <c r="I75" s="253">
        <v>73439</v>
      </c>
      <c r="J75" s="253"/>
      <c r="K75" s="106">
        <v>0</v>
      </c>
      <c r="L75" s="253"/>
      <c r="M75" s="253">
        <v>0</v>
      </c>
    </row>
    <row r="76" spans="1:13" ht="14.1" customHeight="1" x14ac:dyDescent="0.2">
      <c r="A76" s="102" t="s">
        <v>187</v>
      </c>
      <c r="B76" s="102"/>
      <c r="C76" s="102"/>
      <c r="D76" s="102"/>
      <c r="E76" s="103"/>
      <c r="F76" s="103"/>
      <c r="G76" s="106">
        <v>-65110949</v>
      </c>
      <c r="H76" s="264"/>
      <c r="I76" s="253">
        <v>-164493065</v>
      </c>
      <c r="J76" s="253"/>
      <c r="K76" s="106">
        <v>0</v>
      </c>
      <c r="L76" s="253"/>
      <c r="M76" s="253">
        <v>0</v>
      </c>
    </row>
    <row r="77" spans="1:13" ht="14.1" customHeight="1" x14ac:dyDescent="0.2">
      <c r="A77" s="102" t="s">
        <v>100</v>
      </c>
      <c r="B77" s="102"/>
      <c r="C77" s="102"/>
      <c r="D77" s="102"/>
      <c r="E77" s="103"/>
      <c r="F77" s="103"/>
      <c r="G77" s="106">
        <v>-2625227731</v>
      </c>
      <c r="H77" s="264"/>
      <c r="I77" s="253">
        <v>-2314392919</v>
      </c>
      <c r="J77" s="253"/>
      <c r="K77" s="106">
        <v>-176696214</v>
      </c>
      <c r="L77" s="253"/>
      <c r="M77" s="253">
        <v>-85189286</v>
      </c>
    </row>
    <row r="78" spans="1:13" ht="14.1" customHeight="1" x14ac:dyDescent="0.2">
      <c r="A78" s="102" t="s">
        <v>116</v>
      </c>
      <c r="B78" s="102"/>
      <c r="C78" s="102"/>
      <c r="D78" s="102"/>
      <c r="E78" s="103"/>
      <c r="F78" s="103"/>
      <c r="G78" s="106">
        <v>3645413</v>
      </c>
      <c r="H78" s="264"/>
      <c r="I78" s="253">
        <v>1047698</v>
      </c>
      <c r="J78" s="253"/>
      <c r="K78" s="106">
        <v>1392959</v>
      </c>
      <c r="L78" s="253"/>
      <c r="M78" s="253">
        <v>913242</v>
      </c>
    </row>
    <row r="79" spans="1:13" ht="14.1" customHeight="1" x14ac:dyDescent="0.2">
      <c r="A79" s="102" t="s">
        <v>200</v>
      </c>
      <c r="B79" s="102"/>
      <c r="C79" s="102"/>
      <c r="D79" s="102"/>
      <c r="E79" s="103"/>
      <c r="F79" s="103"/>
      <c r="G79" s="106">
        <v>-201586551</v>
      </c>
      <c r="H79" s="264"/>
      <c r="I79" s="253">
        <v>-145092110</v>
      </c>
      <c r="J79" s="253"/>
      <c r="K79" s="106">
        <v>0</v>
      </c>
      <c r="L79" s="253"/>
      <c r="M79" s="253">
        <v>0</v>
      </c>
    </row>
    <row r="80" spans="1:13" ht="14.1" customHeight="1" x14ac:dyDescent="0.2">
      <c r="A80" s="102" t="s">
        <v>101</v>
      </c>
      <c r="B80" s="102"/>
      <c r="C80" s="102"/>
      <c r="D80" s="102"/>
      <c r="E80" s="103"/>
      <c r="F80" s="103"/>
      <c r="G80" s="106">
        <v>-51259867</v>
      </c>
      <c r="H80" s="264"/>
      <c r="I80" s="253">
        <v>-118919842</v>
      </c>
      <c r="J80" s="253"/>
      <c r="K80" s="106">
        <v>-26575769</v>
      </c>
      <c r="L80" s="253"/>
      <c r="M80" s="253">
        <v>-68612201</v>
      </c>
    </row>
    <row r="81" spans="1:13" ht="14.1" customHeight="1" x14ac:dyDescent="0.2">
      <c r="A81" s="102" t="s">
        <v>127</v>
      </c>
      <c r="B81" s="102"/>
      <c r="C81" s="102"/>
      <c r="D81" s="102"/>
      <c r="E81" s="111" t="s">
        <v>252</v>
      </c>
      <c r="F81" s="103"/>
      <c r="G81" s="106">
        <v>49728000</v>
      </c>
      <c r="H81" s="264"/>
      <c r="I81" s="253">
        <v>18648000</v>
      </c>
      <c r="J81" s="253"/>
      <c r="K81" s="106">
        <v>802977160</v>
      </c>
      <c r="L81" s="253"/>
      <c r="M81" s="253">
        <v>487993092</v>
      </c>
    </row>
    <row r="82" spans="1:13" ht="14.1" customHeight="1" x14ac:dyDescent="0.2">
      <c r="A82" s="102" t="s">
        <v>102</v>
      </c>
      <c r="B82" s="102"/>
      <c r="C82" s="102"/>
      <c r="D82" s="102"/>
      <c r="E82" s="111">
        <v>30.5</v>
      </c>
      <c r="F82" s="103"/>
      <c r="G82" s="106">
        <v>0</v>
      </c>
      <c r="H82" s="264"/>
      <c r="I82" s="253">
        <v>196400000</v>
      </c>
      <c r="J82" s="253"/>
      <c r="K82" s="106">
        <v>9292700000</v>
      </c>
      <c r="L82" s="253"/>
      <c r="M82" s="253">
        <v>8428047299</v>
      </c>
    </row>
    <row r="83" spans="1:13" ht="14.1" customHeight="1" x14ac:dyDescent="0.2">
      <c r="A83" s="102" t="s">
        <v>128</v>
      </c>
      <c r="B83" s="102"/>
      <c r="C83" s="102"/>
      <c r="D83" s="102"/>
      <c r="E83" s="111">
        <v>30.5</v>
      </c>
      <c r="F83" s="103"/>
      <c r="G83" s="106">
        <v>0</v>
      </c>
      <c r="H83" s="264"/>
      <c r="I83" s="253">
        <v>0</v>
      </c>
      <c r="J83" s="253"/>
      <c r="K83" s="106">
        <v>-8113300000</v>
      </c>
      <c r="L83" s="253"/>
      <c r="M83" s="253">
        <v>-8727040000</v>
      </c>
    </row>
    <row r="84" spans="1:13" ht="14.1" customHeight="1" x14ac:dyDescent="0.2">
      <c r="A84" s="102" t="s">
        <v>268</v>
      </c>
      <c r="B84" s="102"/>
      <c r="C84" s="102"/>
      <c r="D84" s="102"/>
      <c r="E84" s="111"/>
      <c r="F84" s="103"/>
      <c r="G84" s="106">
        <v>-19802342</v>
      </c>
      <c r="H84" s="264"/>
      <c r="I84" s="253">
        <v>0</v>
      </c>
      <c r="J84" s="253"/>
      <c r="K84" s="106">
        <v>-19802342</v>
      </c>
      <c r="L84" s="253"/>
      <c r="M84" s="253">
        <v>0</v>
      </c>
    </row>
    <row r="85" spans="1:13" ht="14.1" customHeight="1" x14ac:dyDescent="0.2">
      <c r="A85" s="102" t="s">
        <v>159</v>
      </c>
      <c r="B85" s="102"/>
      <c r="C85" s="102"/>
      <c r="D85" s="102"/>
      <c r="E85" s="111">
        <v>30.6</v>
      </c>
      <c r="F85" s="103"/>
      <c r="G85" s="106">
        <v>0</v>
      </c>
      <c r="H85" s="264"/>
      <c r="I85" s="253">
        <v>0</v>
      </c>
      <c r="J85" s="253"/>
      <c r="K85" s="106">
        <v>975516762</v>
      </c>
      <c r="L85" s="253"/>
      <c r="M85" s="253">
        <v>1082670984</v>
      </c>
    </row>
    <row r="86" spans="1:13" ht="14.1" customHeight="1" x14ac:dyDescent="0.2">
      <c r="A86" s="102" t="s">
        <v>171</v>
      </c>
      <c r="B86" s="102"/>
      <c r="C86" s="102"/>
      <c r="D86" s="102"/>
      <c r="E86" s="111">
        <v>30.6</v>
      </c>
      <c r="F86" s="103"/>
      <c r="G86" s="160">
        <v>0</v>
      </c>
      <c r="H86" s="268"/>
      <c r="I86" s="161">
        <v>-1440000</v>
      </c>
      <c r="J86" s="254"/>
      <c r="K86" s="160">
        <v>-140000000</v>
      </c>
      <c r="L86" s="253"/>
      <c r="M86" s="161">
        <v>-531440000</v>
      </c>
    </row>
    <row r="87" spans="1:13" ht="9.75" customHeight="1" x14ac:dyDescent="0.2">
      <c r="A87" s="102"/>
      <c r="B87" s="102"/>
      <c r="C87" s="102"/>
      <c r="D87" s="102"/>
      <c r="E87" s="103"/>
      <c r="F87" s="103"/>
      <c r="G87" s="143"/>
      <c r="H87" s="264"/>
      <c r="I87" s="254"/>
      <c r="J87" s="253"/>
      <c r="K87" s="143"/>
      <c r="L87" s="253"/>
      <c r="M87" s="254"/>
    </row>
    <row r="88" spans="1:13" ht="14.1" customHeight="1" x14ac:dyDescent="0.2">
      <c r="A88" s="110" t="s">
        <v>261</v>
      </c>
      <c r="B88" s="102"/>
      <c r="C88" s="102"/>
      <c r="D88" s="102"/>
      <c r="E88" s="103"/>
      <c r="F88" s="103"/>
      <c r="G88" s="114">
        <f>SUM(G68:G86)</f>
        <v>-3010359396</v>
      </c>
      <c r="H88" s="268"/>
      <c r="I88" s="266">
        <f>SUM(I68:I86)</f>
        <v>-2626740830</v>
      </c>
      <c r="J88" s="254"/>
      <c r="K88" s="114">
        <f>SUM(K68:K86)</f>
        <v>2554212556</v>
      </c>
      <c r="L88" s="258"/>
      <c r="M88" s="266">
        <f>SUM(M68:M86)</f>
        <v>560095630</v>
      </c>
    </row>
    <row r="89" spans="1:13" ht="10.15" customHeight="1" x14ac:dyDescent="0.2">
      <c r="A89" s="110"/>
      <c r="B89" s="102"/>
      <c r="C89" s="102"/>
      <c r="D89" s="102"/>
      <c r="E89" s="103"/>
      <c r="F89" s="103"/>
      <c r="G89" s="143"/>
      <c r="H89" s="268"/>
      <c r="I89" s="254"/>
      <c r="K89" s="143"/>
      <c r="M89" s="254"/>
    </row>
    <row r="90" spans="1:13" ht="14.1" customHeight="1" x14ac:dyDescent="0.2">
      <c r="A90" s="110" t="s">
        <v>103</v>
      </c>
      <c r="B90" s="102"/>
      <c r="C90" s="102"/>
      <c r="D90" s="102"/>
      <c r="E90" s="103"/>
      <c r="F90" s="103"/>
      <c r="G90" s="156"/>
      <c r="H90" s="268"/>
      <c r="I90" s="157"/>
      <c r="K90" s="156"/>
      <c r="M90" s="157"/>
    </row>
    <row r="91" spans="1:13" ht="14.1" customHeight="1" x14ac:dyDescent="0.2">
      <c r="A91" s="102" t="s">
        <v>236</v>
      </c>
      <c r="B91" s="102"/>
      <c r="C91" s="102"/>
      <c r="D91" s="102"/>
      <c r="E91" s="103"/>
      <c r="F91" s="103"/>
      <c r="G91" s="106">
        <v>-5082491</v>
      </c>
      <c r="H91" s="198"/>
      <c r="I91" s="253">
        <v>-241872135</v>
      </c>
      <c r="J91" s="198"/>
      <c r="K91" s="106">
        <v>0</v>
      </c>
      <c r="L91" s="198"/>
      <c r="M91" s="253">
        <v>0</v>
      </c>
    </row>
    <row r="92" spans="1:13" ht="14.1" customHeight="1" x14ac:dyDescent="0.2">
      <c r="A92" s="102" t="s">
        <v>272</v>
      </c>
      <c r="B92" s="102"/>
      <c r="C92" s="102"/>
      <c r="D92" s="102"/>
      <c r="E92" s="38"/>
      <c r="F92" s="38"/>
      <c r="G92" s="163"/>
      <c r="I92" s="257"/>
      <c r="J92" s="198"/>
      <c r="K92" s="123"/>
      <c r="L92" s="198"/>
      <c r="M92" s="198"/>
    </row>
    <row r="93" spans="1:13" ht="14.1" customHeight="1" x14ac:dyDescent="0.2">
      <c r="A93" s="102"/>
      <c r="B93" s="102" t="s">
        <v>132</v>
      </c>
      <c r="C93" s="102"/>
      <c r="D93" s="102"/>
      <c r="E93" s="103"/>
      <c r="F93" s="103"/>
      <c r="G93" s="153">
        <v>800000000</v>
      </c>
      <c r="H93" s="268"/>
      <c r="I93" s="155">
        <v>-190000000</v>
      </c>
      <c r="J93" s="268"/>
      <c r="K93" s="106">
        <v>400000000</v>
      </c>
      <c r="L93" s="268"/>
      <c r="M93" s="253">
        <v>0</v>
      </c>
    </row>
    <row r="94" spans="1:13" ht="14.1" customHeight="1" x14ac:dyDescent="0.2">
      <c r="A94" s="102" t="s">
        <v>104</v>
      </c>
      <c r="B94" s="102"/>
      <c r="C94" s="102"/>
      <c r="D94" s="102"/>
      <c r="E94" s="111">
        <v>30.7</v>
      </c>
      <c r="F94" s="103"/>
      <c r="G94" s="106">
        <v>0</v>
      </c>
      <c r="H94" s="268"/>
      <c r="I94" s="253">
        <v>0</v>
      </c>
      <c r="J94" s="254"/>
      <c r="K94" s="153">
        <v>2071200000</v>
      </c>
      <c r="L94" s="253"/>
      <c r="M94" s="155">
        <v>1185500000</v>
      </c>
    </row>
    <row r="95" spans="1:13" ht="14.1" customHeight="1" x14ac:dyDescent="0.2">
      <c r="A95" s="102" t="s">
        <v>172</v>
      </c>
      <c r="B95" s="102"/>
      <c r="C95" s="102"/>
      <c r="D95" s="102"/>
      <c r="E95" s="111">
        <v>30.7</v>
      </c>
      <c r="F95" s="103"/>
      <c r="G95" s="106">
        <v>0</v>
      </c>
      <c r="H95" s="268"/>
      <c r="I95" s="253">
        <v>0</v>
      </c>
      <c r="J95" s="254"/>
      <c r="K95" s="153">
        <v>-2540700000</v>
      </c>
      <c r="L95" s="253"/>
      <c r="M95" s="155">
        <v>-966890000</v>
      </c>
    </row>
    <row r="96" spans="1:13" ht="14.1" customHeight="1" x14ac:dyDescent="0.2">
      <c r="A96" s="102" t="s">
        <v>218</v>
      </c>
      <c r="B96" s="102"/>
      <c r="C96" s="102"/>
      <c r="D96" s="102"/>
      <c r="E96" s="111"/>
      <c r="F96" s="103"/>
      <c r="G96" s="106">
        <v>-2880000</v>
      </c>
      <c r="H96" s="268"/>
      <c r="I96" s="253">
        <v>-2880000</v>
      </c>
      <c r="J96" s="254"/>
      <c r="K96" s="153">
        <v>0</v>
      </c>
      <c r="L96" s="253"/>
      <c r="M96" s="155">
        <v>0</v>
      </c>
    </row>
    <row r="97" spans="1:13" ht="14.1" customHeight="1" x14ac:dyDescent="0.2">
      <c r="A97" s="102" t="s">
        <v>162</v>
      </c>
      <c r="B97" s="102"/>
      <c r="C97" s="102"/>
      <c r="D97" s="102"/>
      <c r="E97" s="103">
        <v>21</v>
      </c>
      <c r="F97" s="103"/>
      <c r="G97" s="106">
        <v>1791383000</v>
      </c>
      <c r="H97" s="268"/>
      <c r="I97" s="253">
        <v>2200000000</v>
      </c>
      <c r="J97" s="254"/>
      <c r="K97" s="153">
        <v>1000000000</v>
      </c>
      <c r="L97" s="253"/>
      <c r="M97" s="155">
        <v>2200000000</v>
      </c>
    </row>
    <row r="98" spans="1:13" ht="14.1" customHeight="1" x14ac:dyDescent="0.2">
      <c r="A98" s="102" t="s">
        <v>173</v>
      </c>
      <c r="B98" s="102"/>
      <c r="C98" s="102"/>
      <c r="D98" s="102"/>
      <c r="E98" s="103">
        <v>21</v>
      </c>
      <c r="F98" s="103"/>
      <c r="G98" s="106">
        <v>-2108504067</v>
      </c>
      <c r="H98" s="268"/>
      <c r="I98" s="253">
        <v>-1549503473</v>
      </c>
      <c r="J98" s="254"/>
      <c r="K98" s="106">
        <v>-1660881878</v>
      </c>
      <c r="L98" s="253"/>
      <c r="M98" s="253">
        <v>-1225278719</v>
      </c>
    </row>
    <row r="99" spans="1:13" ht="14.1" customHeight="1" x14ac:dyDescent="0.2">
      <c r="A99" s="102" t="s">
        <v>129</v>
      </c>
      <c r="B99" s="102"/>
      <c r="C99" s="102"/>
      <c r="D99" s="102"/>
      <c r="E99" s="103">
        <v>22</v>
      </c>
      <c r="F99" s="103"/>
      <c r="G99" s="106">
        <v>1000000000</v>
      </c>
      <c r="H99" s="268"/>
      <c r="I99" s="253">
        <v>1200000000</v>
      </c>
      <c r="J99" s="254"/>
      <c r="K99" s="106">
        <v>1000000000</v>
      </c>
      <c r="L99" s="253"/>
      <c r="M99" s="253">
        <v>1200000000</v>
      </c>
    </row>
    <row r="100" spans="1:13" ht="14.1" customHeight="1" x14ac:dyDescent="0.2">
      <c r="A100" s="102" t="s">
        <v>269</v>
      </c>
      <c r="B100" s="102"/>
      <c r="C100" s="102"/>
      <c r="D100" s="102"/>
      <c r="E100" s="103">
        <v>22</v>
      </c>
      <c r="F100" s="103"/>
      <c r="G100" s="106">
        <v>-1999999999.9999998</v>
      </c>
      <c r="H100" s="268"/>
      <c r="I100" s="253">
        <v>-2100000000</v>
      </c>
      <c r="J100" s="254"/>
      <c r="K100" s="106">
        <v>-1999999999.9999998</v>
      </c>
      <c r="L100" s="253"/>
      <c r="M100" s="253">
        <v>-2100000000</v>
      </c>
    </row>
    <row r="101" spans="1:13" ht="14.1" customHeight="1" x14ac:dyDescent="0.2">
      <c r="A101" s="102" t="s">
        <v>186</v>
      </c>
      <c r="B101" s="102"/>
      <c r="C101" s="102"/>
      <c r="D101" s="102"/>
      <c r="E101" s="103"/>
      <c r="F101" s="103"/>
      <c r="G101" s="106"/>
      <c r="H101" s="268"/>
      <c r="I101" s="253"/>
      <c r="J101" s="254"/>
      <c r="K101" s="106"/>
      <c r="L101" s="253"/>
    </row>
    <row r="102" spans="1:13" ht="14.1" customHeight="1" x14ac:dyDescent="0.2">
      <c r="A102" s="102"/>
      <c r="B102" s="102" t="s">
        <v>185</v>
      </c>
      <c r="C102" s="102"/>
      <c r="D102" s="102"/>
      <c r="E102" s="103">
        <v>22</v>
      </c>
      <c r="F102" s="103"/>
      <c r="G102" s="106">
        <v>-2840000</v>
      </c>
      <c r="H102" s="268"/>
      <c r="I102" s="253">
        <v>-3578195</v>
      </c>
      <c r="J102" s="254"/>
      <c r="K102" s="106">
        <v>-2840000</v>
      </c>
      <c r="L102" s="253"/>
      <c r="M102" s="253">
        <v>-3578195</v>
      </c>
    </row>
    <row r="103" spans="1:13" ht="14.1" customHeight="1" x14ac:dyDescent="0.2">
      <c r="A103" s="102" t="s">
        <v>270</v>
      </c>
      <c r="B103" s="102"/>
      <c r="C103" s="102"/>
      <c r="D103" s="102"/>
      <c r="E103" s="103">
        <v>23</v>
      </c>
      <c r="F103" s="103"/>
      <c r="G103" s="153">
        <v>-762155295</v>
      </c>
      <c r="H103" s="268"/>
      <c r="I103" s="155">
        <v>-685717951</v>
      </c>
      <c r="J103" s="254"/>
      <c r="K103" s="153">
        <v>-49914654</v>
      </c>
      <c r="L103" s="253"/>
      <c r="M103" s="155">
        <v>-49253370</v>
      </c>
    </row>
    <row r="104" spans="1:13" ht="14.1" customHeight="1" x14ac:dyDescent="0.2">
      <c r="A104" s="102" t="s">
        <v>114</v>
      </c>
      <c r="B104" s="102"/>
      <c r="C104" s="102"/>
      <c r="D104" s="102"/>
      <c r="E104" s="103">
        <v>29</v>
      </c>
      <c r="F104" s="103"/>
      <c r="G104" s="158">
        <v>-334000000</v>
      </c>
      <c r="H104" s="268"/>
      <c r="I104" s="159">
        <v>-751500000</v>
      </c>
      <c r="J104" s="254"/>
      <c r="K104" s="153">
        <v>-334000000</v>
      </c>
      <c r="L104" s="253"/>
      <c r="M104" s="155">
        <v>-751500000</v>
      </c>
    </row>
    <row r="105" spans="1:13" ht="13.5" customHeight="1" x14ac:dyDescent="0.2">
      <c r="A105" s="102" t="s">
        <v>150</v>
      </c>
      <c r="B105" s="102"/>
      <c r="C105" s="102"/>
      <c r="D105" s="102"/>
      <c r="E105" s="103"/>
      <c r="F105" s="103"/>
      <c r="G105" s="160">
        <v>-22790</v>
      </c>
      <c r="H105" s="268"/>
      <c r="I105" s="161">
        <v>-6908</v>
      </c>
      <c r="J105" s="254"/>
      <c r="K105" s="160">
        <v>0</v>
      </c>
      <c r="L105" s="253"/>
      <c r="M105" s="161">
        <v>0</v>
      </c>
    </row>
    <row r="106" spans="1:13" ht="10.15" customHeight="1" x14ac:dyDescent="0.2">
      <c r="A106" s="102"/>
      <c r="B106" s="102"/>
      <c r="C106" s="102"/>
      <c r="D106" s="102"/>
      <c r="E106" s="102"/>
      <c r="F106" s="102"/>
      <c r="G106" s="123"/>
      <c r="H106" s="198"/>
      <c r="I106" s="198"/>
      <c r="J106" s="198"/>
      <c r="K106" s="123"/>
      <c r="L106" s="198"/>
      <c r="M106" s="198"/>
    </row>
    <row r="107" spans="1:13" ht="14.1" customHeight="1" x14ac:dyDescent="0.2">
      <c r="A107" s="110" t="s">
        <v>265</v>
      </c>
      <c r="B107" s="110"/>
      <c r="G107" s="114">
        <f>SUM(G91:G106)</f>
        <v>-1624101642.9999998</v>
      </c>
      <c r="H107" s="268"/>
      <c r="I107" s="266">
        <f>SUM(I91:I106)</f>
        <v>-2125058662</v>
      </c>
      <c r="J107" s="254"/>
      <c r="K107" s="114">
        <f>SUM(K91:K106)</f>
        <v>-2117136531.9999998</v>
      </c>
      <c r="L107" s="258"/>
      <c r="M107" s="266">
        <f>SUM(M91:M106)</f>
        <v>-511000284</v>
      </c>
    </row>
    <row r="108" spans="1:13" ht="14.1" customHeight="1" x14ac:dyDescent="0.2">
      <c r="A108" s="110"/>
      <c r="B108" s="110"/>
      <c r="G108" s="253"/>
      <c r="H108" s="268"/>
      <c r="I108" s="253"/>
      <c r="J108" s="254"/>
      <c r="L108" s="258"/>
    </row>
    <row r="109" spans="1:13" ht="14.1" customHeight="1" x14ac:dyDescent="0.2">
      <c r="A109" s="110"/>
      <c r="B109" s="110"/>
      <c r="G109" s="253"/>
      <c r="H109" s="268"/>
      <c r="I109" s="253"/>
      <c r="J109" s="254"/>
      <c r="L109" s="258"/>
    </row>
    <row r="110" spans="1:13" ht="14.1" customHeight="1" x14ac:dyDescent="0.2">
      <c r="A110" s="110"/>
      <c r="B110" s="110"/>
      <c r="G110" s="253"/>
      <c r="H110" s="268"/>
      <c r="I110" s="253"/>
      <c r="J110" s="254"/>
      <c r="L110" s="258"/>
    </row>
    <row r="111" spans="1:13" ht="14.1" customHeight="1" x14ac:dyDescent="0.2">
      <c r="A111" s="110"/>
      <c r="B111" s="110"/>
      <c r="G111" s="253"/>
      <c r="H111" s="268"/>
      <c r="I111" s="253"/>
      <c r="J111" s="254"/>
      <c r="L111" s="258"/>
    </row>
    <row r="112" spans="1:13" ht="14.1" customHeight="1" x14ac:dyDescent="0.2">
      <c r="A112" s="110"/>
      <c r="B112" s="110"/>
      <c r="G112" s="253"/>
      <c r="H112" s="268"/>
      <c r="I112" s="253"/>
      <c r="J112" s="254"/>
      <c r="L112" s="258"/>
    </row>
    <row r="113" spans="1:13" ht="14.1" customHeight="1" x14ac:dyDescent="0.2">
      <c r="A113" s="110"/>
      <c r="B113" s="110"/>
      <c r="G113" s="253"/>
      <c r="H113" s="268"/>
      <c r="I113" s="253"/>
      <c r="J113" s="254"/>
      <c r="L113" s="258"/>
    </row>
    <row r="114" spans="1:13" ht="14.1" customHeight="1" x14ac:dyDescent="0.2">
      <c r="A114" s="110"/>
      <c r="B114" s="110"/>
      <c r="G114" s="253"/>
      <c r="H114" s="268"/>
      <c r="I114" s="253"/>
      <c r="J114" s="254"/>
      <c r="L114" s="258"/>
    </row>
    <row r="115" spans="1:13" ht="14.1" customHeight="1" x14ac:dyDescent="0.2">
      <c r="A115" s="110"/>
      <c r="B115" s="110"/>
      <c r="G115" s="253"/>
      <c r="H115" s="268"/>
      <c r="I115" s="253"/>
      <c r="J115" s="254"/>
      <c r="L115" s="258"/>
    </row>
    <row r="116" spans="1:13" ht="14.1" customHeight="1" x14ac:dyDescent="0.2">
      <c r="A116" s="110"/>
      <c r="B116" s="110"/>
      <c r="G116" s="253"/>
      <c r="H116" s="268"/>
      <c r="I116" s="253"/>
      <c r="J116" s="254"/>
      <c r="L116" s="258"/>
    </row>
    <row r="117" spans="1:13" ht="14.1" customHeight="1" x14ac:dyDescent="0.2">
      <c r="A117" s="110"/>
      <c r="B117" s="110"/>
      <c r="G117" s="253"/>
      <c r="H117" s="268"/>
      <c r="I117" s="253"/>
      <c r="J117" s="254"/>
      <c r="L117" s="258"/>
    </row>
    <row r="118" spans="1:13" ht="12" x14ac:dyDescent="0.2">
      <c r="A118" s="110"/>
      <c r="B118" s="110"/>
      <c r="G118" s="253"/>
      <c r="H118" s="268"/>
      <c r="I118" s="253"/>
      <c r="J118" s="254"/>
      <c r="L118" s="258"/>
    </row>
    <row r="119" spans="1:13" ht="22.15" customHeight="1" x14ac:dyDescent="0.2">
      <c r="A119" s="289" t="str">
        <f>+A57</f>
        <v>The accompanying notes to the consolidated and separate financial statements form an integral part of these financial statements.</v>
      </c>
      <c r="B119" s="289"/>
      <c r="C119" s="289"/>
      <c r="D119" s="289"/>
      <c r="E119" s="289"/>
      <c r="F119" s="289"/>
      <c r="G119" s="289"/>
      <c r="H119" s="289"/>
      <c r="I119" s="289"/>
      <c r="J119" s="289"/>
      <c r="K119" s="289"/>
      <c r="L119" s="289"/>
      <c r="M119" s="289"/>
    </row>
    <row r="120" spans="1:13" ht="16.149999999999999" customHeight="1" x14ac:dyDescent="0.2">
      <c r="A120" s="42" t="s">
        <v>0</v>
      </c>
      <c r="B120" s="42"/>
      <c r="C120" s="42"/>
      <c r="D120" s="42"/>
      <c r="K120" s="259"/>
      <c r="L120" s="259"/>
      <c r="M120" s="259"/>
    </row>
    <row r="121" spans="1:13" ht="16.149999999999999" customHeight="1" x14ac:dyDescent="0.2">
      <c r="A121" s="42" t="s">
        <v>79</v>
      </c>
      <c r="B121" s="42"/>
      <c r="C121" s="42"/>
      <c r="D121" s="42"/>
    </row>
    <row r="122" spans="1:13" ht="16.149999999999999" customHeight="1" x14ac:dyDescent="0.2">
      <c r="A122" s="52" t="str">
        <f>A3</f>
        <v>For the year ended 31 December 2023</v>
      </c>
      <c r="B122" s="52"/>
      <c r="C122" s="52"/>
      <c r="D122" s="52"/>
      <c r="E122" s="53"/>
      <c r="F122" s="53"/>
      <c r="G122" s="260"/>
      <c r="H122" s="261"/>
      <c r="I122" s="260"/>
      <c r="J122" s="262"/>
      <c r="K122" s="235"/>
      <c r="L122" s="255"/>
      <c r="M122" s="235"/>
    </row>
    <row r="124" spans="1:13" ht="15" customHeight="1" x14ac:dyDescent="0.2">
      <c r="A124" s="102" t="s">
        <v>2</v>
      </c>
      <c r="B124" s="102"/>
      <c r="C124" s="102"/>
      <c r="D124" s="102"/>
      <c r="E124" s="104"/>
      <c r="F124" s="104"/>
      <c r="G124" s="276" t="s">
        <v>145</v>
      </c>
      <c r="H124" s="276"/>
      <c r="I124" s="276"/>
      <c r="J124" s="201"/>
      <c r="K124" s="288" t="s">
        <v>147</v>
      </c>
      <c r="L124" s="288"/>
      <c r="M124" s="288"/>
    </row>
    <row r="125" spans="1:13" ht="15" customHeight="1" x14ac:dyDescent="0.2">
      <c r="A125" s="102"/>
      <c r="B125" s="102"/>
      <c r="C125" s="102"/>
      <c r="D125" s="102"/>
      <c r="E125" s="104"/>
      <c r="F125" s="104"/>
      <c r="G125" s="290" t="s">
        <v>146</v>
      </c>
      <c r="H125" s="290"/>
      <c r="I125" s="290"/>
      <c r="J125" s="201"/>
      <c r="K125" s="290" t="s">
        <v>146</v>
      </c>
      <c r="L125" s="290"/>
      <c r="M125" s="290"/>
    </row>
    <row r="126" spans="1:13" ht="16.149999999999999" customHeight="1" x14ac:dyDescent="0.2">
      <c r="A126" s="102"/>
      <c r="B126" s="102"/>
      <c r="C126" s="102"/>
      <c r="D126" s="102"/>
      <c r="E126" s="104"/>
      <c r="F126" s="104"/>
      <c r="G126" s="89" t="s">
        <v>239</v>
      </c>
      <c r="H126" s="20"/>
      <c r="I126" s="89" t="s">
        <v>216</v>
      </c>
      <c r="J126" s="21"/>
      <c r="K126" s="89" t="s">
        <v>239</v>
      </c>
      <c r="L126" s="20"/>
      <c r="M126" s="89" t="s">
        <v>216</v>
      </c>
    </row>
    <row r="127" spans="1:13" ht="16.149999999999999" customHeight="1" x14ac:dyDescent="0.2">
      <c r="A127" s="102"/>
      <c r="B127" s="102"/>
      <c r="C127" s="102"/>
      <c r="D127" s="102"/>
      <c r="E127" s="104"/>
      <c r="F127" s="104"/>
      <c r="G127" s="263" t="s">
        <v>111</v>
      </c>
      <c r="H127" s="20"/>
      <c r="I127" s="263" t="s">
        <v>111</v>
      </c>
      <c r="J127" s="21"/>
      <c r="K127" s="263" t="s">
        <v>111</v>
      </c>
      <c r="L127" s="20"/>
      <c r="M127" s="263" t="s">
        <v>111</v>
      </c>
    </row>
    <row r="128" spans="1:13" ht="16.149999999999999" customHeight="1" x14ac:dyDescent="0.2">
      <c r="A128" s="102"/>
      <c r="B128" s="102"/>
      <c r="C128" s="102"/>
      <c r="D128" s="102"/>
      <c r="E128" s="103"/>
      <c r="F128" s="103"/>
      <c r="G128" s="106"/>
      <c r="H128" s="268"/>
      <c r="I128" s="253"/>
      <c r="J128" s="254"/>
      <c r="K128" s="106"/>
      <c r="L128" s="258"/>
    </row>
    <row r="129" spans="1:13" ht="16.149999999999999" customHeight="1" x14ac:dyDescent="0.2">
      <c r="A129" s="110" t="s">
        <v>223</v>
      </c>
      <c r="B129" s="110"/>
      <c r="C129" s="102"/>
      <c r="D129" s="102"/>
      <c r="E129" s="103"/>
      <c r="F129" s="103"/>
      <c r="G129" s="143">
        <f>G51+G88+G107</f>
        <v>1309633559.0000012</v>
      </c>
      <c r="H129" s="254"/>
      <c r="I129" s="254">
        <f>I51+I88+I107</f>
        <v>369573245</v>
      </c>
      <c r="J129" s="254"/>
      <c r="K129" s="143">
        <f>K51+K88+K107</f>
        <v>416771326.00000024</v>
      </c>
      <c r="M129" s="254">
        <f>M51+M88+M107</f>
        <v>704245255</v>
      </c>
    </row>
    <row r="130" spans="1:13" ht="16.149999999999999" customHeight="1" x14ac:dyDescent="0.2">
      <c r="A130" s="102" t="s">
        <v>105</v>
      </c>
      <c r="B130" s="102"/>
      <c r="C130" s="102"/>
      <c r="D130" s="102"/>
      <c r="E130" s="103"/>
      <c r="F130" s="103"/>
      <c r="G130" s="144">
        <v>2071026759</v>
      </c>
      <c r="H130" s="198"/>
      <c r="I130" s="255">
        <v>1701453514</v>
      </c>
      <c r="J130" s="254"/>
      <c r="K130" s="144">
        <v>899159059</v>
      </c>
      <c r="M130" s="255">
        <v>194913804</v>
      </c>
    </row>
    <row r="131" spans="1:13" ht="16.149999999999999" customHeight="1" x14ac:dyDescent="0.2">
      <c r="A131" s="102"/>
      <c r="B131" s="102"/>
      <c r="C131" s="102"/>
      <c r="D131" s="102"/>
      <c r="E131" s="103"/>
      <c r="F131" s="103"/>
      <c r="G131" s="143"/>
      <c r="H131" s="268"/>
      <c r="I131" s="254"/>
      <c r="J131" s="254"/>
      <c r="K131" s="143"/>
      <c r="M131" s="254"/>
    </row>
    <row r="132" spans="1:13" ht="16.149999999999999" customHeight="1" thickBot="1" x14ac:dyDescent="0.25">
      <c r="A132" s="110" t="s">
        <v>106</v>
      </c>
      <c r="B132" s="102"/>
      <c r="C132" s="102"/>
      <c r="D132" s="102"/>
      <c r="E132" s="103"/>
      <c r="F132" s="103"/>
      <c r="G132" s="273">
        <f>SUM(G129:G130)</f>
        <v>3380660318.000001</v>
      </c>
      <c r="H132" s="268"/>
      <c r="I132" s="269">
        <f>SUM(I129:I130)</f>
        <v>2071026759</v>
      </c>
      <c r="J132" s="253"/>
      <c r="K132" s="273">
        <f>SUM(K129:K130)</f>
        <v>1315930385.0000002</v>
      </c>
      <c r="L132" s="258"/>
      <c r="M132" s="269">
        <f>SUM(M129:M130)</f>
        <v>899159059</v>
      </c>
    </row>
    <row r="133" spans="1:13" ht="16.149999999999999" customHeight="1" thickTop="1" x14ac:dyDescent="0.2">
      <c r="A133" s="102"/>
      <c r="B133" s="102"/>
      <c r="C133" s="102"/>
      <c r="D133" s="102"/>
      <c r="E133" s="103"/>
      <c r="F133" s="103"/>
      <c r="G133" s="143"/>
      <c r="H133" s="268"/>
      <c r="I133" s="254"/>
      <c r="J133" s="253"/>
      <c r="K133" s="143"/>
      <c r="L133" s="258"/>
      <c r="M133" s="254"/>
    </row>
    <row r="134" spans="1:13" ht="16.149999999999999" customHeight="1" x14ac:dyDescent="0.2">
      <c r="A134" s="102"/>
      <c r="B134" s="102"/>
      <c r="C134" s="102"/>
      <c r="D134" s="102"/>
      <c r="E134" s="103"/>
      <c r="F134" s="103"/>
      <c r="G134" s="143"/>
      <c r="H134" s="268"/>
      <c r="I134" s="254"/>
      <c r="J134" s="253"/>
      <c r="K134" s="143"/>
      <c r="L134" s="258"/>
      <c r="M134" s="254"/>
    </row>
    <row r="135" spans="1:13" ht="16.149999999999999" customHeight="1" x14ac:dyDescent="0.2">
      <c r="A135" s="110" t="s">
        <v>107</v>
      </c>
      <c r="B135" s="102"/>
      <c r="C135" s="102"/>
      <c r="D135" s="102"/>
      <c r="E135" s="103"/>
      <c r="F135" s="103"/>
      <c r="G135" s="143"/>
      <c r="H135" s="198"/>
      <c r="I135" s="254"/>
      <c r="J135" s="254"/>
      <c r="K135" s="143"/>
      <c r="L135" s="258"/>
      <c r="M135" s="254"/>
    </row>
    <row r="136" spans="1:13" ht="16.149999999999999" customHeight="1" x14ac:dyDescent="0.2">
      <c r="A136" s="145" t="s">
        <v>108</v>
      </c>
      <c r="B136" s="102"/>
      <c r="C136" s="102"/>
      <c r="D136" s="102"/>
      <c r="E136" s="103"/>
      <c r="F136" s="103"/>
      <c r="G136" s="123"/>
      <c r="H136" s="268"/>
      <c r="I136" s="198"/>
      <c r="J136" s="270"/>
      <c r="K136" s="143"/>
      <c r="L136" s="258"/>
      <c r="M136" s="254"/>
    </row>
    <row r="137" spans="1:13" ht="16.149999999999999" customHeight="1" x14ac:dyDescent="0.2">
      <c r="A137" s="102"/>
      <c r="B137" s="102" t="s">
        <v>109</v>
      </c>
      <c r="C137" s="102"/>
      <c r="D137" s="102"/>
      <c r="E137" s="103"/>
      <c r="F137" s="103"/>
      <c r="G137" s="144">
        <f>'Eng5-7'!G15</f>
        <v>3380660318</v>
      </c>
      <c r="H137" s="268"/>
      <c r="I137" s="255">
        <f>+I132</f>
        <v>2071026759</v>
      </c>
      <c r="J137" s="270"/>
      <c r="K137" s="144">
        <f>'Eng5-7'!K15</f>
        <v>1315930385</v>
      </c>
      <c r="L137" s="258"/>
      <c r="M137" s="255">
        <f>+M132</f>
        <v>899159059</v>
      </c>
    </row>
    <row r="138" spans="1:13" ht="16.149999999999999" customHeight="1" x14ac:dyDescent="0.2">
      <c r="A138" s="102"/>
      <c r="B138" s="102"/>
      <c r="C138" s="102"/>
      <c r="D138" s="102"/>
      <c r="E138" s="103"/>
      <c r="F138" s="103"/>
      <c r="G138" s="143"/>
      <c r="H138" s="268"/>
      <c r="I138" s="254"/>
      <c r="J138" s="270"/>
      <c r="K138" s="143"/>
      <c r="L138" s="258"/>
      <c r="M138" s="254"/>
    </row>
    <row r="139" spans="1:13" ht="16.149999999999999" customHeight="1" thickBot="1" x14ac:dyDescent="0.25">
      <c r="A139" s="102"/>
      <c r="B139" s="102"/>
      <c r="C139" s="102"/>
      <c r="D139" s="102"/>
      <c r="E139" s="103"/>
      <c r="F139" s="103"/>
      <c r="G139" s="273">
        <f>SUM(G137:G137)</f>
        <v>3380660318</v>
      </c>
      <c r="H139" s="268"/>
      <c r="I139" s="269">
        <f>SUM(I137:I137)</f>
        <v>2071026759</v>
      </c>
      <c r="J139" s="147"/>
      <c r="K139" s="273">
        <f>SUM(K137:K137)</f>
        <v>1315930385</v>
      </c>
      <c r="L139" s="148"/>
      <c r="M139" s="269">
        <f>SUM(M137:M137)</f>
        <v>899159059</v>
      </c>
    </row>
    <row r="140" spans="1:13" ht="16.149999999999999" customHeight="1" thickTop="1" x14ac:dyDescent="0.2">
      <c r="A140" s="102"/>
      <c r="B140" s="102"/>
      <c r="C140" s="102"/>
      <c r="D140" s="102"/>
      <c r="E140" s="103"/>
      <c r="F140" s="103"/>
      <c r="G140" s="143"/>
      <c r="H140" s="268"/>
      <c r="I140" s="254"/>
      <c r="J140" s="147"/>
      <c r="K140" s="143"/>
      <c r="L140" s="148"/>
      <c r="M140" s="254"/>
    </row>
    <row r="141" spans="1:13" ht="16.149999999999999" customHeight="1" x14ac:dyDescent="0.2">
      <c r="A141" s="102"/>
      <c r="B141" s="102"/>
      <c r="C141" s="102"/>
      <c r="D141" s="102"/>
      <c r="E141" s="104"/>
      <c r="F141" s="104"/>
      <c r="G141" s="274"/>
      <c r="H141" s="149"/>
      <c r="I141" s="150"/>
      <c r="J141" s="151"/>
      <c r="K141" s="274"/>
      <c r="L141" s="152"/>
      <c r="M141" s="150"/>
    </row>
    <row r="142" spans="1:13" ht="16.149999999999999" customHeight="1" x14ac:dyDescent="0.2">
      <c r="A142" s="110" t="s">
        <v>156</v>
      </c>
      <c r="B142" s="102"/>
      <c r="C142" s="102"/>
      <c r="D142" s="102"/>
      <c r="E142" s="103"/>
      <c r="F142" s="103"/>
      <c r="G142" s="153"/>
      <c r="H142" s="154"/>
      <c r="I142" s="155"/>
      <c r="J142" s="155"/>
      <c r="K142" s="153"/>
      <c r="L142" s="155"/>
      <c r="M142" s="155"/>
    </row>
    <row r="143" spans="1:13" ht="16.149999999999999" customHeight="1" x14ac:dyDescent="0.2">
      <c r="A143" s="145" t="s">
        <v>143</v>
      </c>
      <c r="B143" s="102"/>
      <c r="C143" s="102"/>
      <c r="D143" s="102"/>
      <c r="E143" s="103"/>
      <c r="F143" s="103"/>
      <c r="G143" s="153">
        <v>8413573</v>
      </c>
      <c r="H143" s="154"/>
      <c r="I143" s="155">
        <v>2342138</v>
      </c>
      <c r="J143" s="155"/>
      <c r="K143" s="153">
        <v>0</v>
      </c>
      <c r="L143" s="155"/>
      <c r="M143" s="155">
        <v>0</v>
      </c>
    </row>
    <row r="144" spans="1:13" ht="16.149999999999999" customHeight="1" x14ac:dyDescent="0.2">
      <c r="A144" s="145" t="s">
        <v>144</v>
      </c>
      <c r="B144" s="102"/>
      <c r="C144" s="102"/>
      <c r="D144" s="102"/>
      <c r="E144" s="103"/>
      <c r="F144" s="103"/>
      <c r="G144" s="153">
        <v>375492883</v>
      </c>
      <c r="H144" s="198"/>
      <c r="I144" s="155">
        <v>234177991</v>
      </c>
      <c r="K144" s="153">
        <v>23007132</v>
      </c>
      <c r="L144" s="253"/>
      <c r="M144" s="155">
        <v>6094704</v>
      </c>
    </row>
    <row r="145" spans="1:13" ht="16.149999999999999" customHeight="1" x14ac:dyDescent="0.2">
      <c r="A145" s="145" t="s">
        <v>110</v>
      </c>
      <c r="B145" s="102"/>
      <c r="C145" s="102"/>
      <c r="D145" s="102"/>
      <c r="E145" s="103"/>
      <c r="F145" s="103"/>
      <c r="G145" s="153">
        <v>1976023</v>
      </c>
      <c r="H145" s="198"/>
      <c r="I145" s="155">
        <v>4898319</v>
      </c>
      <c r="K145" s="106">
        <v>0</v>
      </c>
      <c r="L145" s="253"/>
      <c r="M145" s="253">
        <v>2280738</v>
      </c>
    </row>
    <row r="146" spans="1:13" ht="16.149999999999999" customHeight="1" x14ac:dyDescent="0.2">
      <c r="A146" s="173" t="s">
        <v>225</v>
      </c>
      <c r="B146" s="102"/>
      <c r="C146" s="102"/>
      <c r="D146" s="102"/>
      <c r="E146" s="103"/>
      <c r="F146" s="103"/>
      <c r="G146" s="153">
        <v>950138767</v>
      </c>
      <c r="H146" s="198"/>
      <c r="I146" s="155">
        <v>717246153</v>
      </c>
      <c r="K146" s="106">
        <v>23502523</v>
      </c>
      <c r="L146" s="253"/>
      <c r="M146" s="253">
        <v>8887519</v>
      </c>
    </row>
    <row r="147" spans="1:13" ht="16.149999999999999" customHeight="1" x14ac:dyDescent="0.2">
      <c r="G147" s="271"/>
      <c r="H147" s="272"/>
      <c r="I147" s="271"/>
      <c r="J147" s="253"/>
      <c r="K147" s="254"/>
      <c r="L147" s="258"/>
      <c r="M147" s="254"/>
    </row>
    <row r="148" spans="1:13" ht="16.149999999999999" customHeight="1" x14ac:dyDescent="0.2">
      <c r="G148" s="271"/>
      <c r="H148" s="272"/>
      <c r="I148" s="271"/>
      <c r="J148" s="253"/>
      <c r="K148" s="254"/>
      <c r="L148" s="258"/>
      <c r="M148" s="254"/>
    </row>
    <row r="149" spans="1:13" ht="16.149999999999999" customHeight="1" x14ac:dyDescent="0.2">
      <c r="G149" s="271"/>
      <c r="H149" s="272"/>
      <c r="I149" s="271"/>
      <c r="J149" s="253"/>
      <c r="K149" s="254"/>
      <c r="L149" s="258"/>
      <c r="M149" s="254"/>
    </row>
    <row r="150" spans="1:13" ht="16.149999999999999" customHeight="1" x14ac:dyDescent="0.2">
      <c r="G150" s="271"/>
      <c r="H150" s="272"/>
      <c r="I150" s="271"/>
      <c r="J150" s="253"/>
      <c r="K150" s="254"/>
      <c r="L150" s="258"/>
      <c r="M150" s="254"/>
    </row>
    <row r="151" spans="1:13" ht="16.149999999999999" customHeight="1" x14ac:dyDescent="0.2">
      <c r="G151" s="271"/>
      <c r="H151" s="272"/>
      <c r="I151" s="271"/>
      <c r="J151" s="253"/>
      <c r="K151" s="254"/>
      <c r="L151" s="258"/>
      <c r="M151" s="254"/>
    </row>
    <row r="152" spans="1:13" ht="16.149999999999999" customHeight="1" x14ac:dyDescent="0.2">
      <c r="G152" s="271"/>
      <c r="H152" s="272"/>
      <c r="I152" s="271"/>
      <c r="J152" s="253"/>
      <c r="K152" s="254"/>
      <c r="L152" s="258"/>
      <c r="M152" s="254"/>
    </row>
    <row r="153" spans="1:13" ht="16.149999999999999" customHeight="1" x14ac:dyDescent="0.2">
      <c r="G153" s="271"/>
      <c r="H153" s="272"/>
      <c r="I153" s="271"/>
      <c r="J153" s="253"/>
      <c r="K153" s="254"/>
      <c r="L153" s="258"/>
      <c r="M153" s="254"/>
    </row>
    <row r="154" spans="1:13" ht="16.149999999999999" customHeight="1" x14ac:dyDescent="0.2">
      <c r="G154" s="271"/>
      <c r="H154" s="272"/>
      <c r="I154" s="271"/>
      <c r="J154" s="253"/>
      <c r="K154" s="254"/>
      <c r="L154" s="258"/>
      <c r="M154" s="254"/>
    </row>
    <row r="155" spans="1:13" ht="16.149999999999999" customHeight="1" x14ac:dyDescent="0.2">
      <c r="G155" s="271"/>
      <c r="H155" s="272"/>
      <c r="I155" s="271"/>
      <c r="J155" s="253"/>
      <c r="K155" s="254"/>
      <c r="L155" s="258"/>
      <c r="M155" s="254"/>
    </row>
    <row r="156" spans="1:13" ht="16.149999999999999" customHeight="1" x14ac:dyDescent="0.2">
      <c r="G156" s="271"/>
      <c r="H156" s="272"/>
      <c r="I156" s="271"/>
      <c r="J156" s="253"/>
      <c r="K156" s="254"/>
      <c r="L156" s="258"/>
      <c r="M156" s="254"/>
    </row>
    <row r="157" spans="1:13" ht="15.75" customHeight="1" x14ac:dyDescent="0.2">
      <c r="G157" s="271"/>
      <c r="H157" s="272"/>
      <c r="I157" s="271"/>
      <c r="J157" s="253"/>
      <c r="K157" s="254"/>
      <c r="L157" s="258"/>
      <c r="M157" s="254"/>
    </row>
    <row r="158" spans="1:13" ht="16.149999999999999" customHeight="1" x14ac:dyDescent="0.2">
      <c r="G158" s="271"/>
      <c r="H158" s="272"/>
      <c r="I158" s="271"/>
      <c r="J158" s="253"/>
      <c r="K158" s="254"/>
      <c r="L158" s="258"/>
      <c r="M158" s="254"/>
    </row>
    <row r="159" spans="1:13" ht="16.149999999999999" customHeight="1" x14ac:dyDescent="0.2">
      <c r="G159" s="271"/>
      <c r="H159" s="272"/>
      <c r="I159" s="271"/>
      <c r="J159" s="253"/>
      <c r="K159" s="254"/>
      <c r="L159" s="258"/>
      <c r="M159" s="254"/>
    </row>
    <row r="160" spans="1:13" ht="16.149999999999999" customHeight="1" x14ac:dyDescent="0.2">
      <c r="G160" s="271"/>
      <c r="H160" s="272"/>
      <c r="I160" s="271"/>
      <c r="J160" s="253"/>
      <c r="K160" s="254"/>
      <c r="L160" s="258"/>
      <c r="M160" s="254"/>
    </row>
    <row r="161" spans="1:13" ht="16.149999999999999" customHeight="1" x14ac:dyDescent="0.2">
      <c r="G161" s="271"/>
      <c r="H161" s="272"/>
      <c r="I161" s="271"/>
      <c r="J161" s="253"/>
      <c r="K161" s="254"/>
      <c r="L161" s="258"/>
      <c r="M161" s="254"/>
    </row>
    <row r="162" spans="1:13" ht="16.149999999999999" customHeight="1" x14ac:dyDescent="0.2">
      <c r="G162" s="271"/>
      <c r="H162" s="272"/>
      <c r="I162" s="271"/>
      <c r="J162" s="253"/>
      <c r="K162" s="254"/>
      <c r="L162" s="258"/>
      <c r="M162" s="254"/>
    </row>
    <row r="163" spans="1:13" ht="16.149999999999999" customHeight="1" x14ac:dyDescent="0.2">
      <c r="G163" s="271"/>
      <c r="H163" s="272"/>
      <c r="I163" s="271"/>
      <c r="J163" s="253"/>
      <c r="K163" s="254"/>
      <c r="L163" s="258"/>
      <c r="M163" s="254"/>
    </row>
    <row r="164" spans="1:13" ht="16.149999999999999" customHeight="1" x14ac:dyDescent="0.2">
      <c r="G164" s="271"/>
      <c r="H164" s="272"/>
      <c r="I164" s="271"/>
      <c r="J164" s="253"/>
      <c r="K164" s="254"/>
      <c r="L164" s="258"/>
      <c r="M164" s="254"/>
    </row>
    <row r="165" spans="1:13" ht="16.149999999999999" customHeight="1" x14ac:dyDescent="0.2">
      <c r="G165" s="271"/>
      <c r="H165" s="272"/>
      <c r="I165" s="271"/>
      <c r="J165" s="253"/>
      <c r="K165" s="254"/>
      <c r="L165" s="258"/>
      <c r="M165" s="254"/>
    </row>
    <row r="166" spans="1:13" ht="16.149999999999999" customHeight="1" x14ac:dyDescent="0.2">
      <c r="G166" s="271"/>
      <c r="H166" s="272"/>
      <c r="I166" s="271"/>
      <c r="J166" s="253"/>
      <c r="K166" s="254"/>
      <c r="L166" s="258"/>
      <c r="M166" s="254"/>
    </row>
    <row r="167" spans="1:13" ht="16.149999999999999" customHeight="1" x14ac:dyDescent="0.2">
      <c r="G167" s="271"/>
      <c r="H167" s="272"/>
      <c r="I167" s="271"/>
      <c r="J167" s="253"/>
      <c r="K167" s="254"/>
      <c r="L167" s="258"/>
      <c r="M167" s="254"/>
    </row>
    <row r="168" spans="1:13" ht="16.149999999999999" customHeight="1" x14ac:dyDescent="0.2">
      <c r="G168" s="271"/>
      <c r="H168" s="272"/>
      <c r="I168" s="271"/>
      <c r="J168" s="253"/>
      <c r="K168" s="254"/>
      <c r="L168" s="258"/>
      <c r="M168" s="254"/>
    </row>
    <row r="169" spans="1:13" ht="16.149999999999999" customHeight="1" x14ac:dyDescent="0.2">
      <c r="G169" s="271"/>
      <c r="H169" s="272"/>
      <c r="I169" s="271"/>
      <c r="J169" s="253"/>
      <c r="K169" s="254"/>
      <c r="L169" s="258"/>
      <c r="M169" s="254"/>
    </row>
    <row r="170" spans="1:13" ht="18" customHeight="1" x14ac:dyDescent="0.2">
      <c r="G170" s="271"/>
      <c r="H170" s="272"/>
      <c r="I170" s="271"/>
      <c r="J170" s="253"/>
      <c r="K170" s="254"/>
      <c r="L170" s="258"/>
      <c r="M170" s="254"/>
    </row>
    <row r="171" spans="1:13" ht="18" customHeight="1" x14ac:dyDescent="0.2">
      <c r="G171" s="271"/>
      <c r="H171" s="272"/>
      <c r="I171" s="271"/>
      <c r="J171" s="253"/>
      <c r="K171" s="254"/>
      <c r="L171" s="258"/>
      <c r="M171" s="254"/>
    </row>
    <row r="172" spans="1:13" ht="22.15" customHeight="1" x14ac:dyDescent="0.2">
      <c r="A172" s="289" t="str">
        <f>A119</f>
        <v>The accompanying notes to the consolidated and separate financial statements form an integral part of these financial statements.</v>
      </c>
      <c r="B172" s="289"/>
      <c r="C172" s="289"/>
      <c r="D172" s="289"/>
      <c r="E172" s="289"/>
      <c r="F172" s="289"/>
      <c r="G172" s="289"/>
      <c r="H172" s="289"/>
      <c r="I172" s="289"/>
      <c r="J172" s="289"/>
      <c r="K172" s="289"/>
      <c r="L172" s="289"/>
      <c r="M172" s="289"/>
    </row>
  </sheetData>
  <mergeCells count="15">
    <mergeCell ref="G6:I6"/>
    <mergeCell ref="K6:M6"/>
    <mergeCell ref="A57:M57"/>
    <mergeCell ref="A172:M172"/>
    <mergeCell ref="A119:M119"/>
    <mergeCell ref="G7:I7"/>
    <mergeCell ref="G125:I125"/>
    <mergeCell ref="K125:M125"/>
    <mergeCell ref="K7:M7"/>
    <mergeCell ref="G63:I63"/>
    <mergeCell ref="K63:M63"/>
    <mergeCell ref="G64:I64"/>
    <mergeCell ref="K64:M64"/>
    <mergeCell ref="G124:I124"/>
    <mergeCell ref="K124:M124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&amp;R&amp;9&amp;P</oddFooter>
  </headerFooter>
  <rowBreaks count="2" manualBreakCount="2">
    <brk id="57" max="12" man="1"/>
    <brk id="119" max="12" man="1"/>
  </rowBreaks>
  <ignoredErrors>
    <ignoredError sqref="G8:M8 G65:M65 G126:M1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Eng5-7</vt:lpstr>
      <vt:lpstr>Eng8-9</vt:lpstr>
      <vt:lpstr>Eng10</vt:lpstr>
      <vt:lpstr>Eng11</vt:lpstr>
      <vt:lpstr>Eng12-14</vt:lpstr>
      <vt:lpstr>'Eng10'!Print_Area</vt:lpstr>
      <vt:lpstr>'Eng11'!Print_Area</vt:lpstr>
      <vt:lpstr>'Eng12-14'!Print_Area</vt:lpstr>
      <vt:lpstr>'Eng5-7'!Print_Area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Napaut Pautcharavorakamol (TH)</cp:lastModifiedBy>
  <cp:lastPrinted>2024-02-22T10:22:13Z</cp:lastPrinted>
  <dcterms:created xsi:type="dcterms:W3CDTF">2009-01-23T10:19:39Z</dcterms:created>
  <dcterms:modified xsi:type="dcterms:W3CDTF">2024-02-22T12:09:10Z</dcterms:modified>
</cp:coreProperties>
</file>