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A56239A8-7117-45C3-A4B8-A045BAA4401D}" xr6:coauthVersionLast="47" xr6:coauthVersionMax="47" xr10:uidLastSave="{00000000-0000-0000-0000-000000000000}"/>
  <bookViews>
    <workbookView xWindow="-108" yWindow="-108" windowWidth="23256" windowHeight="12456" tabRatio="765" xr2:uid="{00000000-000D-0000-FFFF-FFFF00000000}"/>
  </bookViews>
  <sheets>
    <sheet name="SFP1" sheetId="8" r:id="rId1"/>
    <sheet name="SFP2" sheetId="9" r:id="rId2"/>
    <sheet name="PL6" sheetId="4" r:id="rId3"/>
    <sheet name="Consolidated" sheetId="5" r:id="rId4"/>
    <sheet name="CS (Separate)" sheetId="6" r:id="rId5"/>
    <sheet name="CF" sheetId="7" r:id="rId6"/>
  </sheets>
  <definedNames>
    <definedName name="_xlnm.Print_Area" localSheetId="5">CF!$A$1:$J$113</definedName>
    <definedName name="_xlnm.Print_Area" localSheetId="3">Consolidated!$A$1:$R$37</definedName>
    <definedName name="_xlnm.Print_Area" localSheetId="4">'CS (Separate)'!$A$1:$L$33</definedName>
    <definedName name="_xlnm.Print_Area" localSheetId="2">'PL6'!$A$1:$K$120</definedName>
    <definedName name="_xlnm.Print_Area" localSheetId="0">'SFP1'!$A$1:$K$52</definedName>
    <definedName name="_xlnm.Print_Area" localSheetId="1">'SFP2'!$A$1:$K$59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7" l="1"/>
  <c r="A58" i="7" s="1"/>
  <c r="D86" i="7"/>
  <c r="F86" i="7"/>
  <c r="H86" i="7"/>
  <c r="J86" i="7"/>
  <c r="D91" i="7"/>
  <c r="F91" i="7"/>
  <c r="H91" i="7"/>
  <c r="J91" i="7"/>
  <c r="N14" i="5"/>
  <c r="R14" i="5" s="1"/>
  <c r="K32" i="9"/>
  <c r="I32" i="9"/>
  <c r="G32" i="9"/>
  <c r="E32" i="9"/>
  <c r="G47" i="9"/>
  <c r="K45" i="9"/>
  <c r="G45" i="9"/>
  <c r="L14" i="6"/>
  <c r="P21" i="5"/>
  <c r="P16" i="5"/>
  <c r="P17" i="5" s="1"/>
  <c r="I22" i="4"/>
  <c r="I23" i="4" s="1"/>
  <c r="E22" i="4"/>
  <c r="E23" i="4" s="1"/>
  <c r="K32" i="4"/>
  <c r="I32" i="4"/>
  <c r="G32" i="4"/>
  <c r="E32" i="4"/>
  <c r="G23" i="4"/>
  <c r="K23" i="4"/>
  <c r="G34" i="4" l="1"/>
  <c r="F13" i="7" s="1"/>
  <c r="F30" i="7" s="1"/>
  <c r="F76" i="7" s="1"/>
  <c r="F79" i="7" s="1"/>
  <c r="F95" i="7" s="1"/>
  <c r="F97" i="7" s="1"/>
  <c r="I34" i="4"/>
  <c r="H13" i="7" s="1"/>
  <c r="H30" i="7" s="1"/>
  <c r="H76" i="7" s="1"/>
  <c r="H79" i="7" s="1"/>
  <c r="H95" i="7" s="1"/>
  <c r="H97" i="7" s="1"/>
  <c r="K34" i="4"/>
  <c r="J13" i="7" s="1"/>
  <c r="J30" i="7" s="1"/>
  <c r="J76" i="7" s="1"/>
  <c r="J79" i="7" s="1"/>
  <c r="J95" i="7" s="1"/>
  <c r="J97" i="7" s="1"/>
  <c r="H99" i="7" l="1"/>
  <c r="I20" i="9"/>
  <c r="E20" i="9"/>
  <c r="G46" i="9" l="1"/>
  <c r="G80" i="4"/>
  <c r="K36" i="4"/>
  <c r="E21" i="9"/>
  <c r="G21" i="8"/>
  <c r="I21" i="9"/>
  <c r="K41" i="4" l="1"/>
  <c r="K74" i="4"/>
  <c r="K79" i="4" s="1"/>
  <c r="G36" i="4"/>
  <c r="G21" i="9"/>
  <c r="K21" i="9"/>
  <c r="G41" i="4" l="1"/>
  <c r="G74" i="4"/>
  <c r="G79" i="4" s="1"/>
  <c r="I21" i="8"/>
  <c r="G81" i="4" l="1"/>
  <c r="L13" i="6"/>
  <c r="N20" i="5" l="1"/>
  <c r="R20" i="5" s="1"/>
  <c r="K46" i="9" l="1"/>
  <c r="K48" i="9" s="1"/>
  <c r="K35" i="8"/>
  <c r="I35" i="8"/>
  <c r="G35" i="8"/>
  <c r="E35" i="8"/>
  <c r="K21" i="8"/>
  <c r="E21" i="8"/>
  <c r="E36" i="8" l="1"/>
  <c r="I36" i="8"/>
  <c r="E33" i="9"/>
  <c r="I33" i="9"/>
  <c r="K33" i="9"/>
  <c r="K49" i="9" s="1"/>
  <c r="G33" i="9"/>
  <c r="K36" i="8"/>
  <c r="G36" i="8"/>
  <c r="H17" i="5" l="1"/>
  <c r="D17" i="5"/>
  <c r="F17" i="5"/>
  <c r="L17" i="5"/>
  <c r="D16" i="6"/>
  <c r="D19" i="6" s="1"/>
  <c r="F16" i="6"/>
  <c r="F19" i="6" s="1"/>
  <c r="H16" i="6"/>
  <c r="H19" i="6" s="1"/>
  <c r="L19" i="6" l="1"/>
  <c r="H21" i="6" l="1"/>
  <c r="F21" i="6"/>
  <c r="D21" i="6"/>
  <c r="L22" i="5"/>
  <c r="H22" i="5"/>
  <c r="F22" i="5"/>
  <c r="D22" i="5"/>
  <c r="I36" i="4"/>
  <c r="I41" i="4" l="1"/>
  <c r="I74" i="4"/>
  <c r="I79" i="4" s="1"/>
  <c r="E34" i="4"/>
  <c r="D13" i="7" s="1"/>
  <c r="D30" i="7" s="1"/>
  <c r="D76" i="7" s="1"/>
  <c r="D79" i="7" s="1"/>
  <c r="D95" i="7" s="1"/>
  <c r="D97" i="7" s="1"/>
  <c r="D99" i="7" l="1"/>
  <c r="E36" i="4"/>
  <c r="E41" i="4"/>
  <c r="E74" i="4"/>
  <c r="E79" i="4"/>
  <c r="E81" i="4" s="1"/>
  <c r="J15" i="6"/>
  <c r="J20" i="6" l="1"/>
  <c r="L20" i="6" s="1"/>
  <c r="L21" i="6" s="1"/>
  <c r="J21" i="6" l="1"/>
  <c r="I45" i="9" s="1"/>
  <c r="I46" i="9" s="1"/>
  <c r="I48" i="9" s="1"/>
  <c r="I49" i="9" s="1"/>
  <c r="L15" i="6"/>
  <c r="L16" i="6" s="1"/>
  <c r="J16" i="6"/>
  <c r="R15" i="5" l="1"/>
  <c r="G48" i="9"/>
  <c r="G49" i="9" s="1"/>
  <c r="P22" i="5" l="1"/>
  <c r="E47" i="9" s="1"/>
  <c r="E76" i="4"/>
  <c r="J21" i="5" s="1"/>
  <c r="N21" i="5" l="1"/>
  <c r="J22" i="5"/>
  <c r="E45" i="9" s="1"/>
  <c r="E46" i="9" s="1"/>
  <c r="E48" i="9" s="1"/>
  <c r="E49" i="9" l="1"/>
  <c r="R21" i="5"/>
  <c r="R22" i="5" s="1"/>
  <c r="N22" i="5"/>
  <c r="G76" i="4" l="1"/>
  <c r="J16" i="5"/>
  <c r="N16" i="5" s="1"/>
  <c r="J17" i="5"/>
  <c r="R16" i="5" l="1"/>
  <c r="R17" i="5" s="1"/>
  <c r="N17" i="5"/>
</calcChain>
</file>

<file path=xl/sharedStrings.xml><?xml version="1.0" encoding="utf-8"?>
<sst xmlns="http://schemas.openxmlformats.org/spreadsheetml/2006/main" count="376" uniqueCount="208">
  <si>
    <t>NOK  AIRLINES  PUBLIC  COMPANY  LIMITED  AND  SUBSIDIARIES</t>
  </si>
  <si>
    <t>STATEMENTS  OF  FINANCIAL  POSITION</t>
  </si>
  <si>
    <t>UNIT : BAHT</t>
  </si>
  <si>
    <t>Consolidated</t>
  </si>
  <si>
    <t>financial statements</t>
  </si>
  <si>
    <t>Separate</t>
  </si>
  <si>
    <t>As at</t>
  </si>
  <si>
    <t>ASSETS</t>
  </si>
  <si>
    <t>CURRENT  ASSETS</t>
  </si>
  <si>
    <t>Cash and cash equivalents</t>
  </si>
  <si>
    <t>Trade and other current receivables</t>
  </si>
  <si>
    <t>Short-term loans to a related party</t>
  </si>
  <si>
    <t>Inventories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</si>
  <si>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</si>
  <si>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</si>
  <si>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</si>
  <si>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</si>
  <si>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</si>
  <si>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Other non-current financial assets</t>
  </si>
  <si>
    <t>Investment in joint venture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</si>
  <si>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</si>
  <si>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</si>
  <si>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</si>
  <si>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</si>
  <si>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</si>
  <si>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</si>
  <si>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</si>
  <si>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</si>
  <si>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</si>
  <si>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</si>
  <si>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Trade and other current payables</t>
  </si>
  <si>
    <t>Deferred income from customer loyalty programmes</t>
  </si>
  <si>
    <t>Other current liabilities</t>
  </si>
  <si>
    <t>Total Current Liabilities</t>
  </si>
  <si>
    <t>NON-CURRENT  LIABILITIES</t>
  </si>
  <si>
    <t>Provisions for aircraft maintenance as plan</t>
  </si>
  <si>
    <t>Other non-current liabilities</t>
  </si>
  <si>
    <t>TOTAL  LIABILITIES</t>
  </si>
  <si>
    <t>STATEMENTS  OF  PROFIT  OR  LOSS  AND  OTHER  COMPREHENSIVE  INCOME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</si>
  <si>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</si>
  <si>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</si>
  <si>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</si>
  <si>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</si>
  <si>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</si>
  <si>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</si>
  <si>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</si>
  <si>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Others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</si>
  <si>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</si>
  <si>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</si>
  <si>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</si>
  <si>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</si>
  <si>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</si>
  <si>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</si>
  <si>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Total Expenses</t>
  </si>
  <si>
    <t>SHARE  OF  LOSS  FROM  INVESTMENT  IN  A  JOINT  VENTURE</t>
  </si>
  <si>
    <t xml:space="preserve">LOSS  BEFORE  INCOME  TAX  EXPENSES </t>
  </si>
  <si>
    <t xml:space="preserve">INCOME  TAX  EXPENSES </t>
  </si>
  <si>
    <t xml:space="preserve">   From continuing operations</t>
  </si>
  <si>
    <t xml:space="preserve">   From discontinued operation</t>
  </si>
  <si>
    <t>STATEMENT  OF  CHANGES  IN  SHAREHOLDERS’  EQUITY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</si>
  <si>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</si>
  <si>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</si>
  <si>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</si>
  <si>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</si>
  <si>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</si>
  <si>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</si>
  <si>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</si>
  <si>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</si>
  <si>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</si>
  <si>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</si>
  <si>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</si>
  <si>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</si>
  <si>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</si>
  <si>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</si>
  <si>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</si>
  <si>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</si>
  <si>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</si>
  <si>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</si>
  <si>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</si>
  <si>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</si>
  <si>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</si>
  <si>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</si>
  <si>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</si>
  <si>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in a subsidiary</t>
  </si>
  <si>
    <t>Issue of ordinary shares</t>
  </si>
  <si>
    <t>Total comprehensive loss for the period</t>
  </si>
  <si>
    <t>Separate financial statements</t>
  </si>
  <si>
    <t>STATEMENTS  OF  CASH  FLOWS</t>
  </si>
  <si>
    <t>CASH  FLOWS  FROM  OPERATING  ACTIVITIES</t>
  </si>
  <si>
    <t>Loss before income tax</t>
  </si>
  <si>
    <t>Adjustments for:</t>
  </si>
  <si>
    <t xml:space="preserve">Depreciation </t>
  </si>
  <si>
    <t xml:space="preserve">Amortization </t>
  </si>
  <si>
    <t>Employee benefit expenses</t>
  </si>
  <si>
    <t>Operating assets (increase) decrease</t>
  </si>
  <si>
    <t>Non-current financial assets</t>
  </si>
  <si>
    <t>Operating liabilities increase (decrease)</t>
  </si>
  <si>
    <t>Aircraft maintenance paid</t>
  </si>
  <si>
    <t xml:space="preserve">Other current liabilities </t>
  </si>
  <si>
    <t>Employee benefit paid</t>
  </si>
  <si>
    <t>Tax refund</t>
  </si>
  <si>
    <t>Income tax paid</t>
  </si>
  <si>
    <t>CASH  FLOWS  FROM  INVESTING  ACTIVITIES</t>
  </si>
  <si>
    <t>Cash paid for acquisition of equipment and intangible assets</t>
  </si>
  <si>
    <t>Proceeds from sales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</si>
  <si>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</si>
  <si>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</si>
  <si>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</si>
  <si>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</si>
  <si>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EFFECT  FROM  FOREIGN  EXCHANGE  RATE</t>
  </si>
  <si>
    <t xml:space="preserve">  IN  CASH  AND  CASH EQUIVALENTS</t>
  </si>
  <si>
    <t>Cash and cash equivalents as at January 1,</t>
  </si>
  <si>
    <t>Cash and cash equivalents as at June 30,</t>
  </si>
  <si>
    <t>SHAREHOLDERS’  EQUITY</t>
  </si>
  <si>
    <t>SHARE  CAPITAL</t>
  </si>
  <si>
    <t>Authorized share capital</t>
  </si>
  <si>
    <t>4,197,166,631 ordinary shares of Baht 1 each</t>
  </si>
  <si>
    <t>RETAINED  EARNINGS (DEFICIT)</t>
  </si>
  <si>
    <t xml:space="preserve">    Legal reserve</t>
  </si>
  <si>
    <t>Unappropriated (deficit)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</si>
  <si>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</si>
  <si>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</si>
  <si>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</si>
  <si>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</si>
  <si>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</si>
  <si>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Cash flows provided by (used in) operating activities</t>
  </si>
  <si>
    <t>Net increase (decrease) in cash and cash equivalents</t>
  </si>
  <si>
    <t>Lease liabilities - net of current portion</t>
  </si>
  <si>
    <t>TOTAL  LOSS  FOR  THE  PERIODS</t>
  </si>
  <si>
    <t>Cash paid for lease liabilites</t>
  </si>
  <si>
    <t xml:space="preserve">Current investments in financial assets </t>
  </si>
  <si>
    <t>Intangible assets</t>
  </si>
  <si>
    <t>Total Non-current Assets</t>
  </si>
  <si>
    <t>Total Non-current Liabilities</t>
  </si>
  <si>
    <t>Issued and paid-up share capital</t>
  </si>
  <si>
    <t xml:space="preserve">3,729,186,806 ordinary shares of Baht 1 each, </t>
  </si>
  <si>
    <t>Share premium on ordinary shares</t>
  </si>
  <si>
    <t>Cash flows provided by (used in) financing activities</t>
  </si>
  <si>
    <t>Expected credit losses (reversal)</t>
  </si>
  <si>
    <t>Provision for aircraft maintenance recognized as expenses</t>
  </si>
  <si>
    <t xml:space="preserve"> record during the period (reversal)</t>
  </si>
  <si>
    <t xml:space="preserve">Maintenance reserve </t>
  </si>
  <si>
    <t xml:space="preserve">Operating gain (loss) before changes in operating assets and liabilities </t>
  </si>
  <si>
    <t>(capital deficiency)</t>
  </si>
  <si>
    <t>Changes in shareholders’ equity for the six-month period ended June 30, 2022</t>
  </si>
  <si>
    <t>Balance as of January 1, 2022</t>
  </si>
  <si>
    <t>Profit From Debt restructuring</t>
  </si>
  <si>
    <t>Changes in shareholders’ equity for the six-month period ended June 30, 2023</t>
  </si>
  <si>
    <t>Balance as of January 1, 2023</t>
  </si>
  <si>
    <t>Financial Cost</t>
  </si>
  <si>
    <t>(Unaudited</t>
  </si>
  <si>
    <t>(Audited)</t>
  </si>
  <si>
    <t>but reviewed)</t>
  </si>
  <si>
    <t>Loss on exchange rate</t>
  </si>
  <si>
    <t>and unreviewed)</t>
  </si>
  <si>
    <t>OTHER  COMPREHENSIVE  INCOME</t>
  </si>
  <si>
    <t>OTHER  COMPREHENSIVE  INCOME  FOR   THE  PERIODS</t>
  </si>
  <si>
    <t>TOTAL  COMPREHENSIVE  LOSS  FOR   THE  PERIODS</t>
  </si>
  <si>
    <t>FOR  THE  SIX-MONTH  PERIOD  ENDED  JUNE  30,  2023</t>
  </si>
  <si>
    <r>
      <t xml:space="preserve">STATEMENTS  OF  PROFIT  OR  LOSS  AND  OTHER  COMPREHENSIVE  INCOME  </t>
    </r>
    <r>
      <rPr>
        <sz val="11"/>
        <rFont val="Times New Roman"/>
        <family val="1"/>
      </rPr>
      <t>(CONTINUED)</t>
    </r>
  </si>
  <si>
    <t>Equity holders of the Company</t>
  </si>
  <si>
    <t>Non-controlling interests of the subsidiaries</t>
  </si>
  <si>
    <t>EARNINGS  (LOSSES)  PER  SHARE</t>
  </si>
  <si>
    <t>Basic earnings (losses) per share (Baht)</t>
  </si>
  <si>
    <t>Basic losses per share for the periods</t>
  </si>
  <si>
    <r>
      <t xml:space="preserve">STATEMENTS  OF  FINANCIAL  POSITION </t>
    </r>
    <r>
      <rPr>
        <sz val="11"/>
        <rFont val="Times New Roman"/>
        <family val="1"/>
      </rPr>
      <t xml:space="preserve"> (CONTINUED)</t>
    </r>
  </si>
  <si>
    <t>AS  AT  JUNE  30,  2023</t>
  </si>
  <si>
    <t xml:space="preserve">Provisions for aircraft return condition  </t>
  </si>
  <si>
    <t>and short-term aircraft maintenance</t>
  </si>
  <si>
    <t>Current portion of lease liabilities</t>
  </si>
  <si>
    <t>Long-term borrowings</t>
  </si>
  <si>
    <t>Trade and other non-current payables</t>
  </si>
  <si>
    <t xml:space="preserve">Provisions for employee benefit </t>
  </si>
  <si>
    <t xml:space="preserve">Provisions for aircraft return condition </t>
  </si>
  <si>
    <t xml:space="preserve">and long-term aircraft maintenance </t>
  </si>
  <si>
    <t>Balances as of June 30, 2022 (Unaudited and unreviewed)</t>
  </si>
  <si>
    <t>Balances as of June 30, 2023 (Unaudited but reviewed)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</si>
  <si>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</si>
  <si>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 xml:space="preserve"> FOR  THE  SIX-MONTH  PERIOD  ENDED  JUNE  30,  2023</t>
  </si>
  <si>
    <r>
      <t xml:space="preserve">STATEMENTS  OF  CASH  FLOWS </t>
    </r>
    <r>
      <rPr>
        <sz val="11"/>
        <rFont val="Times New Roman"/>
        <family val="1"/>
      </rPr>
      <t xml:space="preserve"> (CONTINUED)</t>
    </r>
  </si>
  <si>
    <t>4 and 16</t>
  </si>
  <si>
    <t>Net profit (loss) for the periods attributable to:</t>
  </si>
  <si>
    <t>Total comprehensive income (loss) for the periods  attributable to:</t>
  </si>
  <si>
    <t>CONSOLIDATED</t>
  </si>
  <si>
    <t>SEPARATE</t>
  </si>
  <si>
    <t>FINANCIAL STATEMENTS</t>
  </si>
  <si>
    <t>June 30, 2023</t>
  </si>
  <si>
    <t>December 31, 2022</t>
  </si>
  <si>
    <t>CONSOLIDATED FINANCIAL STATEMENTS</t>
  </si>
  <si>
    <t>Unrealized (gain) loss on exchange rate</t>
  </si>
  <si>
    <t xml:space="preserve"> (reversal)</t>
  </si>
  <si>
    <r>
      <t>Cash</t>
    </r>
    <r>
      <rPr>
        <sz val="11"/>
        <color indexed="10"/>
        <rFont val="Times New Roman"/>
        <family val="1"/>
      </rPr>
      <t xml:space="preserve"> received (paid) from</t>
    </r>
    <r>
      <rPr>
        <sz val="11"/>
        <rFont val="Times New Roman"/>
        <family val="1"/>
      </rPr>
      <t xml:space="preserve"> current financial assets</t>
    </r>
  </si>
  <si>
    <t>17.2, 17.3</t>
  </si>
  <si>
    <t>(Gain) loss on disposals and write-off of assets</t>
  </si>
  <si>
    <t xml:space="preserve">         - deposit at bank not used as collateral</t>
  </si>
  <si>
    <t xml:space="preserve">The  accompanying  notes  to interim financial  statements are  an  integral  part  of  these interim financial  statements.  </t>
  </si>
  <si>
    <t>Short-term borrowings</t>
  </si>
  <si>
    <t xml:space="preserve">Subsidies for implementing measures to mitigate  </t>
  </si>
  <si>
    <t xml:space="preserve"> the effects of Airlines from the COVID-19 situation </t>
  </si>
  <si>
    <t xml:space="preserve"> from the Department of Airports</t>
  </si>
  <si>
    <t xml:space="preserve">  </t>
  </si>
  <si>
    <t>The  accompanying  notes  to interim financial  statements are  an  integral  part  of  these interim financial  statements.</t>
  </si>
  <si>
    <t xml:space="preserve">Write off refundable witholding income tax </t>
  </si>
  <si>
    <t>Cash received (paid) from operations</t>
  </si>
  <si>
    <r>
      <t>CASH  FLOWS  FROM  OPERATING  ACTIVITIES</t>
    </r>
    <r>
      <rPr>
        <sz val="11"/>
        <rFont val="Times New Roman"/>
        <family val="1"/>
      </rPr>
      <t xml:space="preserve"> (CONTINUED)</t>
    </r>
  </si>
  <si>
    <t>Mr. Tai Chong Yih (Rehabilitation Planner)</t>
  </si>
  <si>
    <t>Ph.D.Wutthiphum Jurangkool (Rehabilitation Planner)</t>
  </si>
  <si>
    <t xml:space="preserve">                              Ph.D.Wutthiphum Jurangkool (Rehabilitation Planner)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</si>
</sst>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.0_);_(* \(#,##0.0\);_(* &quot;-&quot;?_);_(@_)"/>
    <numFmt numFmtId="166" formatCode="_(* #,##0_);_(* \(#,##0\);_(* &quot;-&quot;??_);_(@_)"/>
    <numFmt numFmtId="167" formatCode="* #,##0_);* \(#,##0\);&quot;-&quot;??_);@"/>
    <numFmt numFmtId="168" formatCode="_(* #,##0.00_);_(* \(#,##0.00\);_(* &quot;-&quot;_);_(@_)"/>
    <numFmt numFmtId="169" formatCode="_(* #,##0_);_(* \(#,##0\);_(* &quot;-&quot;????_);_(@_)"/>
    <numFmt numFmtId="170" formatCode="_(* #,##0_);_(* \(#,##0\);_(* &quot;-&quot;?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11"/>
      <color indexed="8"/>
      <name val="Tahom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4"/>
      <name val="Angsana New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37" fontId="4" fillId="0" borderId="0"/>
    <xf numFmtId="0" fontId="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3">
    <xf numFmtId="0" fontId="0" fillId="0" borderId="0" xfId="0"/>
    <xf numFmtId="166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37" fontId="6" fillId="0" borderId="0" xfId="6" applyNumberFormat="1" applyFont="1" applyFill="1" applyBorder="1" applyAlignment="1">
      <alignment horizontal="right" vertical="center"/>
    </xf>
    <xf numFmtId="43" fontId="6" fillId="0" borderId="0" xfId="6" applyFont="1" applyFill="1" applyBorder="1" applyAlignment="1">
      <alignment horizontal="right" vertical="center"/>
    </xf>
    <xf numFmtId="43" fontId="6" fillId="0" borderId="1" xfId="6" applyFont="1" applyFill="1" applyBorder="1" applyAlignment="1">
      <alignment horizontal="right" vertical="center"/>
    </xf>
    <xf numFmtId="166" fontId="6" fillId="0" borderId="2" xfId="6" applyNumberFormat="1" applyFont="1" applyFill="1" applyBorder="1" applyAlignment="1">
      <alignment horizontal="right" vertical="center"/>
    </xf>
    <xf numFmtId="41" fontId="6" fillId="0" borderId="0" xfId="6" applyNumberFormat="1" applyFont="1" applyFill="1" applyBorder="1" applyAlignment="1">
      <alignment horizontal="right" vertical="center"/>
    </xf>
    <xf numFmtId="41" fontId="6" fillId="0" borderId="3" xfId="6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horizontal="left" vertical="center" indent="2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2" xfId="6" applyNumberFormat="1" applyFont="1" applyFill="1" applyBorder="1" applyAlignment="1">
      <alignment horizontal="right" vertical="center"/>
    </xf>
    <xf numFmtId="166" fontId="6" fillId="0" borderId="3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37" fontId="6" fillId="0" borderId="0" xfId="6" applyNumberFormat="1" applyFont="1" applyFill="1" applyAlignment="1">
      <alignment horizontal="right" vertical="center"/>
    </xf>
    <xf numFmtId="166" fontId="6" fillId="0" borderId="1" xfId="6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5" fontId="6" fillId="0" borderId="0" xfId="6" applyNumberFormat="1" applyFont="1" applyFill="1" applyBorder="1" applyAlignment="1">
      <alignment vertical="center"/>
    </xf>
    <xf numFmtId="43" fontId="6" fillId="0" borderId="1" xfId="2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center" vertical="center"/>
    </xf>
    <xf numFmtId="170" fontId="6" fillId="0" borderId="0" xfId="6" applyNumberFormat="1" applyFont="1" applyFill="1" applyBorder="1" applyAlignment="1">
      <alignment vertical="center"/>
    </xf>
    <xf numFmtId="170" fontId="6" fillId="0" borderId="0" xfId="6" applyNumberFormat="1" applyFont="1" applyFill="1" applyAlignment="1">
      <alignment vertical="center"/>
    </xf>
    <xf numFmtId="170" fontId="6" fillId="0" borderId="0" xfId="6" applyNumberFormat="1" applyFont="1" applyFill="1" applyBorder="1" applyAlignment="1">
      <alignment horizontal="right" vertical="center"/>
    </xf>
    <xf numFmtId="170" fontId="6" fillId="0" borderId="1" xfId="6" applyNumberFormat="1" applyFont="1" applyFill="1" applyBorder="1" applyAlignment="1">
      <alignment horizontal="center" vertical="center"/>
    </xf>
    <xf numFmtId="170" fontId="6" fillId="0" borderId="0" xfId="6" applyNumberFormat="1" applyFont="1" applyFill="1" applyBorder="1" applyAlignment="1">
      <alignment horizontal="center" vertical="center"/>
    </xf>
    <xf numFmtId="170" fontId="6" fillId="0" borderId="1" xfId="6" applyNumberFormat="1" applyFont="1" applyFill="1" applyBorder="1" applyAlignment="1">
      <alignment vertical="center"/>
    </xf>
    <xf numFmtId="170" fontId="6" fillId="0" borderId="0" xfId="6" applyNumberFormat="1" applyFont="1" applyFill="1" applyAlignment="1">
      <alignment horizontal="right" vertical="center"/>
    </xf>
    <xf numFmtId="170" fontId="6" fillId="0" borderId="0" xfId="6" applyNumberFormat="1" applyFont="1" applyFill="1" applyAlignment="1">
      <alignment horizontal="center" vertical="center"/>
    </xf>
    <xf numFmtId="166" fontId="6" fillId="0" borderId="4" xfId="6" applyNumberFormat="1" applyFont="1" applyFill="1" applyBorder="1" applyAlignment="1">
      <alignment horizontal="right" vertical="center"/>
    </xf>
    <xf numFmtId="43" fontId="6" fillId="0" borderId="0" xfId="2" applyFont="1" applyFill="1" applyAlignment="1">
      <alignment horizontal="left" vertical="center" indent="4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5"/>
    </xf>
    <xf numFmtId="41" fontId="6" fillId="0" borderId="3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70" fontId="6" fillId="0" borderId="0" xfId="0" applyNumberFormat="1" applyFont="1"/>
    <xf numFmtId="170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 indent="1"/>
    </xf>
    <xf numFmtId="170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 indent="2"/>
    </xf>
    <xf numFmtId="41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70" fontId="6" fillId="0" borderId="0" xfId="2" applyNumberFormat="1" applyFont="1" applyFill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41" fontId="6" fillId="0" borderId="0" xfId="0" applyNumberFormat="1" applyFont="1" applyAlignment="1">
      <alignment horizontal="left" vertical="center" indent="3"/>
    </xf>
    <xf numFmtId="166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41" fontId="6" fillId="0" borderId="0" xfId="4" applyNumberFormat="1" applyFont="1" applyAlignment="1">
      <alignment horizontal="left" vertical="center" indent="1"/>
    </xf>
    <xf numFmtId="167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0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vertic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right" vertical="center"/>
    </xf>
    <xf numFmtId="170" fontId="6" fillId="0" borderId="3" xfId="0" applyNumberFormat="1" applyFont="1" applyBorder="1" applyAlignment="1">
      <alignment horizontal="right" vertical="center"/>
    </xf>
    <xf numFmtId="170" fontId="6" fillId="0" borderId="2" xfId="0" applyNumberFormat="1" applyFont="1" applyBorder="1" applyAlignment="1">
      <alignment horizontal="right" vertical="center"/>
    </xf>
    <xf numFmtId="170" fontId="14" fillId="0" borderId="0" xfId="0" applyNumberFormat="1" applyFont="1"/>
    <xf numFmtId="0" fontId="14" fillId="0" borderId="0" xfId="0" applyFont="1"/>
    <xf numFmtId="37" fontId="14" fillId="0" borderId="0" xfId="0" applyNumberFormat="1" applyFont="1"/>
    <xf numFmtId="41" fontId="6" fillId="0" borderId="0" xfId="0" applyNumberFormat="1" applyFont="1"/>
    <xf numFmtId="0" fontId="6" fillId="0" borderId="0" xfId="5" applyFont="1" applyAlignment="1">
      <alignment horizontal="left" vertical="center" indent="2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0" fontId="1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4"/>
    </xf>
    <xf numFmtId="166" fontId="6" fillId="0" borderId="0" xfId="2" applyNumberFormat="1" applyFont="1" applyFill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41" fontId="11" fillId="0" borderId="0" xfId="0" applyNumberFormat="1" applyFont="1"/>
    <xf numFmtId="168" fontId="6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right" vertical="center"/>
    </xf>
    <xf numFmtId="0" fontId="6" fillId="0" borderId="0" xfId="3" applyFont="1" applyAlignment="1">
      <alignment horizontal="left" vertical="center" indent="3"/>
    </xf>
    <xf numFmtId="0" fontId="6" fillId="0" borderId="0" xfId="0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9" fillId="0" borderId="0" xfId="0" applyFont="1" applyAlignment="1">
      <alignment horizontal="left" vertical="center"/>
    </xf>
  </cellXfs>
  <cellStyles count="9">
    <cellStyle name="Comma" xfId="2" builtinId="3"/>
    <cellStyle name="Comma 2" xfId="6" xr:uid="{112F0CEC-2EA4-4C22-BD12-23D3F28ADA2F}"/>
    <cellStyle name="Comma 2 2" xfId="8" xr:uid="{D08CCEF6-F0A9-40E2-82D8-359DF23C4A17}"/>
    <cellStyle name="Comma 2 2 14" xfId="7" xr:uid="{6539656C-9A69-4C28-B06C-63D4FD953CE2}"/>
    <cellStyle name="Normal" xfId="0" builtinId="0"/>
    <cellStyle name="Normal 2" xfId="1" xr:uid="{00000000-0005-0000-0000-000002000000}"/>
    <cellStyle name="Normal 3" xfId="3" xr:uid="{00000000-0005-0000-0000-000003000000}"/>
    <cellStyle name="Normal 6" xfId="5" xr:uid="{00000000-0005-0000-0000-000004000000}"/>
    <cellStyle name="Normal_Worksheet in   FS-Eng-Feb'0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7E93-E2DC-466D-8CFB-EF235A200301}">
  <dimension ref="A1:K55"/>
  <sheetViews>
    <sheetView tabSelected="1" view="pageBreakPreview" topLeftCell="A20" zoomScale="70" zoomScaleNormal="85" zoomScaleSheetLayoutView="70" workbookViewId="0">
      <selection activeCell="E42" sqref="E42"/>
    </sheetView>
  </sheetViews>
  <sheetFormatPr defaultColWidth="8.6640625" defaultRowHeight="13.8" x14ac:dyDescent="0.3"/>
  <cols>
    <col min="1" max="1" width="43.33203125" style="40" customWidth="1"/>
    <col min="2" max="2" width="1.44140625" style="40" customWidth="1"/>
    <col min="3" max="3" width="8.77734375" style="41" customWidth="1"/>
    <col min="4" max="4" width="1.44140625" style="40" customWidth="1"/>
    <col min="5" max="5" width="17.33203125" style="40" customWidth="1"/>
    <col min="6" max="6" width="1.44140625" style="40" customWidth="1"/>
    <col min="7" max="7" width="17.33203125" style="40" customWidth="1"/>
    <col min="8" max="8" width="1.44140625" style="40" customWidth="1"/>
    <col min="9" max="9" width="17.33203125" style="40" customWidth="1"/>
    <col min="10" max="10" width="1.44140625" style="40" customWidth="1"/>
    <col min="11" max="11" width="17.33203125" style="40" customWidth="1"/>
    <col min="12" max="12" width="1.33203125" style="40" customWidth="1"/>
    <col min="13" max="16384" width="8.6640625" style="40"/>
  </cols>
  <sheetData>
    <row r="1" spans="1:11" ht="20.100000000000001" customHeight="1" x14ac:dyDescent="0.3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0.100000000000001" customHeight="1" x14ac:dyDescent="0.3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0.100000000000001" customHeight="1" x14ac:dyDescent="0.3">
      <c r="A3" s="115" t="s">
        <v>166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0.100000000000001" customHeight="1" x14ac:dyDescent="0.3">
      <c r="A4" s="116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9" customHeight="1" x14ac:dyDescent="0.3"/>
    <row r="6" spans="1:11" ht="20.100000000000001" customHeight="1" x14ac:dyDescent="0.25">
      <c r="C6" s="39" t="s">
        <v>39</v>
      </c>
      <c r="E6" s="113" t="s">
        <v>183</v>
      </c>
      <c r="F6" s="113"/>
      <c r="G6" s="113"/>
      <c r="H6" s="43"/>
      <c r="I6" s="113" t="s">
        <v>184</v>
      </c>
      <c r="J6" s="113"/>
      <c r="K6" s="113"/>
    </row>
    <row r="7" spans="1:11" ht="20.100000000000001" customHeight="1" x14ac:dyDescent="0.25">
      <c r="E7" s="113" t="s">
        <v>185</v>
      </c>
      <c r="F7" s="113"/>
      <c r="G7" s="113"/>
      <c r="H7" s="43"/>
      <c r="I7" s="113" t="s">
        <v>185</v>
      </c>
      <c r="J7" s="113"/>
      <c r="K7" s="113"/>
    </row>
    <row r="8" spans="1:11" ht="20.100000000000001" customHeight="1" x14ac:dyDescent="0.3">
      <c r="E8" s="39" t="s">
        <v>6</v>
      </c>
      <c r="G8" s="42" t="s">
        <v>6</v>
      </c>
      <c r="H8" s="42"/>
      <c r="I8" s="39" t="s">
        <v>6</v>
      </c>
      <c r="K8" s="42" t="s">
        <v>6</v>
      </c>
    </row>
    <row r="9" spans="1:11" ht="20.100000000000001" customHeight="1" x14ac:dyDescent="0.3">
      <c r="E9" s="39" t="s">
        <v>186</v>
      </c>
      <c r="G9" s="42" t="s">
        <v>187</v>
      </c>
      <c r="H9" s="42"/>
      <c r="I9" s="39" t="s">
        <v>186</v>
      </c>
      <c r="K9" s="42" t="s">
        <v>187</v>
      </c>
    </row>
    <row r="10" spans="1:11" ht="20.100000000000001" customHeight="1" x14ac:dyDescent="0.3">
      <c r="E10" s="44" t="s">
        <v>150</v>
      </c>
      <c r="F10" s="44"/>
      <c r="G10" s="44" t="s">
        <v>151</v>
      </c>
      <c r="H10" s="44"/>
      <c r="I10" s="44" t="s">
        <v>150</v>
      </c>
      <c r="J10" s="44"/>
      <c r="K10" s="44" t="s">
        <v>151</v>
      </c>
    </row>
    <row r="11" spans="1:11" ht="20.100000000000001" customHeight="1" x14ac:dyDescent="0.3">
      <c r="E11" s="41" t="s">
        <v>152</v>
      </c>
      <c r="F11" s="41"/>
      <c r="G11" s="41"/>
      <c r="H11" s="41"/>
      <c r="I11" s="41" t="s">
        <v>152</v>
      </c>
      <c r="J11" s="44"/>
      <c r="K11" s="44"/>
    </row>
    <row r="12" spans="1:11" ht="20.100000000000001" customHeight="1" x14ac:dyDescent="0.3">
      <c r="A12" s="42" t="s">
        <v>7</v>
      </c>
      <c r="J12" s="41"/>
      <c r="K12" s="41"/>
    </row>
    <row r="13" spans="1:11" ht="20.100000000000001" customHeight="1" x14ac:dyDescent="0.3">
      <c r="A13" s="45" t="s">
        <v>8</v>
      </c>
      <c r="E13" s="46"/>
      <c r="F13" s="46"/>
      <c r="G13" s="46"/>
      <c r="H13" s="46"/>
      <c r="I13" s="46"/>
      <c r="J13" s="46"/>
      <c r="K13" s="46"/>
    </row>
    <row r="14" spans="1:11" ht="20.100000000000001" customHeight="1" x14ac:dyDescent="0.3">
      <c r="A14" s="47" t="s">
        <v>9</v>
      </c>
      <c r="C14" s="44">
        <v>5.0999999999999996</v>
      </c>
      <c r="D14" s="44"/>
      <c r="E14" s="2">
        <v>1118630974</v>
      </c>
      <c r="F14" s="1"/>
      <c r="G14" s="2">
        <v>669005423</v>
      </c>
      <c r="H14" s="1"/>
      <c r="I14" s="2">
        <v>1117492164</v>
      </c>
      <c r="J14" s="1"/>
      <c r="K14" s="2">
        <v>667868358</v>
      </c>
    </row>
    <row r="15" spans="1:11" ht="20.100000000000001" customHeight="1" x14ac:dyDescent="0.3">
      <c r="A15" s="47" t="s">
        <v>130</v>
      </c>
      <c r="C15" s="44"/>
      <c r="D15" s="44"/>
      <c r="E15" s="2"/>
      <c r="F15" s="1"/>
      <c r="G15" s="2"/>
      <c r="H15" s="1"/>
      <c r="I15" s="2"/>
      <c r="J15" s="1"/>
      <c r="K15" s="2"/>
    </row>
    <row r="16" spans="1:11" ht="20.100000000000001" customHeight="1" x14ac:dyDescent="0.3">
      <c r="A16" s="40" t="s">
        <v>194</v>
      </c>
      <c r="C16" s="44"/>
      <c r="D16" s="44"/>
      <c r="E16" s="1">
        <v>9110397</v>
      </c>
      <c r="F16" s="1"/>
      <c r="G16" s="1">
        <v>9106880</v>
      </c>
      <c r="H16" s="1"/>
      <c r="I16" s="1">
        <v>9110397</v>
      </c>
      <c r="J16" s="1"/>
      <c r="K16" s="1">
        <v>9106880</v>
      </c>
    </row>
    <row r="17" spans="1:11" ht="20.100000000000001" customHeight="1" x14ac:dyDescent="0.3">
      <c r="A17" s="47" t="s">
        <v>10</v>
      </c>
      <c r="C17" s="44">
        <v>6.1</v>
      </c>
      <c r="D17" s="44"/>
      <c r="E17" s="2">
        <v>303642561</v>
      </c>
      <c r="F17" s="1"/>
      <c r="G17" s="2">
        <v>293585831</v>
      </c>
      <c r="H17" s="1"/>
      <c r="I17" s="1">
        <v>306180634</v>
      </c>
      <c r="J17" s="1"/>
      <c r="K17" s="1">
        <v>296069904</v>
      </c>
    </row>
    <row r="18" spans="1:11" ht="20.100000000000001" customHeight="1" x14ac:dyDescent="0.3">
      <c r="A18" s="47" t="s">
        <v>11</v>
      </c>
      <c r="C18" s="44">
        <v>7</v>
      </c>
      <c r="D18" s="44"/>
      <c r="E18" s="3">
        <v>0</v>
      </c>
      <c r="F18" s="1"/>
      <c r="G18" s="3">
        <v>0</v>
      </c>
      <c r="H18" s="1"/>
      <c r="I18" s="3">
        <v>0</v>
      </c>
      <c r="J18" s="1"/>
      <c r="K18" s="3">
        <v>0</v>
      </c>
    </row>
    <row r="19" spans="1:11" ht="20.100000000000001" customHeight="1" x14ac:dyDescent="0.3">
      <c r="A19" s="47" t="s">
        <v>12</v>
      </c>
      <c r="C19" s="44">
        <v>8</v>
      </c>
      <c r="D19" s="44"/>
      <c r="E19" s="1">
        <v>113145056</v>
      </c>
      <c r="F19" s="1"/>
      <c r="G19" s="1">
        <v>130503897</v>
      </c>
      <c r="H19" s="1"/>
      <c r="I19" s="1">
        <v>113145056</v>
      </c>
      <c r="J19" s="1"/>
      <c r="K19" s="1">
        <v>130503897</v>
      </c>
    </row>
    <row r="20" spans="1:11" ht="20.100000000000001" customHeight="1" x14ac:dyDescent="0.3">
      <c r="A20" s="47" t="s">
        <v>15</v>
      </c>
      <c r="C20" s="44"/>
      <c r="D20" s="44"/>
      <c r="E20" s="5">
        <v>75718205</v>
      </c>
      <c r="F20" s="1"/>
      <c r="G20" s="5">
        <v>59156256</v>
      </c>
      <c r="H20" s="1"/>
      <c r="I20" s="1">
        <v>75624408</v>
      </c>
      <c r="J20" s="1"/>
      <c r="K20" s="5">
        <v>59062482</v>
      </c>
    </row>
    <row r="21" spans="1:11" ht="20.100000000000001" customHeight="1" x14ac:dyDescent="0.3">
      <c r="A21" s="48" t="s">
        <v>16</v>
      </c>
      <c r="C21" s="45"/>
      <c r="D21" s="45"/>
      <c r="E21" s="49">
        <f>SUM(E14:E20)</f>
        <v>1620247193</v>
      </c>
      <c r="F21" s="50"/>
      <c r="G21" s="13">
        <f>SUM(G14:G20)</f>
        <v>1161358287</v>
      </c>
      <c r="H21" s="50"/>
      <c r="I21" s="49">
        <f>SUM(I14:I20)</f>
        <v>1621552659</v>
      </c>
      <c r="J21" s="50"/>
      <c r="K21" s="49">
        <f>SUM(K14:K20)</f>
        <v>1162611521</v>
      </c>
    </row>
    <row r="22" spans="1:11" ht="20.100000000000001" customHeight="1" x14ac:dyDescent="0.3">
      <c r="A22" s="45"/>
      <c r="B22" s="45"/>
      <c r="C22" s="45"/>
      <c r="D22" s="45"/>
      <c r="E22" s="50"/>
      <c r="F22" s="50"/>
      <c r="G22" s="50"/>
      <c r="H22" s="50"/>
      <c r="I22" s="50"/>
      <c r="J22" s="50"/>
      <c r="K22" s="50"/>
    </row>
    <row r="23" spans="1:11" ht="20.100000000000001" customHeight="1" x14ac:dyDescent="0.3">
      <c r="A23" s="45" t="s">
        <v>17</v>
      </c>
      <c r="C23" s="45"/>
      <c r="D23" s="45"/>
      <c r="E23" s="50"/>
      <c r="F23" s="50"/>
      <c r="G23" s="50"/>
      <c r="H23" s="50"/>
      <c r="I23" s="50"/>
      <c r="J23" s="50"/>
      <c r="K23" s="50"/>
    </row>
    <row r="24" spans="1:11" ht="20.100000000000001" customHeight="1" x14ac:dyDescent="0.3">
      <c r="A24" s="47" t="s">
        <v>18</v>
      </c>
      <c r="C24" s="44"/>
      <c r="D24" s="44"/>
      <c r="E24" s="1">
        <v>3448900</v>
      </c>
      <c r="F24" s="1"/>
      <c r="G24" s="1">
        <v>3448900</v>
      </c>
      <c r="H24" s="1"/>
      <c r="I24" s="1">
        <v>3448900</v>
      </c>
      <c r="J24" s="1"/>
      <c r="K24" s="1">
        <v>3448900</v>
      </c>
    </row>
    <row r="25" spans="1:11" ht="20.100000000000001" customHeight="1" x14ac:dyDescent="0.3">
      <c r="A25" s="47" t="s">
        <v>14</v>
      </c>
      <c r="C25" s="44">
        <v>9</v>
      </c>
      <c r="D25" s="44"/>
      <c r="E25" s="3">
        <v>0</v>
      </c>
      <c r="F25" s="1"/>
      <c r="G25" s="3">
        <v>0</v>
      </c>
      <c r="H25" s="1"/>
      <c r="I25" s="2">
        <v>99990</v>
      </c>
      <c r="J25" s="1"/>
      <c r="K25" s="2">
        <v>99990</v>
      </c>
    </row>
    <row r="26" spans="1:11" ht="20.100000000000001" customHeight="1" x14ac:dyDescent="0.3">
      <c r="A26" s="47" t="s">
        <v>19</v>
      </c>
      <c r="C26" s="44">
        <v>10</v>
      </c>
      <c r="D26" s="44"/>
      <c r="E26" s="3">
        <v>0</v>
      </c>
      <c r="F26" s="1"/>
      <c r="G26" s="3">
        <v>0</v>
      </c>
      <c r="H26" s="1"/>
      <c r="I26" s="2">
        <v>0</v>
      </c>
      <c r="J26" s="1"/>
      <c r="K26" s="2">
        <v>0</v>
      </c>
    </row>
    <row r="27" spans="1:11" ht="20.100000000000001" customHeight="1" x14ac:dyDescent="0.3">
      <c r="A27" s="47" t="s">
        <v>20</v>
      </c>
      <c r="C27" s="44">
        <v>11</v>
      </c>
      <c r="D27" s="44"/>
      <c r="E27" s="3">
        <v>0</v>
      </c>
      <c r="F27" s="1"/>
      <c r="G27" s="3">
        <v>0</v>
      </c>
      <c r="H27" s="1"/>
      <c r="I27" s="3">
        <v>0</v>
      </c>
      <c r="J27" s="1"/>
      <c r="K27" s="3">
        <v>0</v>
      </c>
    </row>
    <row r="28" spans="1:11" ht="20.100000000000001" customHeight="1" x14ac:dyDescent="0.3">
      <c r="A28" s="47" t="s">
        <v>21</v>
      </c>
      <c r="C28" s="44">
        <v>17.100000000000001</v>
      </c>
      <c r="D28" s="44"/>
      <c r="E28" s="1">
        <v>7819857862</v>
      </c>
      <c r="F28" s="1"/>
      <c r="G28" s="1">
        <v>7049723503</v>
      </c>
      <c r="H28" s="1"/>
      <c r="I28" s="1">
        <v>7819857862</v>
      </c>
      <c r="J28" s="1"/>
      <c r="K28" s="1">
        <v>7049723503</v>
      </c>
    </row>
    <row r="29" spans="1:11" ht="20.100000000000001" customHeight="1" x14ac:dyDescent="0.3">
      <c r="A29" s="47" t="s">
        <v>22</v>
      </c>
      <c r="C29" s="44">
        <v>12</v>
      </c>
      <c r="D29" s="44"/>
      <c r="E29" s="1">
        <v>55970388</v>
      </c>
      <c r="F29" s="1"/>
      <c r="G29" s="2">
        <v>34988664</v>
      </c>
      <c r="H29" s="1"/>
      <c r="I29" s="2">
        <v>55970388</v>
      </c>
      <c r="J29" s="1"/>
      <c r="K29" s="2">
        <v>34988664</v>
      </c>
    </row>
    <row r="30" spans="1:11" ht="20.100000000000001" customHeight="1" x14ac:dyDescent="0.3">
      <c r="A30" s="47" t="s">
        <v>124</v>
      </c>
      <c r="C30" s="44">
        <v>13</v>
      </c>
      <c r="D30" s="44"/>
      <c r="E30" s="1">
        <v>3074568794</v>
      </c>
      <c r="F30" s="1"/>
      <c r="G30" s="1">
        <v>3246209417</v>
      </c>
      <c r="H30" s="1"/>
      <c r="I30" s="1">
        <v>3074568794</v>
      </c>
      <c r="J30" s="1"/>
      <c r="K30" s="1">
        <v>3246209417</v>
      </c>
    </row>
    <row r="31" spans="1:11" ht="20.100000000000001" customHeight="1" x14ac:dyDescent="0.3">
      <c r="A31" s="47" t="s">
        <v>131</v>
      </c>
      <c r="C31" s="44"/>
      <c r="D31" s="44"/>
      <c r="E31" s="2">
        <v>31360295</v>
      </c>
      <c r="F31" s="1"/>
      <c r="G31" s="1">
        <v>28036903</v>
      </c>
      <c r="H31" s="1"/>
      <c r="I31" s="1">
        <v>31360295</v>
      </c>
      <c r="J31" s="1"/>
      <c r="K31" s="1">
        <v>28036903</v>
      </c>
    </row>
    <row r="32" spans="1:11" ht="20.100000000000001" customHeight="1" x14ac:dyDescent="0.3">
      <c r="A32" s="47" t="s">
        <v>23</v>
      </c>
      <c r="C32" s="44">
        <v>14</v>
      </c>
      <c r="D32" s="44"/>
      <c r="E32" s="1">
        <v>13321915</v>
      </c>
      <c r="F32" s="1"/>
      <c r="G32" s="1">
        <v>13321915</v>
      </c>
      <c r="H32" s="1"/>
      <c r="I32" s="1">
        <v>13321915</v>
      </c>
      <c r="J32" s="1"/>
      <c r="K32" s="1">
        <v>13321915</v>
      </c>
    </row>
    <row r="33" spans="1:11" ht="20.100000000000001" customHeight="1" x14ac:dyDescent="0.3">
      <c r="A33" s="47" t="s">
        <v>24</v>
      </c>
      <c r="C33" s="44"/>
      <c r="D33" s="44"/>
      <c r="E33" s="1">
        <v>717285644</v>
      </c>
      <c r="F33" s="1"/>
      <c r="G33" s="1">
        <v>691508581</v>
      </c>
      <c r="H33" s="1"/>
      <c r="I33" s="1">
        <v>717285644</v>
      </c>
      <c r="J33" s="1"/>
      <c r="K33" s="1">
        <v>691508581</v>
      </c>
    </row>
    <row r="34" spans="1:11" ht="20.100000000000001" customHeight="1" x14ac:dyDescent="0.3">
      <c r="A34" s="47" t="s">
        <v>25</v>
      </c>
      <c r="C34" s="44"/>
      <c r="D34" s="44"/>
      <c r="E34" s="5">
        <v>169193143</v>
      </c>
      <c r="F34" s="1"/>
      <c r="G34" s="5">
        <v>124796984</v>
      </c>
      <c r="H34" s="1"/>
      <c r="I34" s="5">
        <v>169193143</v>
      </c>
      <c r="J34" s="1"/>
      <c r="K34" s="5">
        <v>124796984</v>
      </c>
    </row>
    <row r="35" spans="1:11" ht="20.100000000000001" customHeight="1" x14ac:dyDescent="0.3">
      <c r="A35" s="48" t="s">
        <v>132</v>
      </c>
      <c r="C35" s="45"/>
      <c r="D35" s="45"/>
      <c r="E35" s="12">
        <f>SUM(E24:E34)</f>
        <v>11885006941</v>
      </c>
      <c r="F35" s="12"/>
      <c r="G35" s="12">
        <f>SUM(G24:G34)</f>
        <v>11192034867</v>
      </c>
      <c r="H35" s="12"/>
      <c r="I35" s="12">
        <f>SUM(I24:I34)</f>
        <v>11885106931</v>
      </c>
      <c r="J35" s="12"/>
      <c r="K35" s="12">
        <f>SUM(K24:K34)</f>
        <v>11192134857</v>
      </c>
    </row>
    <row r="36" spans="1:11" ht="20.100000000000001" customHeight="1" thickBot="1" x14ac:dyDescent="0.35">
      <c r="A36" s="51" t="s">
        <v>26</v>
      </c>
      <c r="C36" s="45"/>
      <c r="D36" s="45"/>
      <c r="E36" s="18">
        <f>+E21+E35</f>
        <v>13505254134</v>
      </c>
      <c r="F36" s="12"/>
      <c r="G36" s="18">
        <f>+G21+G35</f>
        <v>12353393154</v>
      </c>
      <c r="H36" s="12"/>
      <c r="I36" s="18">
        <f>+I21+I35</f>
        <v>13506659590</v>
      </c>
      <c r="J36" s="12"/>
      <c r="K36" s="18">
        <f>+K21+K35</f>
        <v>12354746378</v>
      </c>
    </row>
    <row r="37" spans="1:11" ht="20.100000000000001" customHeight="1" thickTop="1" x14ac:dyDescent="0.3">
      <c r="A37" s="45"/>
      <c r="E37" s="46"/>
      <c r="F37" s="46"/>
      <c r="G37" s="46"/>
      <c r="H37" s="46"/>
      <c r="I37" s="46"/>
      <c r="J37" s="46"/>
      <c r="K37" s="46"/>
    </row>
    <row r="38" spans="1:11" ht="20.100000000000001" customHeight="1" x14ac:dyDescent="0.3">
      <c r="A38" s="45"/>
    </row>
    <row r="39" spans="1:11" ht="20.100000000000001" customHeight="1" x14ac:dyDescent="0.3">
      <c r="A39" s="45"/>
    </row>
    <row r="40" spans="1:11" ht="20.100000000000001" customHeight="1" x14ac:dyDescent="0.3">
      <c r="A40" s="45"/>
    </row>
    <row r="41" spans="1:11" ht="20.100000000000001" customHeight="1" x14ac:dyDescent="0.3">
      <c r="A41" s="45"/>
    </row>
    <row r="42" spans="1:11" ht="20.100000000000001" customHeight="1" x14ac:dyDescent="0.3">
      <c r="A42" s="45"/>
    </row>
    <row r="43" spans="1:11" ht="20.100000000000001" customHeight="1" x14ac:dyDescent="0.3">
      <c r="A43" s="45"/>
    </row>
    <row r="44" spans="1:11" ht="20.100000000000001" customHeight="1" x14ac:dyDescent="0.3">
      <c r="A44" s="45"/>
    </row>
    <row r="45" spans="1:11" ht="20.100000000000001" customHeight="1" x14ac:dyDescent="0.3">
      <c r="A45" s="45"/>
    </row>
    <row r="46" spans="1:11" ht="20.100000000000001" customHeight="1" x14ac:dyDescent="0.3">
      <c r="A46" s="78" t="s">
        <v>195</v>
      </c>
    </row>
    <row r="47" spans="1:11" ht="20.100000000000001" customHeight="1" x14ac:dyDescent="0.3">
      <c r="A47" s="52"/>
      <c r="E47" s="53"/>
    </row>
    <row r="48" spans="1:11" ht="20.100000000000001" customHeight="1" x14ac:dyDescent="0.3">
      <c r="A48" s="52"/>
      <c r="E48" s="53"/>
    </row>
    <row r="49" spans="1:11" ht="20.100000000000001" customHeight="1" x14ac:dyDescent="0.3"/>
    <row r="50" spans="1:11" ht="20.100000000000001" customHeight="1" x14ac:dyDescent="0.3"/>
    <row r="51" spans="1:11" ht="20.100000000000001" customHeight="1" x14ac:dyDescent="0.3">
      <c r="A51" s="41" t="s">
        <v>27</v>
      </c>
      <c r="B51" s="45"/>
      <c r="C51" s="45"/>
      <c r="D51" s="45"/>
      <c r="E51" s="45"/>
      <c r="F51" s="45"/>
      <c r="G51" s="114" t="s">
        <v>27</v>
      </c>
      <c r="H51" s="114"/>
      <c r="I51" s="114"/>
      <c r="J51" s="114"/>
      <c r="K51" s="114"/>
    </row>
    <row r="52" spans="1:11" ht="20.100000000000001" customHeight="1" x14ac:dyDescent="0.3">
      <c r="A52" s="44" t="s">
        <v>205</v>
      </c>
      <c r="G52" s="112" t="s">
        <v>206</v>
      </c>
      <c r="H52" s="112"/>
      <c r="I52" s="112"/>
      <c r="J52" s="112"/>
      <c r="K52" s="112"/>
    </row>
    <row r="53" spans="1:11" ht="20.100000000000001" customHeight="1" x14ac:dyDescent="0.3"/>
    <row r="54" spans="1:11" ht="20.100000000000001" customHeight="1" x14ac:dyDescent="0.3">
      <c r="C54" s="40"/>
    </row>
    <row r="55" spans="1:11" ht="20.100000000000001" customHeight="1" x14ac:dyDescent="0.3">
      <c r="C55" s="40"/>
      <c r="G55" s="54"/>
    </row>
  </sheetData>
  <mergeCells count="10">
    <mergeCell ref="G52:K52"/>
    <mergeCell ref="E7:G7"/>
    <mergeCell ref="I7:K7"/>
    <mergeCell ref="G51:K51"/>
    <mergeCell ref="A1:K1"/>
    <mergeCell ref="A2:K2"/>
    <mergeCell ref="A3:K3"/>
    <mergeCell ref="A4:K4"/>
    <mergeCell ref="E6:G6"/>
    <mergeCell ref="I6:K6"/>
  </mergeCells>
  <pageMargins left="0.78740157480314965" right="0.39370078740157483" top="0.98425196850393704" bottom="0.51181102362204722" header="0.59055118110236227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9246-2FBE-4A22-A6F9-B1FFCF9AAA41}">
  <dimension ref="A1:L62"/>
  <sheetViews>
    <sheetView view="pageBreakPreview" topLeftCell="A37" zoomScale="70" zoomScaleNormal="70" zoomScaleSheetLayoutView="70" workbookViewId="0">
      <selection activeCell="F105" sqref="F105"/>
    </sheetView>
  </sheetViews>
  <sheetFormatPr defaultColWidth="8.6640625" defaultRowHeight="13.8" x14ac:dyDescent="0.25"/>
  <cols>
    <col min="1" max="1" width="62.44140625" style="55" customWidth="1"/>
    <col min="2" max="2" width="1.44140625" style="55" customWidth="1"/>
    <col min="3" max="3" width="8.77734375" style="44" customWidth="1"/>
    <col min="4" max="4" width="1.44140625" style="55" customWidth="1"/>
    <col min="5" max="5" width="16.77734375" style="55" customWidth="1"/>
    <col min="6" max="6" width="1.44140625" style="55" customWidth="1"/>
    <col min="7" max="7" width="16.77734375" style="55" customWidth="1"/>
    <col min="8" max="8" width="1.44140625" style="55" customWidth="1"/>
    <col min="9" max="9" width="16.77734375" style="55" customWidth="1"/>
    <col min="10" max="10" width="1.44140625" style="55" customWidth="1"/>
    <col min="11" max="11" width="16.77734375" style="55" customWidth="1"/>
    <col min="12" max="12" width="1.33203125" style="55" customWidth="1"/>
    <col min="13" max="16384" width="8.6640625" style="55"/>
  </cols>
  <sheetData>
    <row r="1" spans="1:11" ht="20.100000000000001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0.100000000000001" customHeight="1" x14ac:dyDescent="0.25">
      <c r="A2" s="113" t="s">
        <v>165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0.100000000000001" customHeight="1" x14ac:dyDescent="0.25">
      <c r="A3" s="113" t="s">
        <v>166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20.100000000000001" customHeight="1" x14ac:dyDescent="0.25">
      <c r="A4" s="118" t="s">
        <v>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ht="9" customHeight="1" x14ac:dyDescent="0.25"/>
    <row r="6" spans="1:11" ht="20.100000000000001" customHeight="1" x14ac:dyDescent="0.25">
      <c r="C6" s="42" t="s">
        <v>39</v>
      </c>
      <c r="E6" s="113" t="s">
        <v>183</v>
      </c>
      <c r="F6" s="113"/>
      <c r="G6" s="113"/>
      <c r="H6" s="43"/>
      <c r="I6" s="113" t="s">
        <v>184</v>
      </c>
      <c r="J6" s="113"/>
      <c r="K6" s="113"/>
    </row>
    <row r="7" spans="1:11" ht="20.100000000000001" customHeight="1" x14ac:dyDescent="0.25">
      <c r="E7" s="113" t="s">
        <v>185</v>
      </c>
      <c r="F7" s="113"/>
      <c r="G7" s="113"/>
      <c r="H7" s="43"/>
      <c r="I7" s="113" t="s">
        <v>185</v>
      </c>
      <c r="J7" s="113"/>
      <c r="K7" s="113"/>
    </row>
    <row r="8" spans="1:11" ht="20.100000000000001" customHeight="1" x14ac:dyDescent="0.25">
      <c r="E8" s="39" t="s">
        <v>6</v>
      </c>
      <c r="F8" s="41"/>
      <c r="G8" s="42" t="s">
        <v>6</v>
      </c>
      <c r="H8" s="42"/>
      <c r="I8" s="39" t="s">
        <v>6</v>
      </c>
      <c r="J8" s="41"/>
      <c r="K8" s="42" t="s">
        <v>6</v>
      </c>
    </row>
    <row r="9" spans="1:11" ht="20.100000000000001" customHeight="1" x14ac:dyDescent="0.25">
      <c r="E9" s="39" t="s">
        <v>186</v>
      </c>
      <c r="F9" s="41"/>
      <c r="G9" s="42" t="s">
        <v>187</v>
      </c>
      <c r="H9" s="42"/>
      <c r="I9" s="39" t="s">
        <v>186</v>
      </c>
      <c r="J9" s="41"/>
      <c r="K9" s="42" t="s">
        <v>187</v>
      </c>
    </row>
    <row r="10" spans="1:11" ht="20.100000000000001" customHeight="1" x14ac:dyDescent="0.25">
      <c r="E10" s="44" t="s">
        <v>150</v>
      </c>
      <c r="F10" s="44"/>
      <c r="G10" s="44" t="s">
        <v>151</v>
      </c>
      <c r="H10" s="44"/>
      <c r="I10" s="44" t="s">
        <v>150</v>
      </c>
      <c r="J10" s="44"/>
      <c r="K10" s="44" t="s">
        <v>151</v>
      </c>
    </row>
    <row r="11" spans="1:11" ht="20.100000000000001" customHeight="1" x14ac:dyDescent="0.25">
      <c r="E11" s="41" t="s">
        <v>152</v>
      </c>
      <c r="F11" s="41"/>
      <c r="G11" s="41"/>
      <c r="H11" s="41"/>
      <c r="I11" s="41" t="s">
        <v>152</v>
      </c>
      <c r="J11" s="44"/>
      <c r="K11" s="44"/>
    </row>
    <row r="12" spans="1:11" ht="20.100000000000001" customHeight="1" x14ac:dyDescent="0.25">
      <c r="A12" s="42" t="s">
        <v>28</v>
      </c>
      <c r="J12" s="44"/>
      <c r="K12" s="44"/>
    </row>
    <row r="13" spans="1:11" ht="20.100000000000001" customHeight="1" x14ac:dyDescent="0.25">
      <c r="A13" s="45" t="s">
        <v>29</v>
      </c>
      <c r="E13" s="90"/>
      <c r="F13" s="90"/>
      <c r="G13" s="90"/>
      <c r="H13" s="90"/>
      <c r="I13" s="90"/>
      <c r="J13" s="90"/>
      <c r="K13" s="90"/>
    </row>
    <row r="14" spans="1:11" ht="20.100000000000001" customHeight="1" x14ac:dyDescent="0.25">
      <c r="A14" s="47" t="s">
        <v>30</v>
      </c>
      <c r="C14" s="44" t="s">
        <v>180</v>
      </c>
      <c r="D14" s="44"/>
      <c r="E14" s="71">
        <v>3418506093</v>
      </c>
      <c r="F14" s="62"/>
      <c r="G14" s="71">
        <v>3017963908</v>
      </c>
      <c r="H14" s="62"/>
      <c r="I14" s="71">
        <v>3418282841</v>
      </c>
      <c r="J14" s="62"/>
      <c r="K14" s="71">
        <v>3017736656</v>
      </c>
    </row>
    <row r="15" spans="1:11" ht="20.100000000000001" customHeight="1" x14ac:dyDescent="0.25">
      <c r="A15" s="47" t="s">
        <v>31</v>
      </c>
      <c r="D15" s="44"/>
      <c r="E15" s="1">
        <v>38670771</v>
      </c>
      <c r="F15" s="8"/>
      <c r="G15" s="1">
        <v>37977863</v>
      </c>
      <c r="H15" s="8"/>
      <c r="I15" s="1">
        <v>38670771</v>
      </c>
      <c r="J15" s="62"/>
      <c r="K15" s="1">
        <v>37977863</v>
      </c>
    </row>
    <row r="16" spans="1:11" ht="20.100000000000001" customHeight="1" x14ac:dyDescent="0.25">
      <c r="A16" s="47" t="s">
        <v>167</v>
      </c>
      <c r="C16" s="55"/>
      <c r="J16" s="62"/>
    </row>
    <row r="17" spans="1:11" ht="20.100000000000001" customHeight="1" x14ac:dyDescent="0.25">
      <c r="A17" s="110" t="s">
        <v>168</v>
      </c>
      <c r="C17" s="44">
        <v>17.3</v>
      </c>
      <c r="D17" s="44"/>
      <c r="E17" s="71">
        <v>51364051</v>
      </c>
      <c r="F17" s="8"/>
      <c r="G17" s="71">
        <v>43305185</v>
      </c>
      <c r="H17" s="8"/>
      <c r="I17" s="71">
        <v>51364051</v>
      </c>
      <c r="J17" s="62"/>
      <c r="K17" s="71">
        <v>43305185</v>
      </c>
    </row>
    <row r="18" spans="1:11" ht="20.100000000000001" customHeight="1" x14ac:dyDescent="0.25">
      <c r="A18" s="47" t="s">
        <v>196</v>
      </c>
      <c r="C18" s="44">
        <v>15</v>
      </c>
      <c r="D18" s="44"/>
      <c r="E18" s="63">
        <v>279298553</v>
      </c>
      <c r="F18" s="8"/>
      <c r="G18" s="1">
        <v>279298553</v>
      </c>
      <c r="H18" s="8"/>
      <c r="I18" s="63">
        <v>279298553</v>
      </c>
      <c r="J18" s="62"/>
      <c r="K18" s="1">
        <v>279298553</v>
      </c>
    </row>
    <row r="19" spans="1:11" ht="20.100000000000001" customHeight="1" x14ac:dyDescent="0.25">
      <c r="A19" s="47" t="s">
        <v>169</v>
      </c>
      <c r="C19" s="44">
        <v>19</v>
      </c>
      <c r="D19" s="44"/>
      <c r="E19" s="63">
        <v>709460992</v>
      </c>
      <c r="F19" s="8"/>
      <c r="G19" s="1">
        <v>746866341</v>
      </c>
      <c r="H19" s="8"/>
      <c r="I19" s="63">
        <v>709460992</v>
      </c>
      <c r="J19" s="62"/>
      <c r="K19" s="1">
        <v>746866341</v>
      </c>
    </row>
    <row r="20" spans="1:11" ht="20.100000000000001" customHeight="1" x14ac:dyDescent="0.25">
      <c r="A20" s="47" t="s">
        <v>32</v>
      </c>
      <c r="D20" s="44"/>
      <c r="E20" s="71">
        <f>97410077+3</f>
        <v>97410080</v>
      </c>
      <c r="F20" s="8"/>
      <c r="G20" s="1">
        <v>89353568</v>
      </c>
      <c r="H20" s="8"/>
      <c r="I20" s="1">
        <f>97329779+3</f>
        <v>97329782</v>
      </c>
      <c r="J20" s="62"/>
      <c r="K20" s="1">
        <v>89273269</v>
      </c>
    </row>
    <row r="21" spans="1:11" ht="20.100000000000001" customHeight="1" x14ac:dyDescent="0.25">
      <c r="A21" s="101" t="s">
        <v>33</v>
      </c>
      <c r="C21" s="80"/>
      <c r="E21" s="13">
        <f>SUM(E14:E20)</f>
        <v>4594710540</v>
      </c>
      <c r="F21" s="12"/>
      <c r="G21" s="13">
        <f>SUM(G14:G20)</f>
        <v>4214765418</v>
      </c>
      <c r="H21" s="12"/>
      <c r="I21" s="13">
        <f>SUM(I14:I20)</f>
        <v>4594406990</v>
      </c>
      <c r="J21" s="12"/>
      <c r="K21" s="13">
        <f>SUM(K14:K20)</f>
        <v>4214457867</v>
      </c>
    </row>
    <row r="22" spans="1:11" ht="19.05" customHeight="1" x14ac:dyDescent="0.25">
      <c r="A22" s="45"/>
      <c r="C22" s="80"/>
      <c r="E22" s="50"/>
      <c r="F22" s="50"/>
      <c r="G22" s="50"/>
      <c r="H22" s="50"/>
      <c r="I22" s="50"/>
      <c r="J22" s="50"/>
      <c r="K22" s="50"/>
    </row>
    <row r="23" spans="1:11" ht="20.100000000000001" customHeight="1" x14ac:dyDescent="0.25">
      <c r="A23" s="45" t="s">
        <v>34</v>
      </c>
      <c r="C23" s="80"/>
      <c r="E23" s="50"/>
      <c r="F23" s="50"/>
      <c r="G23" s="50"/>
      <c r="H23" s="50"/>
      <c r="I23" s="50"/>
      <c r="J23" s="50"/>
      <c r="K23" s="50"/>
    </row>
    <row r="24" spans="1:11" ht="20.100000000000001" customHeight="1" x14ac:dyDescent="0.25">
      <c r="A24" s="47" t="s">
        <v>170</v>
      </c>
      <c r="C24" s="44">
        <v>15</v>
      </c>
      <c r="D24" s="45"/>
      <c r="E24" s="3">
        <v>2767559443</v>
      </c>
      <c r="F24" s="62"/>
      <c r="G24" s="3">
        <v>2767559443</v>
      </c>
      <c r="H24" s="62"/>
      <c r="I24" s="3">
        <v>2767559443</v>
      </c>
      <c r="J24" s="62"/>
      <c r="K24" s="3">
        <v>2767559443</v>
      </c>
    </row>
    <row r="25" spans="1:11" ht="20.100000000000001" customHeight="1" x14ac:dyDescent="0.25">
      <c r="A25" s="47" t="s">
        <v>127</v>
      </c>
      <c r="C25" s="44">
        <v>19</v>
      </c>
      <c r="D25" s="44"/>
      <c r="E25" s="1">
        <v>8246338758</v>
      </c>
      <c r="F25" s="8"/>
      <c r="G25" s="1">
        <v>8323588480</v>
      </c>
      <c r="H25" s="8"/>
      <c r="I25" s="1">
        <v>8246338758</v>
      </c>
      <c r="J25" s="62"/>
      <c r="K25" s="1">
        <v>8323588480</v>
      </c>
    </row>
    <row r="26" spans="1:11" ht="20.100000000000001" customHeight="1" x14ac:dyDescent="0.25">
      <c r="A26" s="47" t="s">
        <v>171</v>
      </c>
      <c r="C26" s="44" t="s">
        <v>180</v>
      </c>
      <c r="D26" s="45"/>
      <c r="E26" s="14">
        <v>435156597</v>
      </c>
      <c r="F26" s="62"/>
      <c r="G26" s="15">
        <v>527077833</v>
      </c>
      <c r="H26" s="62"/>
      <c r="I26" s="14">
        <v>435156597</v>
      </c>
      <c r="J26" s="62"/>
      <c r="K26" s="15">
        <v>527077833</v>
      </c>
    </row>
    <row r="27" spans="1:11" ht="20.100000000000001" customHeight="1" x14ac:dyDescent="0.25">
      <c r="A27" s="47" t="s">
        <v>172</v>
      </c>
      <c r="C27" s="44">
        <v>18</v>
      </c>
      <c r="D27" s="44"/>
      <c r="E27" s="1">
        <v>72845913</v>
      </c>
      <c r="F27" s="8"/>
      <c r="G27" s="1">
        <v>65974687</v>
      </c>
      <c r="H27" s="8"/>
      <c r="I27" s="1">
        <v>72845913</v>
      </c>
      <c r="J27" s="62"/>
      <c r="K27" s="1">
        <v>65974687</v>
      </c>
    </row>
    <row r="28" spans="1:11" ht="20.100000000000001" customHeight="1" x14ac:dyDescent="0.25">
      <c r="A28" s="47" t="s">
        <v>35</v>
      </c>
      <c r="C28" s="44">
        <v>17.2</v>
      </c>
      <c r="D28" s="44"/>
      <c r="E28" s="71">
        <v>9336012484</v>
      </c>
      <c r="F28" s="62"/>
      <c r="G28" s="1">
        <v>8103431265</v>
      </c>
      <c r="H28" s="62"/>
      <c r="I28" s="71">
        <v>9336012484</v>
      </c>
      <c r="J28" s="62"/>
      <c r="K28" s="1">
        <v>8103431265</v>
      </c>
    </row>
    <row r="29" spans="1:11" ht="20.100000000000001" customHeight="1" x14ac:dyDescent="0.25">
      <c r="A29" s="47" t="s">
        <v>173</v>
      </c>
      <c r="C29" s="45"/>
      <c r="D29" s="44"/>
      <c r="E29" s="63"/>
      <c r="F29" s="62"/>
      <c r="G29" s="2"/>
      <c r="H29" s="62"/>
      <c r="I29" s="45"/>
      <c r="J29" s="62"/>
      <c r="K29" s="2"/>
    </row>
    <row r="30" spans="1:11" ht="20.100000000000001" customHeight="1" x14ac:dyDescent="0.25">
      <c r="A30" s="110" t="s">
        <v>174</v>
      </c>
      <c r="C30" s="44">
        <v>17.3</v>
      </c>
      <c r="D30" s="44"/>
      <c r="E30" s="71">
        <v>455961052</v>
      </c>
      <c r="F30" s="8"/>
      <c r="G30" s="1">
        <v>366204893</v>
      </c>
      <c r="H30" s="8"/>
      <c r="I30" s="71">
        <v>455961052</v>
      </c>
      <c r="J30" s="62"/>
      <c r="K30" s="1">
        <v>366204893</v>
      </c>
    </row>
    <row r="31" spans="1:11" ht="20.100000000000001" customHeight="1" x14ac:dyDescent="0.25">
      <c r="A31" s="47" t="s">
        <v>36</v>
      </c>
      <c r="D31" s="44"/>
      <c r="E31" s="1">
        <v>11358948</v>
      </c>
      <c r="F31" s="8"/>
      <c r="G31" s="1">
        <v>11244412</v>
      </c>
      <c r="H31" s="8"/>
      <c r="I31" s="1">
        <v>11358948</v>
      </c>
      <c r="J31" s="62"/>
      <c r="K31" s="1">
        <v>11244412</v>
      </c>
    </row>
    <row r="32" spans="1:11" ht="20.100000000000001" customHeight="1" x14ac:dyDescent="0.25">
      <c r="A32" s="101" t="s">
        <v>133</v>
      </c>
      <c r="D32" s="44"/>
      <c r="E32" s="19">
        <f>SUM(E24:E31)</f>
        <v>21325233195</v>
      </c>
      <c r="F32" s="8"/>
      <c r="G32" s="19">
        <f>SUM(G24:G31)</f>
        <v>20165081013</v>
      </c>
      <c r="H32" s="8"/>
      <c r="I32" s="19">
        <f>SUM(I24:I31)</f>
        <v>21325233195</v>
      </c>
      <c r="J32" s="62"/>
      <c r="K32" s="19">
        <f>SUM(K24:K31)</f>
        <v>20165081013</v>
      </c>
    </row>
    <row r="33" spans="1:12" ht="20.100000000000001" customHeight="1" x14ac:dyDescent="0.25">
      <c r="A33" s="47" t="s">
        <v>37</v>
      </c>
      <c r="E33" s="13">
        <f>E21+E32</f>
        <v>25919943735</v>
      </c>
      <c r="F33" s="12"/>
      <c r="G33" s="13">
        <f>G21+G32</f>
        <v>24379846431</v>
      </c>
      <c r="H33" s="12"/>
      <c r="I33" s="13">
        <f>I21+I32</f>
        <v>25919640185</v>
      </c>
      <c r="J33" s="12"/>
      <c r="K33" s="13">
        <f>K21+K32</f>
        <v>24379538880</v>
      </c>
    </row>
    <row r="34" spans="1:12" ht="19.05" customHeight="1" x14ac:dyDescent="0.25">
      <c r="A34" s="45"/>
      <c r="E34" s="50"/>
      <c r="F34" s="50"/>
      <c r="G34" s="50"/>
      <c r="H34" s="50"/>
      <c r="I34" s="50"/>
      <c r="J34" s="50"/>
      <c r="K34" s="50"/>
    </row>
    <row r="35" spans="1:12" ht="20.100000000000001" customHeight="1" x14ac:dyDescent="0.25">
      <c r="A35" s="45" t="s">
        <v>113</v>
      </c>
      <c r="C35" s="55"/>
      <c r="E35" s="90"/>
      <c r="F35" s="90"/>
      <c r="G35" s="90"/>
      <c r="H35" s="90"/>
      <c r="I35" s="90"/>
      <c r="J35" s="90"/>
      <c r="K35" s="90"/>
    </row>
    <row r="36" spans="1:12" ht="20.100000000000001" customHeight="1" x14ac:dyDescent="0.25">
      <c r="A36" s="45" t="s">
        <v>114</v>
      </c>
      <c r="C36" s="55"/>
      <c r="E36" s="90"/>
      <c r="F36" s="90"/>
      <c r="G36" s="90"/>
      <c r="H36" s="90"/>
      <c r="I36" s="90"/>
      <c r="J36" s="90"/>
      <c r="K36" s="90"/>
    </row>
    <row r="37" spans="1:12" ht="20.100000000000001" customHeight="1" x14ac:dyDescent="0.25">
      <c r="A37" s="111" t="s">
        <v>115</v>
      </c>
      <c r="E37" s="50"/>
      <c r="F37" s="50"/>
      <c r="G37" s="50"/>
      <c r="H37" s="50"/>
      <c r="I37" s="50"/>
      <c r="J37" s="50"/>
      <c r="K37" s="50"/>
    </row>
    <row r="38" spans="1:12" ht="20.100000000000001" customHeight="1" thickBot="1" x14ac:dyDescent="0.3">
      <c r="A38" s="110" t="s">
        <v>116</v>
      </c>
      <c r="E38" s="98">
        <v>4197166631</v>
      </c>
      <c r="F38" s="50"/>
      <c r="G38" s="98">
        <v>4197166631</v>
      </c>
      <c r="H38" s="50"/>
      <c r="I38" s="98">
        <v>4197166631</v>
      </c>
      <c r="J38" s="50"/>
      <c r="K38" s="98">
        <v>4197166631</v>
      </c>
    </row>
    <row r="39" spans="1:12" ht="20.100000000000001" customHeight="1" thickTop="1" x14ac:dyDescent="0.25">
      <c r="A39" s="111" t="s">
        <v>134</v>
      </c>
      <c r="E39" s="50"/>
      <c r="F39" s="50"/>
      <c r="G39" s="50"/>
      <c r="H39" s="50"/>
      <c r="I39" s="50"/>
      <c r="J39" s="50"/>
      <c r="K39" s="50"/>
    </row>
    <row r="40" spans="1:12" ht="20.100000000000001" customHeight="1" x14ac:dyDescent="0.25">
      <c r="A40" s="110" t="s">
        <v>135</v>
      </c>
      <c r="E40" s="1">
        <v>3729186806</v>
      </c>
      <c r="F40" s="1"/>
      <c r="G40" s="1">
        <v>3729186806</v>
      </c>
      <c r="H40" s="1"/>
      <c r="I40" s="1">
        <v>3729186806</v>
      </c>
      <c r="J40" s="1"/>
      <c r="K40" s="1">
        <v>3729186806</v>
      </c>
    </row>
    <row r="41" spans="1:12" ht="20.100000000000001" customHeight="1" x14ac:dyDescent="0.25">
      <c r="A41" s="97" t="s">
        <v>136</v>
      </c>
      <c r="C41" s="44">
        <v>20</v>
      </c>
      <c r="E41" s="1">
        <v>6720795354</v>
      </c>
      <c r="F41" s="1"/>
      <c r="G41" s="1">
        <v>6720795354</v>
      </c>
      <c r="H41" s="1"/>
      <c r="I41" s="1">
        <v>6720795354</v>
      </c>
      <c r="J41" s="1"/>
      <c r="K41" s="1">
        <v>6720795354</v>
      </c>
    </row>
    <row r="42" spans="1:12" ht="20.100000000000001" customHeight="1" x14ac:dyDescent="0.25">
      <c r="A42" s="45" t="s">
        <v>117</v>
      </c>
      <c r="C42" s="55"/>
      <c r="E42" s="1"/>
      <c r="F42" s="1"/>
      <c r="G42" s="1"/>
      <c r="H42" s="1"/>
      <c r="I42" s="1"/>
      <c r="J42" s="1"/>
      <c r="K42" s="1"/>
    </row>
    <row r="43" spans="1:12" ht="20.100000000000001" customHeight="1" x14ac:dyDescent="0.25">
      <c r="A43" s="16" t="s">
        <v>72</v>
      </c>
      <c r="C43" s="55"/>
      <c r="E43" s="1"/>
      <c r="F43" s="1"/>
      <c r="G43" s="1"/>
      <c r="H43" s="1"/>
      <c r="I43" s="1"/>
      <c r="J43" s="1"/>
      <c r="K43" s="1"/>
    </row>
    <row r="44" spans="1:12" ht="20.100000000000001" customHeight="1" x14ac:dyDescent="0.25">
      <c r="A44" s="110" t="s">
        <v>118</v>
      </c>
      <c r="C44" s="44">
        <v>21</v>
      </c>
      <c r="E44" s="1">
        <v>62500000</v>
      </c>
      <c r="F44" s="1"/>
      <c r="G44" s="1">
        <v>62500000</v>
      </c>
      <c r="H44" s="1"/>
      <c r="I44" s="1">
        <v>62500000</v>
      </c>
      <c r="J44" s="1"/>
      <c r="K44" s="1">
        <v>62500000</v>
      </c>
      <c r="L44" s="45"/>
    </row>
    <row r="45" spans="1:12" ht="20.100000000000001" customHeight="1" x14ac:dyDescent="0.25">
      <c r="A45" s="16" t="s">
        <v>119</v>
      </c>
      <c r="C45" s="55"/>
      <c r="E45" s="17">
        <f>+Consolidated!J22</f>
        <v>-21925457639</v>
      </c>
      <c r="F45" s="12"/>
      <c r="G45" s="17">
        <f>+Consolidated!J20</f>
        <v>-21537221315</v>
      </c>
      <c r="H45" s="12"/>
      <c r="I45" s="17">
        <f>'CS (Separate)'!J21</f>
        <v>-22925462755</v>
      </c>
      <c r="J45" s="12"/>
      <c r="K45" s="17">
        <f>+'CS (Separate)'!J19</f>
        <v>-22537274662</v>
      </c>
    </row>
    <row r="46" spans="1:12" ht="20.100000000000001" customHeight="1" x14ac:dyDescent="0.25">
      <c r="A46" s="16" t="s">
        <v>120</v>
      </c>
      <c r="C46" s="55"/>
      <c r="E46" s="50">
        <f>SUM(E39:E45)</f>
        <v>-11412975479</v>
      </c>
      <c r="F46" s="50"/>
      <c r="G46" s="50">
        <f>SUM(G39:G45)</f>
        <v>-11024739155</v>
      </c>
      <c r="H46" s="50"/>
      <c r="I46" s="50">
        <f>SUM(I40:I45)</f>
        <v>-12412980595</v>
      </c>
      <c r="J46" s="50"/>
      <c r="K46" s="50">
        <f>SUM(K40:K45)</f>
        <v>-12024792502</v>
      </c>
    </row>
    <row r="47" spans="1:12" ht="20.100000000000001" customHeight="1" x14ac:dyDescent="0.25">
      <c r="A47" s="16" t="s">
        <v>121</v>
      </c>
      <c r="C47" s="55"/>
      <c r="E47" s="92">
        <f>+Consolidated!P22</f>
        <v>-1001714122</v>
      </c>
      <c r="F47" s="50"/>
      <c r="G47" s="92">
        <f>+Consolidated!P20</f>
        <v>-1001714122</v>
      </c>
      <c r="H47" s="50"/>
      <c r="I47" s="27">
        <v>0</v>
      </c>
      <c r="J47" s="69"/>
      <c r="K47" s="27">
        <v>0</v>
      </c>
    </row>
    <row r="48" spans="1:12" ht="20.100000000000001" customHeight="1" x14ac:dyDescent="0.25">
      <c r="A48" s="38" t="s">
        <v>122</v>
      </c>
      <c r="C48" s="55"/>
      <c r="E48" s="92">
        <f>SUM(E46:E47)</f>
        <v>-12414689601</v>
      </c>
      <c r="F48" s="50"/>
      <c r="G48" s="92">
        <f>SUM(G46:G47)</f>
        <v>-12026453277</v>
      </c>
      <c r="H48" s="50"/>
      <c r="I48" s="92">
        <f>SUM(I46:I47)</f>
        <v>-12412980595</v>
      </c>
      <c r="J48" s="50"/>
      <c r="K48" s="92">
        <f>SUM(K46:K47)</f>
        <v>-12024792502</v>
      </c>
    </row>
    <row r="49" spans="1:11" ht="20.100000000000001" customHeight="1" thickBot="1" x14ac:dyDescent="0.3">
      <c r="A49" s="59" t="s">
        <v>123</v>
      </c>
      <c r="C49" s="55"/>
      <c r="E49" s="98">
        <f>+E33+E48</f>
        <v>13505254134</v>
      </c>
      <c r="F49" s="50"/>
      <c r="G49" s="98">
        <f>+G33+G48</f>
        <v>12353393154</v>
      </c>
      <c r="H49" s="50"/>
      <c r="I49" s="98">
        <f>I48+I33</f>
        <v>13506659590</v>
      </c>
      <c r="J49" s="50"/>
      <c r="K49" s="98">
        <f>K48+K33</f>
        <v>12354746378</v>
      </c>
    </row>
    <row r="50" spans="1:11" ht="20.100000000000001" customHeight="1" thickTop="1" x14ac:dyDescent="0.25">
      <c r="A50" s="59"/>
      <c r="C50" s="55"/>
      <c r="E50" s="50"/>
      <c r="F50" s="50"/>
      <c r="G50" s="50"/>
      <c r="H50" s="50"/>
      <c r="I50" s="50"/>
      <c r="J50" s="50"/>
      <c r="K50" s="50"/>
    </row>
    <row r="51" spans="1:11" ht="20.100000000000001" customHeight="1" x14ac:dyDescent="0.25">
      <c r="A51" s="59"/>
      <c r="C51" s="55"/>
      <c r="E51" s="50"/>
      <c r="F51" s="50"/>
      <c r="G51" s="50"/>
      <c r="H51" s="50"/>
      <c r="I51" s="50"/>
      <c r="J51" s="50"/>
      <c r="K51" s="50"/>
    </row>
    <row r="52" spans="1:11" ht="20.100000000000001" customHeight="1" x14ac:dyDescent="0.25">
      <c r="A52" s="59"/>
      <c r="C52" s="55"/>
      <c r="E52" s="50"/>
      <c r="F52" s="50"/>
      <c r="G52" s="50"/>
      <c r="H52" s="50"/>
      <c r="I52" s="50"/>
      <c r="J52" s="50"/>
      <c r="K52" s="50"/>
    </row>
    <row r="53" spans="1:11" ht="20.100000000000001" customHeight="1" x14ac:dyDescent="0.25">
      <c r="C53" s="55"/>
      <c r="E53" s="50"/>
      <c r="F53" s="50"/>
      <c r="G53" s="50"/>
      <c r="H53" s="50"/>
      <c r="I53" s="50"/>
      <c r="J53" s="50"/>
      <c r="K53" s="50"/>
    </row>
    <row r="54" spans="1:11" ht="19.05" customHeight="1" x14ac:dyDescent="0.25">
      <c r="A54" s="78" t="s">
        <v>195</v>
      </c>
      <c r="C54" s="55"/>
    </row>
    <row r="55" spans="1:11" ht="19.05" customHeight="1" x14ac:dyDescent="0.25">
      <c r="A55" s="52"/>
      <c r="C55" s="55"/>
    </row>
    <row r="56" spans="1:11" ht="19.05" customHeight="1" x14ac:dyDescent="0.25">
      <c r="A56" s="45"/>
      <c r="C56" s="55"/>
    </row>
    <row r="57" spans="1:11" ht="19.05" customHeight="1" x14ac:dyDescent="0.25">
      <c r="C57" s="55"/>
    </row>
    <row r="58" spans="1:11" ht="19.05" customHeight="1" x14ac:dyDescent="0.25">
      <c r="A58" s="79" t="s">
        <v>27</v>
      </c>
      <c r="C58" s="55"/>
      <c r="G58" s="117" t="s">
        <v>27</v>
      </c>
      <c r="H58" s="117"/>
      <c r="I58" s="117"/>
      <c r="J58" s="117"/>
      <c r="K58" s="117"/>
    </row>
    <row r="59" spans="1:11" ht="19.05" customHeight="1" x14ac:dyDescent="0.25">
      <c r="A59" s="44" t="s">
        <v>205</v>
      </c>
      <c r="B59" s="104"/>
      <c r="C59" s="41"/>
      <c r="D59" s="104"/>
      <c r="E59" s="104"/>
      <c r="F59" s="104"/>
      <c r="G59" s="112" t="s">
        <v>206</v>
      </c>
      <c r="H59" s="112"/>
      <c r="I59" s="112"/>
      <c r="J59" s="112"/>
      <c r="K59" s="112"/>
    </row>
    <row r="60" spans="1:11" ht="19.05" customHeight="1" x14ac:dyDescent="0.25"/>
    <row r="61" spans="1:11" ht="19.05" customHeight="1" x14ac:dyDescent="0.25"/>
    <row r="62" spans="1:11" ht="19.05" customHeight="1" x14ac:dyDescent="0.25"/>
  </sheetData>
  <mergeCells count="10">
    <mergeCell ref="G59:K59"/>
    <mergeCell ref="E7:G7"/>
    <mergeCell ref="I7:K7"/>
    <mergeCell ref="G58:K58"/>
    <mergeCell ref="A1:K1"/>
    <mergeCell ref="A2:K2"/>
    <mergeCell ref="A3:K3"/>
    <mergeCell ref="A4:K4"/>
    <mergeCell ref="E6:G6"/>
    <mergeCell ref="I6:K6"/>
  </mergeCells>
  <pageMargins left="0.78740157480314965" right="0.39370078740157483" top="0.98425196850393704" bottom="0.51181102362204722" header="0.59055118110236227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0"/>
  <sheetViews>
    <sheetView view="pageBreakPreview" topLeftCell="A39" zoomScale="70" zoomScaleNormal="72" zoomScaleSheetLayoutView="70" workbookViewId="0">
      <selection activeCell="F105" sqref="F105"/>
    </sheetView>
  </sheetViews>
  <sheetFormatPr defaultColWidth="9.33203125" defaultRowHeight="19.05" customHeight="1" x14ac:dyDescent="0.25"/>
  <cols>
    <col min="1" max="1" width="55" style="55" customWidth="1"/>
    <col min="2" max="2" width="1.33203125" style="55" customWidth="1"/>
    <col min="3" max="3" width="8.77734375" style="55" customWidth="1"/>
    <col min="4" max="4" width="1.33203125" style="55" customWidth="1"/>
    <col min="5" max="5" width="16.77734375" style="55" customWidth="1"/>
    <col min="6" max="6" width="1.33203125" style="55" customWidth="1"/>
    <col min="7" max="7" width="16.77734375" style="55" customWidth="1"/>
    <col min="8" max="8" width="1.33203125" style="55" customWidth="1"/>
    <col min="9" max="9" width="16.77734375" style="55" customWidth="1"/>
    <col min="10" max="10" width="1.33203125" style="55" customWidth="1"/>
    <col min="11" max="11" width="16.77734375" style="55" customWidth="1"/>
    <col min="12" max="12" width="0.33203125" style="55" customWidth="1"/>
    <col min="13" max="256" width="9.33203125" style="55"/>
    <col min="257" max="257" width="63" style="55" customWidth="1"/>
    <col min="258" max="258" width="1.33203125" style="55" customWidth="1"/>
    <col min="259" max="259" width="5.6640625" style="55" bestFit="1" customWidth="1"/>
    <col min="260" max="260" width="1.33203125" style="55" customWidth="1"/>
    <col min="261" max="261" width="14.33203125" style="55" customWidth="1"/>
    <col min="262" max="262" width="1.33203125" style="55" customWidth="1"/>
    <col min="263" max="263" width="14.33203125" style="55" customWidth="1"/>
    <col min="264" max="264" width="1.33203125" style="55" customWidth="1"/>
    <col min="265" max="265" width="14.33203125" style="55" customWidth="1"/>
    <col min="266" max="266" width="1.33203125" style="55" customWidth="1"/>
    <col min="267" max="267" width="14.33203125" style="55" customWidth="1"/>
    <col min="268" max="268" width="0.33203125" style="55" customWidth="1"/>
    <col min="269" max="512" width="9.33203125" style="55"/>
    <col min="513" max="513" width="63" style="55" customWidth="1"/>
    <col min="514" max="514" width="1.33203125" style="55" customWidth="1"/>
    <col min="515" max="515" width="5.6640625" style="55" bestFit="1" customWidth="1"/>
    <col min="516" max="516" width="1.33203125" style="55" customWidth="1"/>
    <col min="517" max="517" width="14.33203125" style="55" customWidth="1"/>
    <col min="518" max="518" width="1.33203125" style="55" customWidth="1"/>
    <col min="519" max="519" width="14.33203125" style="55" customWidth="1"/>
    <col min="520" max="520" width="1.33203125" style="55" customWidth="1"/>
    <col min="521" max="521" width="14.33203125" style="55" customWidth="1"/>
    <col min="522" max="522" width="1.33203125" style="55" customWidth="1"/>
    <col min="523" max="523" width="14.33203125" style="55" customWidth="1"/>
    <col min="524" max="524" width="0.33203125" style="55" customWidth="1"/>
    <col min="525" max="768" width="9.33203125" style="55"/>
    <col min="769" max="769" width="63" style="55" customWidth="1"/>
    <col min="770" max="770" width="1.33203125" style="55" customWidth="1"/>
    <col min="771" max="771" width="5.6640625" style="55" bestFit="1" customWidth="1"/>
    <col min="772" max="772" width="1.33203125" style="55" customWidth="1"/>
    <col min="773" max="773" width="14.33203125" style="55" customWidth="1"/>
    <col min="774" max="774" width="1.33203125" style="55" customWidth="1"/>
    <col min="775" max="775" width="14.33203125" style="55" customWidth="1"/>
    <col min="776" max="776" width="1.33203125" style="55" customWidth="1"/>
    <col min="777" max="777" width="14.33203125" style="55" customWidth="1"/>
    <col min="778" max="778" width="1.33203125" style="55" customWidth="1"/>
    <col min="779" max="779" width="14.33203125" style="55" customWidth="1"/>
    <col min="780" max="780" width="0.33203125" style="55" customWidth="1"/>
    <col min="781" max="1024" width="9.33203125" style="55"/>
    <col min="1025" max="1025" width="63" style="55" customWidth="1"/>
    <col min="1026" max="1026" width="1.33203125" style="55" customWidth="1"/>
    <col min="1027" max="1027" width="5.6640625" style="55" bestFit="1" customWidth="1"/>
    <col min="1028" max="1028" width="1.33203125" style="55" customWidth="1"/>
    <col min="1029" max="1029" width="14.33203125" style="55" customWidth="1"/>
    <col min="1030" max="1030" width="1.33203125" style="55" customWidth="1"/>
    <col min="1031" max="1031" width="14.33203125" style="55" customWidth="1"/>
    <col min="1032" max="1032" width="1.33203125" style="55" customWidth="1"/>
    <col min="1033" max="1033" width="14.33203125" style="55" customWidth="1"/>
    <col min="1034" max="1034" width="1.33203125" style="55" customWidth="1"/>
    <col min="1035" max="1035" width="14.33203125" style="55" customWidth="1"/>
    <col min="1036" max="1036" width="0.33203125" style="55" customWidth="1"/>
    <col min="1037" max="1280" width="9.33203125" style="55"/>
    <col min="1281" max="1281" width="63" style="55" customWidth="1"/>
    <col min="1282" max="1282" width="1.33203125" style="55" customWidth="1"/>
    <col min="1283" max="1283" width="5.6640625" style="55" bestFit="1" customWidth="1"/>
    <col min="1284" max="1284" width="1.33203125" style="55" customWidth="1"/>
    <col min="1285" max="1285" width="14.33203125" style="55" customWidth="1"/>
    <col min="1286" max="1286" width="1.33203125" style="55" customWidth="1"/>
    <col min="1287" max="1287" width="14.33203125" style="55" customWidth="1"/>
    <col min="1288" max="1288" width="1.33203125" style="55" customWidth="1"/>
    <col min="1289" max="1289" width="14.33203125" style="55" customWidth="1"/>
    <col min="1290" max="1290" width="1.33203125" style="55" customWidth="1"/>
    <col min="1291" max="1291" width="14.33203125" style="55" customWidth="1"/>
    <col min="1292" max="1292" width="0.33203125" style="55" customWidth="1"/>
    <col min="1293" max="1536" width="9.33203125" style="55"/>
    <col min="1537" max="1537" width="63" style="55" customWidth="1"/>
    <col min="1538" max="1538" width="1.33203125" style="55" customWidth="1"/>
    <col min="1539" max="1539" width="5.6640625" style="55" bestFit="1" customWidth="1"/>
    <col min="1540" max="1540" width="1.33203125" style="55" customWidth="1"/>
    <col min="1541" max="1541" width="14.33203125" style="55" customWidth="1"/>
    <col min="1542" max="1542" width="1.33203125" style="55" customWidth="1"/>
    <col min="1543" max="1543" width="14.33203125" style="55" customWidth="1"/>
    <col min="1544" max="1544" width="1.33203125" style="55" customWidth="1"/>
    <col min="1545" max="1545" width="14.33203125" style="55" customWidth="1"/>
    <col min="1546" max="1546" width="1.33203125" style="55" customWidth="1"/>
    <col min="1547" max="1547" width="14.33203125" style="55" customWidth="1"/>
    <col min="1548" max="1548" width="0.33203125" style="55" customWidth="1"/>
    <col min="1549" max="1792" width="9.33203125" style="55"/>
    <col min="1793" max="1793" width="63" style="55" customWidth="1"/>
    <col min="1794" max="1794" width="1.33203125" style="55" customWidth="1"/>
    <col min="1795" max="1795" width="5.6640625" style="55" bestFit="1" customWidth="1"/>
    <col min="1796" max="1796" width="1.33203125" style="55" customWidth="1"/>
    <col min="1797" max="1797" width="14.33203125" style="55" customWidth="1"/>
    <col min="1798" max="1798" width="1.33203125" style="55" customWidth="1"/>
    <col min="1799" max="1799" width="14.33203125" style="55" customWidth="1"/>
    <col min="1800" max="1800" width="1.33203125" style="55" customWidth="1"/>
    <col min="1801" max="1801" width="14.33203125" style="55" customWidth="1"/>
    <col min="1802" max="1802" width="1.33203125" style="55" customWidth="1"/>
    <col min="1803" max="1803" width="14.33203125" style="55" customWidth="1"/>
    <col min="1804" max="1804" width="0.33203125" style="55" customWidth="1"/>
    <col min="1805" max="2048" width="9.33203125" style="55"/>
    <col min="2049" max="2049" width="63" style="55" customWidth="1"/>
    <col min="2050" max="2050" width="1.33203125" style="55" customWidth="1"/>
    <col min="2051" max="2051" width="5.6640625" style="55" bestFit="1" customWidth="1"/>
    <col min="2052" max="2052" width="1.33203125" style="55" customWidth="1"/>
    <col min="2053" max="2053" width="14.33203125" style="55" customWidth="1"/>
    <col min="2054" max="2054" width="1.33203125" style="55" customWidth="1"/>
    <col min="2055" max="2055" width="14.33203125" style="55" customWidth="1"/>
    <col min="2056" max="2056" width="1.33203125" style="55" customWidth="1"/>
    <col min="2057" max="2057" width="14.33203125" style="55" customWidth="1"/>
    <col min="2058" max="2058" width="1.33203125" style="55" customWidth="1"/>
    <col min="2059" max="2059" width="14.33203125" style="55" customWidth="1"/>
    <col min="2060" max="2060" width="0.33203125" style="55" customWidth="1"/>
    <col min="2061" max="2304" width="9.33203125" style="55"/>
    <col min="2305" max="2305" width="63" style="55" customWidth="1"/>
    <col min="2306" max="2306" width="1.33203125" style="55" customWidth="1"/>
    <col min="2307" max="2307" width="5.6640625" style="55" bestFit="1" customWidth="1"/>
    <col min="2308" max="2308" width="1.33203125" style="55" customWidth="1"/>
    <col min="2309" max="2309" width="14.33203125" style="55" customWidth="1"/>
    <col min="2310" max="2310" width="1.33203125" style="55" customWidth="1"/>
    <col min="2311" max="2311" width="14.33203125" style="55" customWidth="1"/>
    <col min="2312" max="2312" width="1.33203125" style="55" customWidth="1"/>
    <col min="2313" max="2313" width="14.33203125" style="55" customWidth="1"/>
    <col min="2314" max="2314" width="1.33203125" style="55" customWidth="1"/>
    <col min="2315" max="2315" width="14.33203125" style="55" customWidth="1"/>
    <col min="2316" max="2316" width="0.33203125" style="55" customWidth="1"/>
    <col min="2317" max="2560" width="9.33203125" style="55"/>
    <col min="2561" max="2561" width="63" style="55" customWidth="1"/>
    <col min="2562" max="2562" width="1.33203125" style="55" customWidth="1"/>
    <col min="2563" max="2563" width="5.6640625" style="55" bestFit="1" customWidth="1"/>
    <col min="2564" max="2564" width="1.33203125" style="55" customWidth="1"/>
    <col min="2565" max="2565" width="14.33203125" style="55" customWidth="1"/>
    <col min="2566" max="2566" width="1.33203125" style="55" customWidth="1"/>
    <col min="2567" max="2567" width="14.33203125" style="55" customWidth="1"/>
    <col min="2568" max="2568" width="1.33203125" style="55" customWidth="1"/>
    <col min="2569" max="2569" width="14.33203125" style="55" customWidth="1"/>
    <col min="2570" max="2570" width="1.33203125" style="55" customWidth="1"/>
    <col min="2571" max="2571" width="14.33203125" style="55" customWidth="1"/>
    <col min="2572" max="2572" width="0.33203125" style="55" customWidth="1"/>
    <col min="2573" max="2816" width="9.33203125" style="55"/>
    <col min="2817" max="2817" width="63" style="55" customWidth="1"/>
    <col min="2818" max="2818" width="1.33203125" style="55" customWidth="1"/>
    <col min="2819" max="2819" width="5.6640625" style="55" bestFit="1" customWidth="1"/>
    <col min="2820" max="2820" width="1.33203125" style="55" customWidth="1"/>
    <col min="2821" max="2821" width="14.33203125" style="55" customWidth="1"/>
    <col min="2822" max="2822" width="1.33203125" style="55" customWidth="1"/>
    <col min="2823" max="2823" width="14.33203125" style="55" customWidth="1"/>
    <col min="2824" max="2824" width="1.33203125" style="55" customWidth="1"/>
    <col min="2825" max="2825" width="14.33203125" style="55" customWidth="1"/>
    <col min="2826" max="2826" width="1.33203125" style="55" customWidth="1"/>
    <col min="2827" max="2827" width="14.33203125" style="55" customWidth="1"/>
    <col min="2828" max="2828" width="0.33203125" style="55" customWidth="1"/>
    <col min="2829" max="3072" width="9.33203125" style="55"/>
    <col min="3073" max="3073" width="63" style="55" customWidth="1"/>
    <col min="3074" max="3074" width="1.33203125" style="55" customWidth="1"/>
    <col min="3075" max="3075" width="5.6640625" style="55" bestFit="1" customWidth="1"/>
    <col min="3076" max="3076" width="1.33203125" style="55" customWidth="1"/>
    <col min="3077" max="3077" width="14.33203125" style="55" customWidth="1"/>
    <col min="3078" max="3078" width="1.33203125" style="55" customWidth="1"/>
    <col min="3079" max="3079" width="14.33203125" style="55" customWidth="1"/>
    <col min="3080" max="3080" width="1.33203125" style="55" customWidth="1"/>
    <col min="3081" max="3081" width="14.33203125" style="55" customWidth="1"/>
    <col min="3082" max="3082" width="1.33203125" style="55" customWidth="1"/>
    <col min="3083" max="3083" width="14.33203125" style="55" customWidth="1"/>
    <col min="3084" max="3084" width="0.33203125" style="55" customWidth="1"/>
    <col min="3085" max="3328" width="9.33203125" style="55"/>
    <col min="3329" max="3329" width="63" style="55" customWidth="1"/>
    <col min="3330" max="3330" width="1.33203125" style="55" customWidth="1"/>
    <col min="3331" max="3331" width="5.6640625" style="55" bestFit="1" customWidth="1"/>
    <col min="3332" max="3332" width="1.33203125" style="55" customWidth="1"/>
    <col min="3333" max="3333" width="14.33203125" style="55" customWidth="1"/>
    <col min="3334" max="3334" width="1.33203125" style="55" customWidth="1"/>
    <col min="3335" max="3335" width="14.33203125" style="55" customWidth="1"/>
    <col min="3336" max="3336" width="1.33203125" style="55" customWidth="1"/>
    <col min="3337" max="3337" width="14.33203125" style="55" customWidth="1"/>
    <col min="3338" max="3338" width="1.33203125" style="55" customWidth="1"/>
    <col min="3339" max="3339" width="14.33203125" style="55" customWidth="1"/>
    <col min="3340" max="3340" width="0.33203125" style="55" customWidth="1"/>
    <col min="3341" max="3584" width="9.33203125" style="55"/>
    <col min="3585" max="3585" width="63" style="55" customWidth="1"/>
    <col min="3586" max="3586" width="1.33203125" style="55" customWidth="1"/>
    <col min="3587" max="3587" width="5.6640625" style="55" bestFit="1" customWidth="1"/>
    <col min="3588" max="3588" width="1.33203125" style="55" customWidth="1"/>
    <col min="3589" max="3589" width="14.33203125" style="55" customWidth="1"/>
    <col min="3590" max="3590" width="1.33203125" style="55" customWidth="1"/>
    <col min="3591" max="3591" width="14.33203125" style="55" customWidth="1"/>
    <col min="3592" max="3592" width="1.33203125" style="55" customWidth="1"/>
    <col min="3593" max="3593" width="14.33203125" style="55" customWidth="1"/>
    <col min="3594" max="3594" width="1.33203125" style="55" customWidth="1"/>
    <col min="3595" max="3595" width="14.33203125" style="55" customWidth="1"/>
    <col min="3596" max="3596" width="0.33203125" style="55" customWidth="1"/>
    <col min="3597" max="3840" width="9.33203125" style="55"/>
    <col min="3841" max="3841" width="63" style="55" customWidth="1"/>
    <col min="3842" max="3842" width="1.33203125" style="55" customWidth="1"/>
    <col min="3843" max="3843" width="5.6640625" style="55" bestFit="1" customWidth="1"/>
    <col min="3844" max="3844" width="1.33203125" style="55" customWidth="1"/>
    <col min="3845" max="3845" width="14.33203125" style="55" customWidth="1"/>
    <col min="3846" max="3846" width="1.33203125" style="55" customWidth="1"/>
    <col min="3847" max="3847" width="14.33203125" style="55" customWidth="1"/>
    <col min="3848" max="3848" width="1.33203125" style="55" customWidth="1"/>
    <col min="3849" max="3849" width="14.33203125" style="55" customWidth="1"/>
    <col min="3850" max="3850" width="1.33203125" style="55" customWidth="1"/>
    <col min="3851" max="3851" width="14.33203125" style="55" customWidth="1"/>
    <col min="3852" max="3852" width="0.33203125" style="55" customWidth="1"/>
    <col min="3853" max="4096" width="9.33203125" style="55"/>
    <col min="4097" max="4097" width="63" style="55" customWidth="1"/>
    <col min="4098" max="4098" width="1.33203125" style="55" customWidth="1"/>
    <col min="4099" max="4099" width="5.6640625" style="55" bestFit="1" customWidth="1"/>
    <col min="4100" max="4100" width="1.33203125" style="55" customWidth="1"/>
    <col min="4101" max="4101" width="14.33203125" style="55" customWidth="1"/>
    <col min="4102" max="4102" width="1.33203125" style="55" customWidth="1"/>
    <col min="4103" max="4103" width="14.33203125" style="55" customWidth="1"/>
    <col min="4104" max="4104" width="1.33203125" style="55" customWidth="1"/>
    <col min="4105" max="4105" width="14.33203125" style="55" customWidth="1"/>
    <col min="4106" max="4106" width="1.33203125" style="55" customWidth="1"/>
    <col min="4107" max="4107" width="14.33203125" style="55" customWidth="1"/>
    <col min="4108" max="4108" width="0.33203125" style="55" customWidth="1"/>
    <col min="4109" max="4352" width="9.33203125" style="55"/>
    <col min="4353" max="4353" width="63" style="55" customWidth="1"/>
    <col min="4354" max="4354" width="1.33203125" style="55" customWidth="1"/>
    <col min="4355" max="4355" width="5.6640625" style="55" bestFit="1" customWidth="1"/>
    <col min="4356" max="4356" width="1.33203125" style="55" customWidth="1"/>
    <col min="4357" max="4357" width="14.33203125" style="55" customWidth="1"/>
    <col min="4358" max="4358" width="1.33203125" style="55" customWidth="1"/>
    <col min="4359" max="4359" width="14.33203125" style="55" customWidth="1"/>
    <col min="4360" max="4360" width="1.33203125" style="55" customWidth="1"/>
    <col min="4361" max="4361" width="14.33203125" style="55" customWidth="1"/>
    <col min="4362" max="4362" width="1.33203125" style="55" customWidth="1"/>
    <col min="4363" max="4363" width="14.33203125" style="55" customWidth="1"/>
    <col min="4364" max="4364" width="0.33203125" style="55" customWidth="1"/>
    <col min="4365" max="4608" width="9.33203125" style="55"/>
    <col min="4609" max="4609" width="63" style="55" customWidth="1"/>
    <col min="4610" max="4610" width="1.33203125" style="55" customWidth="1"/>
    <col min="4611" max="4611" width="5.6640625" style="55" bestFit="1" customWidth="1"/>
    <col min="4612" max="4612" width="1.33203125" style="55" customWidth="1"/>
    <col min="4613" max="4613" width="14.33203125" style="55" customWidth="1"/>
    <col min="4614" max="4614" width="1.33203125" style="55" customWidth="1"/>
    <col min="4615" max="4615" width="14.33203125" style="55" customWidth="1"/>
    <col min="4616" max="4616" width="1.33203125" style="55" customWidth="1"/>
    <col min="4617" max="4617" width="14.33203125" style="55" customWidth="1"/>
    <col min="4618" max="4618" width="1.33203125" style="55" customWidth="1"/>
    <col min="4619" max="4619" width="14.33203125" style="55" customWidth="1"/>
    <col min="4620" max="4620" width="0.33203125" style="55" customWidth="1"/>
    <col min="4621" max="4864" width="9.33203125" style="55"/>
    <col min="4865" max="4865" width="63" style="55" customWidth="1"/>
    <col min="4866" max="4866" width="1.33203125" style="55" customWidth="1"/>
    <col min="4867" max="4867" width="5.6640625" style="55" bestFit="1" customWidth="1"/>
    <col min="4868" max="4868" width="1.33203125" style="55" customWidth="1"/>
    <col min="4869" max="4869" width="14.33203125" style="55" customWidth="1"/>
    <col min="4870" max="4870" width="1.33203125" style="55" customWidth="1"/>
    <col min="4871" max="4871" width="14.33203125" style="55" customWidth="1"/>
    <col min="4872" max="4872" width="1.33203125" style="55" customWidth="1"/>
    <col min="4873" max="4873" width="14.33203125" style="55" customWidth="1"/>
    <col min="4874" max="4874" width="1.33203125" style="55" customWidth="1"/>
    <col min="4875" max="4875" width="14.33203125" style="55" customWidth="1"/>
    <col min="4876" max="4876" width="0.33203125" style="55" customWidth="1"/>
    <col min="4877" max="5120" width="9.33203125" style="55"/>
    <col min="5121" max="5121" width="63" style="55" customWidth="1"/>
    <col min="5122" max="5122" width="1.33203125" style="55" customWidth="1"/>
    <col min="5123" max="5123" width="5.6640625" style="55" bestFit="1" customWidth="1"/>
    <col min="5124" max="5124" width="1.33203125" style="55" customWidth="1"/>
    <col min="5125" max="5125" width="14.33203125" style="55" customWidth="1"/>
    <col min="5126" max="5126" width="1.33203125" style="55" customWidth="1"/>
    <col min="5127" max="5127" width="14.33203125" style="55" customWidth="1"/>
    <col min="5128" max="5128" width="1.33203125" style="55" customWidth="1"/>
    <col min="5129" max="5129" width="14.33203125" style="55" customWidth="1"/>
    <col min="5130" max="5130" width="1.33203125" style="55" customWidth="1"/>
    <col min="5131" max="5131" width="14.33203125" style="55" customWidth="1"/>
    <col min="5132" max="5132" width="0.33203125" style="55" customWidth="1"/>
    <col min="5133" max="5376" width="9.33203125" style="55"/>
    <col min="5377" max="5377" width="63" style="55" customWidth="1"/>
    <col min="5378" max="5378" width="1.33203125" style="55" customWidth="1"/>
    <col min="5379" max="5379" width="5.6640625" style="55" bestFit="1" customWidth="1"/>
    <col min="5380" max="5380" width="1.33203125" style="55" customWidth="1"/>
    <col min="5381" max="5381" width="14.33203125" style="55" customWidth="1"/>
    <col min="5382" max="5382" width="1.33203125" style="55" customWidth="1"/>
    <col min="5383" max="5383" width="14.33203125" style="55" customWidth="1"/>
    <col min="5384" max="5384" width="1.33203125" style="55" customWidth="1"/>
    <col min="5385" max="5385" width="14.33203125" style="55" customWidth="1"/>
    <col min="5386" max="5386" width="1.33203125" style="55" customWidth="1"/>
    <col min="5387" max="5387" width="14.33203125" style="55" customWidth="1"/>
    <col min="5388" max="5388" width="0.33203125" style="55" customWidth="1"/>
    <col min="5389" max="5632" width="9.33203125" style="55"/>
    <col min="5633" max="5633" width="63" style="55" customWidth="1"/>
    <col min="5634" max="5634" width="1.33203125" style="55" customWidth="1"/>
    <col min="5635" max="5635" width="5.6640625" style="55" bestFit="1" customWidth="1"/>
    <col min="5636" max="5636" width="1.33203125" style="55" customWidth="1"/>
    <col min="5637" max="5637" width="14.33203125" style="55" customWidth="1"/>
    <col min="5638" max="5638" width="1.33203125" style="55" customWidth="1"/>
    <col min="5639" max="5639" width="14.33203125" style="55" customWidth="1"/>
    <col min="5640" max="5640" width="1.33203125" style="55" customWidth="1"/>
    <col min="5641" max="5641" width="14.33203125" style="55" customWidth="1"/>
    <col min="5642" max="5642" width="1.33203125" style="55" customWidth="1"/>
    <col min="5643" max="5643" width="14.33203125" style="55" customWidth="1"/>
    <col min="5644" max="5644" width="0.33203125" style="55" customWidth="1"/>
    <col min="5645" max="5888" width="9.33203125" style="55"/>
    <col min="5889" max="5889" width="63" style="55" customWidth="1"/>
    <col min="5890" max="5890" width="1.33203125" style="55" customWidth="1"/>
    <col min="5891" max="5891" width="5.6640625" style="55" bestFit="1" customWidth="1"/>
    <col min="5892" max="5892" width="1.33203125" style="55" customWidth="1"/>
    <col min="5893" max="5893" width="14.33203125" style="55" customWidth="1"/>
    <col min="5894" max="5894" width="1.33203125" style="55" customWidth="1"/>
    <col min="5895" max="5895" width="14.33203125" style="55" customWidth="1"/>
    <col min="5896" max="5896" width="1.33203125" style="55" customWidth="1"/>
    <col min="5897" max="5897" width="14.33203125" style="55" customWidth="1"/>
    <col min="5898" max="5898" width="1.33203125" style="55" customWidth="1"/>
    <col min="5899" max="5899" width="14.33203125" style="55" customWidth="1"/>
    <col min="5900" max="5900" width="0.33203125" style="55" customWidth="1"/>
    <col min="5901" max="6144" width="9.33203125" style="55"/>
    <col min="6145" max="6145" width="63" style="55" customWidth="1"/>
    <col min="6146" max="6146" width="1.33203125" style="55" customWidth="1"/>
    <col min="6147" max="6147" width="5.6640625" style="55" bestFit="1" customWidth="1"/>
    <col min="6148" max="6148" width="1.33203125" style="55" customWidth="1"/>
    <col min="6149" max="6149" width="14.33203125" style="55" customWidth="1"/>
    <col min="6150" max="6150" width="1.33203125" style="55" customWidth="1"/>
    <col min="6151" max="6151" width="14.33203125" style="55" customWidth="1"/>
    <col min="6152" max="6152" width="1.33203125" style="55" customWidth="1"/>
    <col min="6153" max="6153" width="14.33203125" style="55" customWidth="1"/>
    <col min="6154" max="6154" width="1.33203125" style="55" customWidth="1"/>
    <col min="6155" max="6155" width="14.33203125" style="55" customWidth="1"/>
    <col min="6156" max="6156" width="0.33203125" style="55" customWidth="1"/>
    <col min="6157" max="6400" width="9.33203125" style="55"/>
    <col min="6401" max="6401" width="63" style="55" customWidth="1"/>
    <col min="6402" max="6402" width="1.33203125" style="55" customWidth="1"/>
    <col min="6403" max="6403" width="5.6640625" style="55" bestFit="1" customWidth="1"/>
    <col min="6404" max="6404" width="1.33203125" style="55" customWidth="1"/>
    <col min="6405" max="6405" width="14.33203125" style="55" customWidth="1"/>
    <col min="6406" max="6406" width="1.33203125" style="55" customWidth="1"/>
    <col min="6407" max="6407" width="14.33203125" style="55" customWidth="1"/>
    <col min="6408" max="6408" width="1.33203125" style="55" customWidth="1"/>
    <col min="6409" max="6409" width="14.33203125" style="55" customWidth="1"/>
    <col min="6410" max="6410" width="1.33203125" style="55" customWidth="1"/>
    <col min="6411" max="6411" width="14.33203125" style="55" customWidth="1"/>
    <col min="6412" max="6412" width="0.33203125" style="55" customWidth="1"/>
    <col min="6413" max="6656" width="9.33203125" style="55"/>
    <col min="6657" max="6657" width="63" style="55" customWidth="1"/>
    <col min="6658" max="6658" width="1.33203125" style="55" customWidth="1"/>
    <col min="6659" max="6659" width="5.6640625" style="55" bestFit="1" customWidth="1"/>
    <col min="6660" max="6660" width="1.33203125" style="55" customWidth="1"/>
    <col min="6661" max="6661" width="14.33203125" style="55" customWidth="1"/>
    <col min="6662" max="6662" width="1.33203125" style="55" customWidth="1"/>
    <col min="6663" max="6663" width="14.33203125" style="55" customWidth="1"/>
    <col min="6664" max="6664" width="1.33203125" style="55" customWidth="1"/>
    <col min="6665" max="6665" width="14.33203125" style="55" customWidth="1"/>
    <col min="6666" max="6666" width="1.33203125" style="55" customWidth="1"/>
    <col min="6667" max="6667" width="14.33203125" style="55" customWidth="1"/>
    <col min="6668" max="6668" width="0.33203125" style="55" customWidth="1"/>
    <col min="6669" max="6912" width="9.33203125" style="55"/>
    <col min="6913" max="6913" width="63" style="55" customWidth="1"/>
    <col min="6914" max="6914" width="1.33203125" style="55" customWidth="1"/>
    <col min="6915" max="6915" width="5.6640625" style="55" bestFit="1" customWidth="1"/>
    <col min="6916" max="6916" width="1.33203125" style="55" customWidth="1"/>
    <col min="6917" max="6917" width="14.33203125" style="55" customWidth="1"/>
    <col min="6918" max="6918" width="1.33203125" style="55" customWidth="1"/>
    <col min="6919" max="6919" width="14.33203125" style="55" customWidth="1"/>
    <col min="6920" max="6920" width="1.33203125" style="55" customWidth="1"/>
    <col min="6921" max="6921" width="14.33203125" style="55" customWidth="1"/>
    <col min="6922" max="6922" width="1.33203125" style="55" customWidth="1"/>
    <col min="6923" max="6923" width="14.33203125" style="55" customWidth="1"/>
    <col min="6924" max="6924" width="0.33203125" style="55" customWidth="1"/>
    <col min="6925" max="7168" width="9.33203125" style="55"/>
    <col min="7169" max="7169" width="63" style="55" customWidth="1"/>
    <col min="7170" max="7170" width="1.33203125" style="55" customWidth="1"/>
    <col min="7171" max="7171" width="5.6640625" style="55" bestFit="1" customWidth="1"/>
    <col min="7172" max="7172" width="1.33203125" style="55" customWidth="1"/>
    <col min="7173" max="7173" width="14.33203125" style="55" customWidth="1"/>
    <col min="7174" max="7174" width="1.33203125" style="55" customWidth="1"/>
    <col min="7175" max="7175" width="14.33203125" style="55" customWidth="1"/>
    <col min="7176" max="7176" width="1.33203125" style="55" customWidth="1"/>
    <col min="7177" max="7177" width="14.33203125" style="55" customWidth="1"/>
    <col min="7178" max="7178" width="1.33203125" style="55" customWidth="1"/>
    <col min="7179" max="7179" width="14.33203125" style="55" customWidth="1"/>
    <col min="7180" max="7180" width="0.33203125" style="55" customWidth="1"/>
    <col min="7181" max="7424" width="9.33203125" style="55"/>
    <col min="7425" max="7425" width="63" style="55" customWidth="1"/>
    <col min="7426" max="7426" width="1.33203125" style="55" customWidth="1"/>
    <col min="7427" max="7427" width="5.6640625" style="55" bestFit="1" customWidth="1"/>
    <col min="7428" max="7428" width="1.33203125" style="55" customWidth="1"/>
    <col min="7429" max="7429" width="14.33203125" style="55" customWidth="1"/>
    <col min="7430" max="7430" width="1.33203125" style="55" customWidth="1"/>
    <col min="7431" max="7431" width="14.33203125" style="55" customWidth="1"/>
    <col min="7432" max="7432" width="1.33203125" style="55" customWidth="1"/>
    <col min="7433" max="7433" width="14.33203125" style="55" customWidth="1"/>
    <col min="7434" max="7434" width="1.33203125" style="55" customWidth="1"/>
    <col min="7435" max="7435" width="14.33203125" style="55" customWidth="1"/>
    <col min="7436" max="7436" width="0.33203125" style="55" customWidth="1"/>
    <col min="7437" max="7680" width="9.33203125" style="55"/>
    <col min="7681" max="7681" width="63" style="55" customWidth="1"/>
    <col min="7682" max="7682" width="1.33203125" style="55" customWidth="1"/>
    <col min="7683" max="7683" width="5.6640625" style="55" bestFit="1" customWidth="1"/>
    <col min="7684" max="7684" width="1.33203125" style="55" customWidth="1"/>
    <col min="7685" max="7685" width="14.33203125" style="55" customWidth="1"/>
    <col min="7686" max="7686" width="1.33203125" style="55" customWidth="1"/>
    <col min="7687" max="7687" width="14.33203125" style="55" customWidth="1"/>
    <col min="7688" max="7688" width="1.33203125" style="55" customWidth="1"/>
    <col min="7689" max="7689" width="14.33203125" style="55" customWidth="1"/>
    <col min="7690" max="7690" width="1.33203125" style="55" customWidth="1"/>
    <col min="7691" max="7691" width="14.33203125" style="55" customWidth="1"/>
    <col min="7692" max="7692" width="0.33203125" style="55" customWidth="1"/>
    <col min="7693" max="7936" width="9.33203125" style="55"/>
    <col min="7937" max="7937" width="63" style="55" customWidth="1"/>
    <col min="7938" max="7938" width="1.33203125" style="55" customWidth="1"/>
    <col min="7939" max="7939" width="5.6640625" style="55" bestFit="1" customWidth="1"/>
    <col min="7940" max="7940" width="1.33203125" style="55" customWidth="1"/>
    <col min="7941" max="7941" width="14.33203125" style="55" customWidth="1"/>
    <col min="7942" max="7942" width="1.33203125" style="55" customWidth="1"/>
    <col min="7943" max="7943" width="14.33203125" style="55" customWidth="1"/>
    <col min="7944" max="7944" width="1.33203125" style="55" customWidth="1"/>
    <col min="7945" max="7945" width="14.33203125" style="55" customWidth="1"/>
    <col min="7946" max="7946" width="1.33203125" style="55" customWidth="1"/>
    <col min="7947" max="7947" width="14.33203125" style="55" customWidth="1"/>
    <col min="7948" max="7948" width="0.33203125" style="55" customWidth="1"/>
    <col min="7949" max="8192" width="9.33203125" style="55"/>
    <col min="8193" max="8193" width="63" style="55" customWidth="1"/>
    <col min="8194" max="8194" width="1.33203125" style="55" customWidth="1"/>
    <col min="8195" max="8195" width="5.6640625" style="55" bestFit="1" customWidth="1"/>
    <col min="8196" max="8196" width="1.33203125" style="55" customWidth="1"/>
    <col min="8197" max="8197" width="14.33203125" style="55" customWidth="1"/>
    <col min="8198" max="8198" width="1.33203125" style="55" customWidth="1"/>
    <col min="8199" max="8199" width="14.33203125" style="55" customWidth="1"/>
    <col min="8200" max="8200" width="1.33203125" style="55" customWidth="1"/>
    <col min="8201" max="8201" width="14.33203125" style="55" customWidth="1"/>
    <col min="8202" max="8202" width="1.33203125" style="55" customWidth="1"/>
    <col min="8203" max="8203" width="14.33203125" style="55" customWidth="1"/>
    <col min="8204" max="8204" width="0.33203125" style="55" customWidth="1"/>
    <col min="8205" max="8448" width="9.33203125" style="55"/>
    <col min="8449" max="8449" width="63" style="55" customWidth="1"/>
    <col min="8450" max="8450" width="1.33203125" style="55" customWidth="1"/>
    <col min="8451" max="8451" width="5.6640625" style="55" bestFit="1" customWidth="1"/>
    <col min="8452" max="8452" width="1.33203125" style="55" customWidth="1"/>
    <col min="8453" max="8453" width="14.33203125" style="55" customWidth="1"/>
    <col min="8454" max="8454" width="1.33203125" style="55" customWidth="1"/>
    <col min="8455" max="8455" width="14.33203125" style="55" customWidth="1"/>
    <col min="8456" max="8456" width="1.33203125" style="55" customWidth="1"/>
    <col min="8457" max="8457" width="14.33203125" style="55" customWidth="1"/>
    <col min="8458" max="8458" width="1.33203125" style="55" customWidth="1"/>
    <col min="8459" max="8459" width="14.33203125" style="55" customWidth="1"/>
    <col min="8460" max="8460" width="0.33203125" style="55" customWidth="1"/>
    <col min="8461" max="8704" width="9.33203125" style="55"/>
    <col min="8705" max="8705" width="63" style="55" customWidth="1"/>
    <col min="8706" max="8706" width="1.33203125" style="55" customWidth="1"/>
    <col min="8707" max="8707" width="5.6640625" style="55" bestFit="1" customWidth="1"/>
    <col min="8708" max="8708" width="1.33203125" style="55" customWidth="1"/>
    <col min="8709" max="8709" width="14.33203125" style="55" customWidth="1"/>
    <col min="8710" max="8710" width="1.33203125" style="55" customWidth="1"/>
    <col min="8711" max="8711" width="14.33203125" style="55" customWidth="1"/>
    <col min="8712" max="8712" width="1.33203125" style="55" customWidth="1"/>
    <col min="8713" max="8713" width="14.33203125" style="55" customWidth="1"/>
    <col min="8714" max="8714" width="1.33203125" style="55" customWidth="1"/>
    <col min="8715" max="8715" width="14.33203125" style="55" customWidth="1"/>
    <col min="8716" max="8716" width="0.33203125" style="55" customWidth="1"/>
    <col min="8717" max="8960" width="9.33203125" style="55"/>
    <col min="8961" max="8961" width="63" style="55" customWidth="1"/>
    <col min="8962" max="8962" width="1.33203125" style="55" customWidth="1"/>
    <col min="8963" max="8963" width="5.6640625" style="55" bestFit="1" customWidth="1"/>
    <col min="8964" max="8964" width="1.33203125" style="55" customWidth="1"/>
    <col min="8965" max="8965" width="14.33203125" style="55" customWidth="1"/>
    <col min="8966" max="8966" width="1.33203125" style="55" customWidth="1"/>
    <col min="8967" max="8967" width="14.33203125" style="55" customWidth="1"/>
    <col min="8968" max="8968" width="1.33203125" style="55" customWidth="1"/>
    <col min="8969" max="8969" width="14.33203125" style="55" customWidth="1"/>
    <col min="8970" max="8970" width="1.33203125" style="55" customWidth="1"/>
    <col min="8971" max="8971" width="14.33203125" style="55" customWidth="1"/>
    <col min="8972" max="8972" width="0.33203125" style="55" customWidth="1"/>
    <col min="8973" max="9216" width="9.33203125" style="55"/>
    <col min="9217" max="9217" width="63" style="55" customWidth="1"/>
    <col min="9218" max="9218" width="1.33203125" style="55" customWidth="1"/>
    <col min="9219" max="9219" width="5.6640625" style="55" bestFit="1" customWidth="1"/>
    <col min="9220" max="9220" width="1.33203125" style="55" customWidth="1"/>
    <col min="9221" max="9221" width="14.33203125" style="55" customWidth="1"/>
    <col min="9222" max="9222" width="1.33203125" style="55" customWidth="1"/>
    <col min="9223" max="9223" width="14.33203125" style="55" customWidth="1"/>
    <col min="9224" max="9224" width="1.33203125" style="55" customWidth="1"/>
    <col min="9225" max="9225" width="14.33203125" style="55" customWidth="1"/>
    <col min="9226" max="9226" width="1.33203125" style="55" customWidth="1"/>
    <col min="9227" max="9227" width="14.33203125" style="55" customWidth="1"/>
    <col min="9228" max="9228" width="0.33203125" style="55" customWidth="1"/>
    <col min="9229" max="9472" width="9.33203125" style="55"/>
    <col min="9473" max="9473" width="63" style="55" customWidth="1"/>
    <col min="9474" max="9474" width="1.33203125" style="55" customWidth="1"/>
    <col min="9475" max="9475" width="5.6640625" style="55" bestFit="1" customWidth="1"/>
    <col min="9476" max="9476" width="1.33203125" style="55" customWidth="1"/>
    <col min="9477" max="9477" width="14.33203125" style="55" customWidth="1"/>
    <col min="9478" max="9478" width="1.33203125" style="55" customWidth="1"/>
    <col min="9479" max="9479" width="14.33203125" style="55" customWidth="1"/>
    <col min="9480" max="9480" width="1.33203125" style="55" customWidth="1"/>
    <col min="9481" max="9481" width="14.33203125" style="55" customWidth="1"/>
    <col min="9482" max="9482" width="1.33203125" style="55" customWidth="1"/>
    <col min="9483" max="9483" width="14.33203125" style="55" customWidth="1"/>
    <col min="9484" max="9484" width="0.33203125" style="55" customWidth="1"/>
    <col min="9485" max="9728" width="9.33203125" style="55"/>
    <col min="9729" max="9729" width="63" style="55" customWidth="1"/>
    <col min="9730" max="9730" width="1.33203125" style="55" customWidth="1"/>
    <col min="9731" max="9731" width="5.6640625" style="55" bestFit="1" customWidth="1"/>
    <col min="9732" max="9732" width="1.33203125" style="55" customWidth="1"/>
    <col min="9733" max="9733" width="14.33203125" style="55" customWidth="1"/>
    <col min="9734" max="9734" width="1.33203125" style="55" customWidth="1"/>
    <col min="9735" max="9735" width="14.33203125" style="55" customWidth="1"/>
    <col min="9736" max="9736" width="1.33203125" style="55" customWidth="1"/>
    <col min="9737" max="9737" width="14.33203125" style="55" customWidth="1"/>
    <col min="9738" max="9738" width="1.33203125" style="55" customWidth="1"/>
    <col min="9739" max="9739" width="14.33203125" style="55" customWidth="1"/>
    <col min="9740" max="9740" width="0.33203125" style="55" customWidth="1"/>
    <col min="9741" max="9984" width="9.33203125" style="55"/>
    <col min="9985" max="9985" width="63" style="55" customWidth="1"/>
    <col min="9986" max="9986" width="1.33203125" style="55" customWidth="1"/>
    <col min="9987" max="9987" width="5.6640625" style="55" bestFit="1" customWidth="1"/>
    <col min="9988" max="9988" width="1.33203125" style="55" customWidth="1"/>
    <col min="9989" max="9989" width="14.33203125" style="55" customWidth="1"/>
    <col min="9990" max="9990" width="1.33203125" style="55" customWidth="1"/>
    <col min="9991" max="9991" width="14.33203125" style="55" customWidth="1"/>
    <col min="9992" max="9992" width="1.33203125" style="55" customWidth="1"/>
    <col min="9993" max="9993" width="14.33203125" style="55" customWidth="1"/>
    <col min="9994" max="9994" width="1.33203125" style="55" customWidth="1"/>
    <col min="9995" max="9995" width="14.33203125" style="55" customWidth="1"/>
    <col min="9996" max="9996" width="0.33203125" style="55" customWidth="1"/>
    <col min="9997" max="10240" width="9.33203125" style="55"/>
    <col min="10241" max="10241" width="63" style="55" customWidth="1"/>
    <col min="10242" max="10242" width="1.33203125" style="55" customWidth="1"/>
    <col min="10243" max="10243" width="5.6640625" style="55" bestFit="1" customWidth="1"/>
    <col min="10244" max="10244" width="1.33203125" style="55" customWidth="1"/>
    <col min="10245" max="10245" width="14.33203125" style="55" customWidth="1"/>
    <col min="10246" max="10246" width="1.33203125" style="55" customWidth="1"/>
    <col min="10247" max="10247" width="14.33203125" style="55" customWidth="1"/>
    <col min="10248" max="10248" width="1.33203125" style="55" customWidth="1"/>
    <col min="10249" max="10249" width="14.33203125" style="55" customWidth="1"/>
    <col min="10250" max="10250" width="1.33203125" style="55" customWidth="1"/>
    <col min="10251" max="10251" width="14.33203125" style="55" customWidth="1"/>
    <col min="10252" max="10252" width="0.33203125" style="55" customWidth="1"/>
    <col min="10253" max="10496" width="9.33203125" style="55"/>
    <col min="10497" max="10497" width="63" style="55" customWidth="1"/>
    <col min="10498" max="10498" width="1.33203125" style="55" customWidth="1"/>
    <col min="10499" max="10499" width="5.6640625" style="55" bestFit="1" customWidth="1"/>
    <col min="10500" max="10500" width="1.33203125" style="55" customWidth="1"/>
    <col min="10501" max="10501" width="14.33203125" style="55" customWidth="1"/>
    <col min="10502" max="10502" width="1.33203125" style="55" customWidth="1"/>
    <col min="10503" max="10503" width="14.33203125" style="55" customWidth="1"/>
    <col min="10504" max="10504" width="1.33203125" style="55" customWidth="1"/>
    <col min="10505" max="10505" width="14.33203125" style="55" customWidth="1"/>
    <col min="10506" max="10506" width="1.33203125" style="55" customWidth="1"/>
    <col min="10507" max="10507" width="14.33203125" style="55" customWidth="1"/>
    <col min="10508" max="10508" width="0.33203125" style="55" customWidth="1"/>
    <col min="10509" max="10752" width="9.33203125" style="55"/>
    <col min="10753" max="10753" width="63" style="55" customWidth="1"/>
    <col min="10754" max="10754" width="1.33203125" style="55" customWidth="1"/>
    <col min="10755" max="10755" width="5.6640625" style="55" bestFit="1" customWidth="1"/>
    <col min="10756" max="10756" width="1.33203125" style="55" customWidth="1"/>
    <col min="10757" max="10757" width="14.33203125" style="55" customWidth="1"/>
    <col min="10758" max="10758" width="1.33203125" style="55" customWidth="1"/>
    <col min="10759" max="10759" width="14.33203125" style="55" customWidth="1"/>
    <col min="10760" max="10760" width="1.33203125" style="55" customWidth="1"/>
    <col min="10761" max="10761" width="14.33203125" style="55" customWidth="1"/>
    <col min="10762" max="10762" width="1.33203125" style="55" customWidth="1"/>
    <col min="10763" max="10763" width="14.33203125" style="55" customWidth="1"/>
    <col min="10764" max="10764" width="0.33203125" style="55" customWidth="1"/>
    <col min="10765" max="11008" width="9.33203125" style="55"/>
    <col min="11009" max="11009" width="63" style="55" customWidth="1"/>
    <col min="11010" max="11010" width="1.33203125" style="55" customWidth="1"/>
    <col min="11011" max="11011" width="5.6640625" style="55" bestFit="1" customWidth="1"/>
    <col min="11012" max="11012" width="1.33203125" style="55" customWidth="1"/>
    <col min="11013" max="11013" width="14.33203125" style="55" customWidth="1"/>
    <col min="11014" max="11014" width="1.33203125" style="55" customWidth="1"/>
    <col min="11015" max="11015" width="14.33203125" style="55" customWidth="1"/>
    <col min="11016" max="11016" width="1.33203125" style="55" customWidth="1"/>
    <col min="11017" max="11017" width="14.33203125" style="55" customWidth="1"/>
    <col min="11018" max="11018" width="1.33203125" style="55" customWidth="1"/>
    <col min="11019" max="11019" width="14.33203125" style="55" customWidth="1"/>
    <col min="11020" max="11020" width="0.33203125" style="55" customWidth="1"/>
    <col min="11021" max="11264" width="9.33203125" style="55"/>
    <col min="11265" max="11265" width="63" style="55" customWidth="1"/>
    <col min="11266" max="11266" width="1.33203125" style="55" customWidth="1"/>
    <col min="11267" max="11267" width="5.6640625" style="55" bestFit="1" customWidth="1"/>
    <col min="11268" max="11268" width="1.33203125" style="55" customWidth="1"/>
    <col min="11269" max="11269" width="14.33203125" style="55" customWidth="1"/>
    <col min="11270" max="11270" width="1.33203125" style="55" customWidth="1"/>
    <col min="11271" max="11271" width="14.33203125" style="55" customWidth="1"/>
    <col min="11272" max="11272" width="1.33203125" style="55" customWidth="1"/>
    <col min="11273" max="11273" width="14.33203125" style="55" customWidth="1"/>
    <col min="11274" max="11274" width="1.33203125" style="55" customWidth="1"/>
    <col min="11275" max="11275" width="14.33203125" style="55" customWidth="1"/>
    <col min="11276" max="11276" width="0.33203125" style="55" customWidth="1"/>
    <col min="11277" max="11520" width="9.33203125" style="55"/>
    <col min="11521" max="11521" width="63" style="55" customWidth="1"/>
    <col min="11522" max="11522" width="1.33203125" style="55" customWidth="1"/>
    <col min="11523" max="11523" width="5.6640625" style="55" bestFit="1" customWidth="1"/>
    <col min="11524" max="11524" width="1.33203125" style="55" customWidth="1"/>
    <col min="11525" max="11525" width="14.33203125" style="55" customWidth="1"/>
    <col min="11526" max="11526" width="1.33203125" style="55" customWidth="1"/>
    <col min="11527" max="11527" width="14.33203125" style="55" customWidth="1"/>
    <col min="11528" max="11528" width="1.33203125" style="55" customWidth="1"/>
    <col min="11529" max="11529" width="14.33203125" style="55" customWidth="1"/>
    <col min="11530" max="11530" width="1.33203125" style="55" customWidth="1"/>
    <col min="11531" max="11531" width="14.33203125" style="55" customWidth="1"/>
    <col min="11532" max="11532" width="0.33203125" style="55" customWidth="1"/>
    <col min="11533" max="11776" width="9.33203125" style="55"/>
    <col min="11777" max="11777" width="63" style="55" customWidth="1"/>
    <col min="11778" max="11778" width="1.33203125" style="55" customWidth="1"/>
    <col min="11779" max="11779" width="5.6640625" style="55" bestFit="1" customWidth="1"/>
    <col min="11780" max="11780" width="1.33203125" style="55" customWidth="1"/>
    <col min="11781" max="11781" width="14.33203125" style="55" customWidth="1"/>
    <col min="11782" max="11782" width="1.33203125" style="55" customWidth="1"/>
    <col min="11783" max="11783" width="14.33203125" style="55" customWidth="1"/>
    <col min="11784" max="11784" width="1.33203125" style="55" customWidth="1"/>
    <col min="11785" max="11785" width="14.33203125" style="55" customWidth="1"/>
    <col min="11786" max="11786" width="1.33203125" style="55" customWidth="1"/>
    <col min="11787" max="11787" width="14.33203125" style="55" customWidth="1"/>
    <col min="11788" max="11788" width="0.33203125" style="55" customWidth="1"/>
    <col min="11789" max="12032" width="9.33203125" style="55"/>
    <col min="12033" max="12033" width="63" style="55" customWidth="1"/>
    <col min="12034" max="12034" width="1.33203125" style="55" customWidth="1"/>
    <col min="12035" max="12035" width="5.6640625" style="55" bestFit="1" customWidth="1"/>
    <col min="12036" max="12036" width="1.33203125" style="55" customWidth="1"/>
    <col min="12037" max="12037" width="14.33203125" style="55" customWidth="1"/>
    <col min="12038" max="12038" width="1.33203125" style="55" customWidth="1"/>
    <col min="12039" max="12039" width="14.33203125" style="55" customWidth="1"/>
    <col min="12040" max="12040" width="1.33203125" style="55" customWidth="1"/>
    <col min="12041" max="12041" width="14.33203125" style="55" customWidth="1"/>
    <col min="12042" max="12042" width="1.33203125" style="55" customWidth="1"/>
    <col min="12043" max="12043" width="14.33203125" style="55" customWidth="1"/>
    <col min="12044" max="12044" width="0.33203125" style="55" customWidth="1"/>
    <col min="12045" max="12288" width="9.33203125" style="55"/>
    <col min="12289" max="12289" width="63" style="55" customWidth="1"/>
    <col min="12290" max="12290" width="1.33203125" style="55" customWidth="1"/>
    <col min="12291" max="12291" width="5.6640625" style="55" bestFit="1" customWidth="1"/>
    <col min="12292" max="12292" width="1.33203125" style="55" customWidth="1"/>
    <col min="12293" max="12293" width="14.33203125" style="55" customWidth="1"/>
    <col min="12294" max="12294" width="1.33203125" style="55" customWidth="1"/>
    <col min="12295" max="12295" width="14.33203125" style="55" customWidth="1"/>
    <col min="12296" max="12296" width="1.33203125" style="55" customWidth="1"/>
    <col min="12297" max="12297" width="14.33203125" style="55" customWidth="1"/>
    <col min="12298" max="12298" width="1.33203125" style="55" customWidth="1"/>
    <col min="12299" max="12299" width="14.33203125" style="55" customWidth="1"/>
    <col min="12300" max="12300" width="0.33203125" style="55" customWidth="1"/>
    <col min="12301" max="12544" width="9.33203125" style="55"/>
    <col min="12545" max="12545" width="63" style="55" customWidth="1"/>
    <col min="12546" max="12546" width="1.33203125" style="55" customWidth="1"/>
    <col min="12547" max="12547" width="5.6640625" style="55" bestFit="1" customWidth="1"/>
    <col min="12548" max="12548" width="1.33203125" style="55" customWidth="1"/>
    <col min="12549" max="12549" width="14.33203125" style="55" customWidth="1"/>
    <col min="12550" max="12550" width="1.33203125" style="55" customWidth="1"/>
    <col min="12551" max="12551" width="14.33203125" style="55" customWidth="1"/>
    <col min="12552" max="12552" width="1.33203125" style="55" customWidth="1"/>
    <col min="12553" max="12553" width="14.33203125" style="55" customWidth="1"/>
    <col min="12554" max="12554" width="1.33203125" style="55" customWidth="1"/>
    <col min="12555" max="12555" width="14.33203125" style="55" customWidth="1"/>
    <col min="12556" max="12556" width="0.33203125" style="55" customWidth="1"/>
    <col min="12557" max="12800" width="9.33203125" style="55"/>
    <col min="12801" max="12801" width="63" style="55" customWidth="1"/>
    <col min="12802" max="12802" width="1.33203125" style="55" customWidth="1"/>
    <col min="12803" max="12803" width="5.6640625" style="55" bestFit="1" customWidth="1"/>
    <col min="12804" max="12804" width="1.33203125" style="55" customWidth="1"/>
    <col min="12805" max="12805" width="14.33203125" style="55" customWidth="1"/>
    <col min="12806" max="12806" width="1.33203125" style="55" customWidth="1"/>
    <col min="12807" max="12807" width="14.33203125" style="55" customWidth="1"/>
    <col min="12808" max="12808" width="1.33203125" style="55" customWidth="1"/>
    <col min="12809" max="12809" width="14.33203125" style="55" customWidth="1"/>
    <col min="12810" max="12810" width="1.33203125" style="55" customWidth="1"/>
    <col min="12811" max="12811" width="14.33203125" style="55" customWidth="1"/>
    <col min="12812" max="12812" width="0.33203125" style="55" customWidth="1"/>
    <col min="12813" max="13056" width="9.33203125" style="55"/>
    <col min="13057" max="13057" width="63" style="55" customWidth="1"/>
    <col min="13058" max="13058" width="1.33203125" style="55" customWidth="1"/>
    <col min="13059" max="13059" width="5.6640625" style="55" bestFit="1" customWidth="1"/>
    <col min="13060" max="13060" width="1.33203125" style="55" customWidth="1"/>
    <col min="13061" max="13061" width="14.33203125" style="55" customWidth="1"/>
    <col min="13062" max="13062" width="1.33203125" style="55" customWidth="1"/>
    <col min="13063" max="13063" width="14.33203125" style="55" customWidth="1"/>
    <col min="13064" max="13064" width="1.33203125" style="55" customWidth="1"/>
    <col min="13065" max="13065" width="14.33203125" style="55" customWidth="1"/>
    <col min="13066" max="13066" width="1.33203125" style="55" customWidth="1"/>
    <col min="13067" max="13067" width="14.33203125" style="55" customWidth="1"/>
    <col min="13068" max="13068" width="0.33203125" style="55" customWidth="1"/>
    <col min="13069" max="13312" width="9.33203125" style="55"/>
    <col min="13313" max="13313" width="63" style="55" customWidth="1"/>
    <col min="13314" max="13314" width="1.33203125" style="55" customWidth="1"/>
    <col min="13315" max="13315" width="5.6640625" style="55" bestFit="1" customWidth="1"/>
    <col min="13316" max="13316" width="1.33203125" style="55" customWidth="1"/>
    <col min="13317" max="13317" width="14.33203125" style="55" customWidth="1"/>
    <col min="13318" max="13318" width="1.33203125" style="55" customWidth="1"/>
    <col min="13319" max="13319" width="14.33203125" style="55" customWidth="1"/>
    <col min="13320" max="13320" width="1.33203125" style="55" customWidth="1"/>
    <col min="13321" max="13321" width="14.33203125" style="55" customWidth="1"/>
    <col min="13322" max="13322" width="1.33203125" style="55" customWidth="1"/>
    <col min="13323" max="13323" width="14.33203125" style="55" customWidth="1"/>
    <col min="13324" max="13324" width="0.33203125" style="55" customWidth="1"/>
    <col min="13325" max="13568" width="9.33203125" style="55"/>
    <col min="13569" max="13569" width="63" style="55" customWidth="1"/>
    <col min="13570" max="13570" width="1.33203125" style="55" customWidth="1"/>
    <col min="13571" max="13571" width="5.6640625" style="55" bestFit="1" customWidth="1"/>
    <col min="13572" max="13572" width="1.33203125" style="55" customWidth="1"/>
    <col min="13573" max="13573" width="14.33203125" style="55" customWidth="1"/>
    <col min="13574" max="13574" width="1.33203125" style="55" customWidth="1"/>
    <col min="13575" max="13575" width="14.33203125" style="55" customWidth="1"/>
    <col min="13576" max="13576" width="1.33203125" style="55" customWidth="1"/>
    <col min="13577" max="13577" width="14.33203125" style="55" customWidth="1"/>
    <col min="13578" max="13578" width="1.33203125" style="55" customWidth="1"/>
    <col min="13579" max="13579" width="14.33203125" style="55" customWidth="1"/>
    <col min="13580" max="13580" width="0.33203125" style="55" customWidth="1"/>
    <col min="13581" max="13824" width="9.33203125" style="55"/>
    <col min="13825" max="13825" width="63" style="55" customWidth="1"/>
    <col min="13826" max="13826" width="1.33203125" style="55" customWidth="1"/>
    <col min="13827" max="13827" width="5.6640625" style="55" bestFit="1" customWidth="1"/>
    <col min="13828" max="13828" width="1.33203125" style="55" customWidth="1"/>
    <col min="13829" max="13829" width="14.33203125" style="55" customWidth="1"/>
    <col min="13830" max="13830" width="1.33203125" style="55" customWidth="1"/>
    <col min="13831" max="13831" width="14.33203125" style="55" customWidth="1"/>
    <col min="13832" max="13832" width="1.33203125" style="55" customWidth="1"/>
    <col min="13833" max="13833" width="14.33203125" style="55" customWidth="1"/>
    <col min="13834" max="13834" width="1.33203125" style="55" customWidth="1"/>
    <col min="13835" max="13835" width="14.33203125" style="55" customWidth="1"/>
    <col min="13836" max="13836" width="0.33203125" style="55" customWidth="1"/>
    <col min="13837" max="14080" width="9.33203125" style="55"/>
    <col min="14081" max="14081" width="63" style="55" customWidth="1"/>
    <col min="14082" max="14082" width="1.33203125" style="55" customWidth="1"/>
    <col min="14083" max="14083" width="5.6640625" style="55" bestFit="1" customWidth="1"/>
    <col min="14084" max="14084" width="1.33203125" style="55" customWidth="1"/>
    <col min="14085" max="14085" width="14.33203125" style="55" customWidth="1"/>
    <col min="14086" max="14086" width="1.33203125" style="55" customWidth="1"/>
    <col min="14087" max="14087" width="14.33203125" style="55" customWidth="1"/>
    <col min="14088" max="14088" width="1.33203125" style="55" customWidth="1"/>
    <col min="14089" max="14089" width="14.33203125" style="55" customWidth="1"/>
    <col min="14090" max="14090" width="1.33203125" style="55" customWidth="1"/>
    <col min="14091" max="14091" width="14.33203125" style="55" customWidth="1"/>
    <col min="14092" max="14092" width="0.33203125" style="55" customWidth="1"/>
    <col min="14093" max="14336" width="9.33203125" style="55"/>
    <col min="14337" max="14337" width="63" style="55" customWidth="1"/>
    <col min="14338" max="14338" width="1.33203125" style="55" customWidth="1"/>
    <col min="14339" max="14339" width="5.6640625" style="55" bestFit="1" customWidth="1"/>
    <col min="14340" max="14340" width="1.33203125" style="55" customWidth="1"/>
    <col min="14341" max="14341" width="14.33203125" style="55" customWidth="1"/>
    <col min="14342" max="14342" width="1.33203125" style="55" customWidth="1"/>
    <col min="14343" max="14343" width="14.33203125" style="55" customWidth="1"/>
    <col min="14344" max="14344" width="1.33203125" style="55" customWidth="1"/>
    <col min="14345" max="14345" width="14.33203125" style="55" customWidth="1"/>
    <col min="14346" max="14346" width="1.33203125" style="55" customWidth="1"/>
    <col min="14347" max="14347" width="14.33203125" style="55" customWidth="1"/>
    <col min="14348" max="14348" width="0.33203125" style="55" customWidth="1"/>
    <col min="14349" max="14592" width="9.33203125" style="55"/>
    <col min="14593" max="14593" width="63" style="55" customWidth="1"/>
    <col min="14594" max="14594" width="1.33203125" style="55" customWidth="1"/>
    <col min="14595" max="14595" width="5.6640625" style="55" bestFit="1" customWidth="1"/>
    <col min="14596" max="14596" width="1.33203125" style="55" customWidth="1"/>
    <col min="14597" max="14597" width="14.33203125" style="55" customWidth="1"/>
    <col min="14598" max="14598" width="1.33203125" style="55" customWidth="1"/>
    <col min="14599" max="14599" width="14.33203125" style="55" customWidth="1"/>
    <col min="14600" max="14600" width="1.33203125" style="55" customWidth="1"/>
    <col min="14601" max="14601" width="14.33203125" style="55" customWidth="1"/>
    <col min="14602" max="14602" width="1.33203125" style="55" customWidth="1"/>
    <col min="14603" max="14603" width="14.33203125" style="55" customWidth="1"/>
    <col min="14604" max="14604" width="0.33203125" style="55" customWidth="1"/>
    <col min="14605" max="14848" width="9.33203125" style="55"/>
    <col min="14849" max="14849" width="63" style="55" customWidth="1"/>
    <col min="14850" max="14850" width="1.33203125" style="55" customWidth="1"/>
    <col min="14851" max="14851" width="5.6640625" style="55" bestFit="1" customWidth="1"/>
    <col min="14852" max="14852" width="1.33203125" style="55" customWidth="1"/>
    <col min="14853" max="14853" width="14.33203125" style="55" customWidth="1"/>
    <col min="14854" max="14854" width="1.33203125" style="55" customWidth="1"/>
    <col min="14855" max="14855" width="14.33203125" style="55" customWidth="1"/>
    <col min="14856" max="14856" width="1.33203125" style="55" customWidth="1"/>
    <col min="14857" max="14857" width="14.33203125" style="55" customWidth="1"/>
    <col min="14858" max="14858" width="1.33203125" style="55" customWidth="1"/>
    <col min="14859" max="14859" width="14.33203125" style="55" customWidth="1"/>
    <col min="14860" max="14860" width="0.33203125" style="55" customWidth="1"/>
    <col min="14861" max="15104" width="9.33203125" style="55"/>
    <col min="15105" max="15105" width="63" style="55" customWidth="1"/>
    <col min="15106" max="15106" width="1.33203125" style="55" customWidth="1"/>
    <col min="15107" max="15107" width="5.6640625" style="55" bestFit="1" customWidth="1"/>
    <col min="15108" max="15108" width="1.33203125" style="55" customWidth="1"/>
    <col min="15109" max="15109" width="14.33203125" style="55" customWidth="1"/>
    <col min="15110" max="15110" width="1.33203125" style="55" customWidth="1"/>
    <col min="15111" max="15111" width="14.33203125" style="55" customWidth="1"/>
    <col min="15112" max="15112" width="1.33203125" style="55" customWidth="1"/>
    <col min="15113" max="15113" width="14.33203125" style="55" customWidth="1"/>
    <col min="15114" max="15114" width="1.33203125" style="55" customWidth="1"/>
    <col min="15115" max="15115" width="14.33203125" style="55" customWidth="1"/>
    <col min="15116" max="15116" width="0.33203125" style="55" customWidth="1"/>
    <col min="15117" max="15360" width="9.33203125" style="55"/>
    <col min="15361" max="15361" width="63" style="55" customWidth="1"/>
    <col min="15362" max="15362" width="1.33203125" style="55" customWidth="1"/>
    <col min="15363" max="15363" width="5.6640625" style="55" bestFit="1" customWidth="1"/>
    <col min="15364" max="15364" width="1.33203125" style="55" customWidth="1"/>
    <col min="15365" max="15365" width="14.33203125" style="55" customWidth="1"/>
    <col min="15366" max="15366" width="1.33203125" style="55" customWidth="1"/>
    <col min="15367" max="15367" width="14.33203125" style="55" customWidth="1"/>
    <col min="15368" max="15368" width="1.33203125" style="55" customWidth="1"/>
    <col min="15369" max="15369" width="14.33203125" style="55" customWidth="1"/>
    <col min="15370" max="15370" width="1.33203125" style="55" customWidth="1"/>
    <col min="15371" max="15371" width="14.33203125" style="55" customWidth="1"/>
    <col min="15372" max="15372" width="0.33203125" style="55" customWidth="1"/>
    <col min="15373" max="15616" width="9.33203125" style="55"/>
    <col min="15617" max="15617" width="63" style="55" customWidth="1"/>
    <col min="15618" max="15618" width="1.33203125" style="55" customWidth="1"/>
    <col min="15619" max="15619" width="5.6640625" style="55" bestFit="1" customWidth="1"/>
    <col min="15620" max="15620" width="1.33203125" style="55" customWidth="1"/>
    <col min="15621" max="15621" width="14.33203125" style="55" customWidth="1"/>
    <col min="15622" max="15622" width="1.33203125" style="55" customWidth="1"/>
    <col min="15623" max="15623" width="14.33203125" style="55" customWidth="1"/>
    <col min="15624" max="15624" width="1.33203125" style="55" customWidth="1"/>
    <col min="15625" max="15625" width="14.33203125" style="55" customWidth="1"/>
    <col min="15626" max="15626" width="1.33203125" style="55" customWidth="1"/>
    <col min="15627" max="15627" width="14.33203125" style="55" customWidth="1"/>
    <col min="15628" max="15628" width="0.33203125" style="55" customWidth="1"/>
    <col min="15629" max="15872" width="9.33203125" style="55"/>
    <col min="15873" max="15873" width="63" style="55" customWidth="1"/>
    <col min="15874" max="15874" width="1.33203125" style="55" customWidth="1"/>
    <col min="15875" max="15875" width="5.6640625" style="55" bestFit="1" customWidth="1"/>
    <col min="15876" max="15876" width="1.33203125" style="55" customWidth="1"/>
    <col min="15877" max="15877" width="14.33203125" style="55" customWidth="1"/>
    <col min="15878" max="15878" width="1.33203125" style="55" customWidth="1"/>
    <col min="15879" max="15879" width="14.33203125" style="55" customWidth="1"/>
    <col min="15880" max="15880" width="1.33203125" style="55" customWidth="1"/>
    <col min="15881" max="15881" width="14.33203125" style="55" customWidth="1"/>
    <col min="15882" max="15882" width="1.33203125" style="55" customWidth="1"/>
    <col min="15883" max="15883" width="14.33203125" style="55" customWidth="1"/>
    <col min="15884" max="15884" width="0.33203125" style="55" customWidth="1"/>
    <col min="15885" max="16128" width="9.33203125" style="55"/>
    <col min="16129" max="16129" width="63" style="55" customWidth="1"/>
    <col min="16130" max="16130" width="1.33203125" style="55" customWidth="1"/>
    <col min="16131" max="16131" width="5.6640625" style="55" bestFit="1" customWidth="1"/>
    <col min="16132" max="16132" width="1.33203125" style="55" customWidth="1"/>
    <col min="16133" max="16133" width="14.33203125" style="55" customWidth="1"/>
    <col min="16134" max="16134" width="1.33203125" style="55" customWidth="1"/>
    <col min="16135" max="16135" width="14.33203125" style="55" customWidth="1"/>
    <col min="16136" max="16136" width="1.33203125" style="55" customWidth="1"/>
    <col min="16137" max="16137" width="14.33203125" style="55" customWidth="1"/>
    <col min="16138" max="16138" width="1.33203125" style="55" customWidth="1"/>
    <col min="16139" max="16139" width="14.33203125" style="55" customWidth="1"/>
    <col min="16140" max="16140" width="0.33203125" style="55" customWidth="1"/>
    <col min="16141" max="16384" width="9.33203125" style="55"/>
  </cols>
  <sheetData>
    <row r="1" spans="1:12" ht="19.0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ht="19.05" customHeight="1" x14ac:dyDescent="0.25">
      <c r="A2" s="113" t="s">
        <v>38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ht="19.05" customHeight="1" x14ac:dyDescent="0.25">
      <c r="A3" s="113" t="s">
        <v>158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ht="19.0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2" ht="19.05" customHeight="1" x14ac:dyDescent="0.25">
      <c r="A5" s="118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2" ht="9" customHeight="1" x14ac:dyDescent="0.25"/>
    <row r="7" spans="1:12" ht="19.05" customHeight="1" x14ac:dyDescent="0.25">
      <c r="C7" s="42" t="s">
        <v>39</v>
      </c>
      <c r="D7" s="43"/>
      <c r="E7" s="115" t="s">
        <v>183</v>
      </c>
      <c r="F7" s="115"/>
      <c r="G7" s="115"/>
      <c r="H7" s="42"/>
      <c r="I7" s="115" t="s">
        <v>184</v>
      </c>
      <c r="J7" s="115"/>
      <c r="K7" s="115"/>
    </row>
    <row r="8" spans="1:12" ht="19.05" customHeight="1" x14ac:dyDescent="0.25">
      <c r="C8" s="43"/>
      <c r="D8" s="43"/>
      <c r="E8" s="115" t="s">
        <v>185</v>
      </c>
      <c r="F8" s="115"/>
      <c r="G8" s="115"/>
      <c r="H8" s="42"/>
      <c r="I8" s="115" t="s">
        <v>185</v>
      </c>
      <c r="J8" s="115"/>
      <c r="K8" s="115"/>
    </row>
    <row r="9" spans="1:12" ht="19.05" customHeight="1" x14ac:dyDescent="0.25">
      <c r="C9" s="43"/>
      <c r="D9" s="43"/>
      <c r="E9" s="42">
        <v>2023</v>
      </c>
      <c r="F9" s="42"/>
      <c r="G9" s="42">
        <v>2022</v>
      </c>
      <c r="H9" s="42"/>
      <c r="I9" s="42">
        <v>2023</v>
      </c>
      <c r="J9" s="42"/>
      <c r="K9" s="42">
        <v>2022</v>
      </c>
    </row>
    <row r="10" spans="1:12" ht="19.05" customHeight="1" x14ac:dyDescent="0.25">
      <c r="C10" s="43"/>
      <c r="D10" s="43"/>
      <c r="E10" s="58" t="s">
        <v>150</v>
      </c>
      <c r="F10" s="42"/>
      <c r="G10" s="58" t="s">
        <v>150</v>
      </c>
      <c r="H10" s="42"/>
      <c r="I10" s="58" t="s">
        <v>150</v>
      </c>
      <c r="J10" s="42"/>
      <c r="K10" s="58" t="s">
        <v>150</v>
      </c>
    </row>
    <row r="11" spans="1:12" ht="19.05" customHeight="1" x14ac:dyDescent="0.25">
      <c r="C11" s="43"/>
      <c r="D11" s="43"/>
      <c r="E11" s="58" t="s">
        <v>152</v>
      </c>
      <c r="F11" s="42"/>
      <c r="G11" s="58" t="s">
        <v>154</v>
      </c>
      <c r="H11" s="42"/>
      <c r="I11" s="58" t="s">
        <v>152</v>
      </c>
      <c r="J11" s="42"/>
      <c r="K11" s="58" t="s">
        <v>154</v>
      </c>
    </row>
    <row r="12" spans="1:12" ht="19.05" customHeight="1" x14ac:dyDescent="0.25">
      <c r="A12" s="59" t="s">
        <v>40</v>
      </c>
    </row>
    <row r="13" spans="1:12" ht="19.05" customHeight="1" x14ac:dyDescent="0.25">
      <c r="A13" s="45" t="s">
        <v>41</v>
      </c>
    </row>
    <row r="14" spans="1:12" ht="19.05" customHeight="1" x14ac:dyDescent="0.25">
      <c r="A14" s="47" t="s">
        <v>42</v>
      </c>
      <c r="C14" s="44"/>
      <c r="D14" s="44"/>
      <c r="E14" s="1">
        <v>4105066979</v>
      </c>
      <c r="F14" s="2"/>
      <c r="G14" s="1">
        <v>2248588799</v>
      </c>
      <c r="H14" s="1"/>
      <c r="I14" s="1">
        <v>4105066979</v>
      </c>
      <c r="J14" s="1"/>
      <c r="K14" s="1">
        <v>2248588799</v>
      </c>
    </row>
    <row r="15" spans="1:12" ht="19.05" customHeight="1" x14ac:dyDescent="0.25">
      <c r="A15" s="47" t="s">
        <v>43</v>
      </c>
      <c r="C15" s="44"/>
      <c r="D15" s="44"/>
      <c r="E15" s="1">
        <v>375337240</v>
      </c>
      <c r="F15" s="2"/>
      <c r="G15" s="1">
        <v>235190540</v>
      </c>
      <c r="H15" s="1"/>
      <c r="I15" s="1">
        <v>375337240</v>
      </c>
      <c r="J15" s="1"/>
      <c r="K15" s="1">
        <v>235190540</v>
      </c>
    </row>
    <row r="16" spans="1:12" ht="19.05" customHeight="1" x14ac:dyDescent="0.25">
      <c r="A16" s="47" t="s">
        <v>146</v>
      </c>
      <c r="C16" s="44">
        <v>4.3</v>
      </c>
      <c r="D16" s="44"/>
      <c r="E16" s="1">
        <v>0</v>
      </c>
      <c r="F16" s="2"/>
      <c r="G16" s="3">
        <v>382565</v>
      </c>
      <c r="H16" s="1"/>
      <c r="I16" s="1">
        <v>0</v>
      </c>
      <c r="J16" s="1"/>
      <c r="K16" s="3">
        <v>382565</v>
      </c>
      <c r="L16" s="45"/>
    </row>
    <row r="17" spans="1:11" ht="19.05" customHeight="1" x14ac:dyDescent="0.25">
      <c r="A17" s="47" t="s">
        <v>44</v>
      </c>
      <c r="C17" s="44"/>
      <c r="D17" s="44"/>
      <c r="E17" s="1"/>
      <c r="F17" s="2"/>
      <c r="G17" s="1"/>
      <c r="H17" s="1"/>
      <c r="I17" s="3"/>
      <c r="J17" s="1"/>
      <c r="K17" s="1"/>
    </row>
    <row r="18" spans="1:11" ht="19.05" customHeight="1" x14ac:dyDescent="0.25">
      <c r="A18" s="100" t="s">
        <v>45</v>
      </c>
      <c r="C18" s="44">
        <v>11</v>
      </c>
      <c r="D18" s="44"/>
      <c r="E18" s="1">
        <v>2689398</v>
      </c>
      <c r="F18" s="2"/>
      <c r="G18" s="1">
        <v>3207581</v>
      </c>
      <c r="H18" s="1"/>
      <c r="I18" s="1">
        <v>2686969</v>
      </c>
      <c r="J18" s="1"/>
      <c r="K18" s="1">
        <v>51881419</v>
      </c>
    </row>
    <row r="19" spans="1:11" ht="19.05" customHeight="1" x14ac:dyDescent="0.25">
      <c r="A19" s="100" t="s">
        <v>197</v>
      </c>
      <c r="C19" s="44"/>
      <c r="D19" s="44"/>
      <c r="E19" s="1"/>
      <c r="F19" s="2"/>
      <c r="G19" s="1"/>
      <c r="H19" s="1"/>
      <c r="I19" s="1"/>
      <c r="J19" s="1"/>
      <c r="K19" s="1"/>
    </row>
    <row r="20" spans="1:11" ht="19.05" customHeight="1" x14ac:dyDescent="0.25">
      <c r="A20" s="101" t="s">
        <v>198</v>
      </c>
    </row>
    <row r="21" spans="1:11" ht="19.05" customHeight="1" x14ac:dyDescent="0.25">
      <c r="A21" s="101" t="s">
        <v>199</v>
      </c>
      <c r="E21" s="1">
        <v>10101793</v>
      </c>
      <c r="F21" s="2"/>
      <c r="G21" s="1">
        <v>0</v>
      </c>
      <c r="H21" s="1"/>
      <c r="I21" s="1">
        <v>10101793</v>
      </c>
      <c r="J21" s="1"/>
      <c r="K21" s="1">
        <v>0</v>
      </c>
    </row>
    <row r="22" spans="1:11" ht="19.05" customHeight="1" x14ac:dyDescent="0.25">
      <c r="A22" s="100" t="s">
        <v>46</v>
      </c>
      <c r="E22" s="1">
        <f>32785345-E21</f>
        <v>22683552</v>
      </c>
      <c r="F22" s="2"/>
      <c r="G22" s="3">
        <v>10911715</v>
      </c>
      <c r="H22" s="1"/>
      <c r="I22" s="1">
        <f>32785345-I21</f>
        <v>22683552</v>
      </c>
      <c r="J22" s="1"/>
      <c r="K22" s="3">
        <v>10911715</v>
      </c>
    </row>
    <row r="23" spans="1:11" ht="19.05" customHeight="1" x14ac:dyDescent="0.25">
      <c r="A23" s="101" t="s">
        <v>47</v>
      </c>
      <c r="E23" s="7">
        <f>SUM(E14:E22)</f>
        <v>4515878962</v>
      </c>
      <c r="F23" s="102"/>
      <c r="G23" s="7">
        <f>SUM(G14:G22)</f>
        <v>2498281200</v>
      </c>
      <c r="H23" s="102"/>
      <c r="I23" s="7">
        <f>SUM(I14:I22)</f>
        <v>4515876533</v>
      </c>
      <c r="J23" s="102"/>
      <c r="K23" s="7">
        <f>SUM(K14:K22)</f>
        <v>2546955038</v>
      </c>
    </row>
    <row r="24" spans="1:11" ht="19.05" customHeight="1" x14ac:dyDescent="0.25">
      <c r="A24" s="45"/>
      <c r="E24" s="69"/>
      <c r="F24" s="69"/>
      <c r="G24" s="69"/>
      <c r="H24" s="69"/>
      <c r="I24" s="69"/>
      <c r="J24" s="69"/>
      <c r="K24" s="69"/>
    </row>
    <row r="25" spans="1:11" ht="19.05" customHeight="1" x14ac:dyDescent="0.25">
      <c r="A25" s="45" t="s">
        <v>48</v>
      </c>
      <c r="E25" s="69"/>
      <c r="F25" s="69"/>
      <c r="G25" s="69"/>
      <c r="H25" s="69"/>
      <c r="I25" s="69"/>
      <c r="J25" s="69"/>
      <c r="K25" s="69"/>
    </row>
    <row r="26" spans="1:11" ht="19.05" customHeight="1" x14ac:dyDescent="0.25">
      <c r="A26" s="47" t="s">
        <v>49</v>
      </c>
      <c r="E26" s="4">
        <v>3939722961</v>
      </c>
      <c r="F26" s="2"/>
      <c r="G26" s="4">
        <v>4037361598</v>
      </c>
      <c r="H26" s="1"/>
      <c r="I26" s="4">
        <v>3939722961</v>
      </c>
      <c r="J26" s="1"/>
      <c r="K26" s="4">
        <v>4037361598</v>
      </c>
    </row>
    <row r="27" spans="1:11" ht="19.05" customHeight="1" x14ac:dyDescent="0.25">
      <c r="A27" s="47" t="s">
        <v>50</v>
      </c>
      <c r="E27" s="1">
        <v>31500708</v>
      </c>
      <c r="F27" s="2"/>
      <c r="G27" s="1">
        <v>16371920</v>
      </c>
      <c r="H27" s="1"/>
      <c r="I27" s="1">
        <v>31500708</v>
      </c>
      <c r="J27" s="1"/>
      <c r="K27" s="1">
        <v>16371920</v>
      </c>
    </row>
    <row r="28" spans="1:11" ht="19.05" customHeight="1" x14ac:dyDescent="0.25">
      <c r="A28" s="47" t="s">
        <v>51</v>
      </c>
      <c r="E28" s="1">
        <v>133554589</v>
      </c>
      <c r="F28" s="2"/>
      <c r="G28" s="1">
        <v>157299493</v>
      </c>
      <c r="H28" s="1"/>
      <c r="I28" s="4">
        <v>133504159</v>
      </c>
      <c r="J28" s="1"/>
      <c r="K28" s="4">
        <v>157102139</v>
      </c>
    </row>
    <row r="29" spans="1:11" ht="19.05" customHeight="1" x14ac:dyDescent="0.25">
      <c r="A29" s="47" t="s">
        <v>52</v>
      </c>
      <c r="E29" s="1">
        <v>563968692</v>
      </c>
      <c r="F29" s="2"/>
      <c r="G29" s="1">
        <v>430366648</v>
      </c>
      <c r="H29" s="1"/>
      <c r="I29" s="1">
        <v>563968462</v>
      </c>
      <c r="J29" s="1"/>
      <c r="K29" s="1">
        <v>430366648</v>
      </c>
    </row>
    <row r="30" spans="1:11" ht="19.05" customHeight="1" x14ac:dyDescent="0.25">
      <c r="A30" s="47" t="s">
        <v>138</v>
      </c>
      <c r="E30" s="1">
        <v>-599807</v>
      </c>
      <c r="F30" s="2"/>
      <c r="G30" s="1">
        <v>-23246598</v>
      </c>
      <c r="H30" s="1"/>
      <c r="I30" s="1">
        <v>-599807</v>
      </c>
      <c r="J30" s="1"/>
      <c r="K30" s="1">
        <v>25427525</v>
      </c>
    </row>
    <row r="31" spans="1:11" ht="19.05" customHeight="1" x14ac:dyDescent="0.25">
      <c r="A31" s="47" t="s">
        <v>153</v>
      </c>
      <c r="E31" s="1">
        <v>235968143</v>
      </c>
      <c r="F31" s="2"/>
      <c r="G31" s="5">
        <v>1105380473</v>
      </c>
      <c r="H31" s="1"/>
      <c r="I31" s="1">
        <v>235968143</v>
      </c>
      <c r="J31" s="1"/>
      <c r="K31" s="5">
        <v>1105380473</v>
      </c>
    </row>
    <row r="32" spans="1:11" ht="19.05" customHeight="1" x14ac:dyDescent="0.25">
      <c r="A32" s="101" t="s">
        <v>53</v>
      </c>
      <c r="E32" s="7">
        <f>SUM(E26:E31)</f>
        <v>4904115286</v>
      </c>
      <c r="F32" s="102"/>
      <c r="G32" s="7">
        <f>SUM(G26:G31)</f>
        <v>5723533534</v>
      </c>
      <c r="H32" s="102"/>
      <c r="I32" s="7">
        <f>SUM(I26:I31)</f>
        <v>4904064626</v>
      </c>
      <c r="J32" s="102"/>
      <c r="K32" s="7">
        <f>SUM(K26:K31)</f>
        <v>5772010303</v>
      </c>
    </row>
    <row r="33" spans="1:11" ht="19.05" hidden="1" customHeight="1" x14ac:dyDescent="0.25">
      <c r="A33" s="45" t="s">
        <v>54</v>
      </c>
      <c r="E33" s="103">
        <v>0</v>
      </c>
      <c r="F33" s="102"/>
      <c r="G33" s="103">
        <v>0</v>
      </c>
      <c r="H33" s="102"/>
      <c r="I33" s="103">
        <v>0</v>
      </c>
      <c r="J33" s="102"/>
      <c r="K33" s="103">
        <v>0</v>
      </c>
    </row>
    <row r="34" spans="1:11" ht="19.05" customHeight="1" x14ac:dyDescent="0.25">
      <c r="A34" s="45" t="s">
        <v>55</v>
      </c>
      <c r="E34" s="102">
        <f>E23-(E32+E33)</f>
        <v>-388236324</v>
      </c>
      <c r="F34" s="102"/>
      <c r="G34" s="102">
        <f>G23-(G32+G33)</f>
        <v>-3225252334</v>
      </c>
      <c r="H34" s="6"/>
      <c r="I34" s="102">
        <f>I23-(I32+I33)</f>
        <v>-388188093</v>
      </c>
      <c r="J34" s="102"/>
      <c r="K34" s="102">
        <f>K23-(K32+K33)</f>
        <v>-3225055265</v>
      </c>
    </row>
    <row r="35" spans="1:11" ht="19.05" customHeight="1" x14ac:dyDescent="0.25">
      <c r="A35" s="45" t="s">
        <v>56</v>
      </c>
      <c r="C35" s="44">
        <v>14</v>
      </c>
      <c r="E35" s="103">
        <v>0</v>
      </c>
      <c r="F35" s="102"/>
      <c r="G35" s="103">
        <v>0</v>
      </c>
      <c r="H35" s="102"/>
      <c r="I35" s="103">
        <v>0</v>
      </c>
      <c r="J35" s="102"/>
      <c r="K35" s="103">
        <v>0</v>
      </c>
    </row>
    <row r="36" spans="1:11" ht="19.05" customHeight="1" x14ac:dyDescent="0.25">
      <c r="A36" s="59" t="s">
        <v>128</v>
      </c>
      <c r="C36" s="44"/>
      <c r="E36" s="7">
        <f>E34-E35</f>
        <v>-388236324</v>
      </c>
      <c r="F36" s="102"/>
      <c r="G36" s="7">
        <f>SUM(G33:G35)</f>
        <v>-3225252334</v>
      </c>
      <c r="H36" s="6"/>
      <c r="I36" s="7">
        <f>SUM(I33:I35)</f>
        <v>-388188093</v>
      </c>
      <c r="J36" s="6"/>
      <c r="K36" s="7">
        <f>SUM(K33:K35)</f>
        <v>-3225055265</v>
      </c>
    </row>
    <row r="37" spans="1:11" ht="19.05" customHeight="1" x14ac:dyDescent="0.25">
      <c r="A37" s="59"/>
      <c r="C37" s="44"/>
      <c r="E37" s="6"/>
      <c r="F37" s="102"/>
      <c r="G37" s="6"/>
      <c r="H37" s="6"/>
      <c r="I37" s="6"/>
      <c r="J37" s="6"/>
      <c r="K37" s="6"/>
    </row>
    <row r="38" spans="1:11" ht="7.8" customHeight="1" x14ac:dyDescent="0.25">
      <c r="A38" s="45"/>
      <c r="E38" s="62"/>
      <c r="F38" s="62"/>
      <c r="G38" s="62"/>
      <c r="H38" s="62"/>
      <c r="I38" s="62"/>
      <c r="J38" s="62"/>
      <c r="K38" s="62"/>
    </row>
    <row r="39" spans="1:11" ht="19.05" customHeight="1" x14ac:dyDescent="0.25">
      <c r="A39" s="45" t="s">
        <v>155</v>
      </c>
      <c r="B39" s="45"/>
      <c r="C39" s="45"/>
      <c r="D39" s="45"/>
      <c r="E39" s="10">
        <v>0</v>
      </c>
      <c r="F39" s="45"/>
      <c r="G39" s="10">
        <v>0</v>
      </c>
      <c r="H39" s="45"/>
      <c r="I39" s="10">
        <v>0</v>
      </c>
      <c r="J39" s="45"/>
      <c r="K39" s="10">
        <v>0</v>
      </c>
    </row>
    <row r="40" spans="1:11" ht="19.05" customHeight="1" x14ac:dyDescent="0.25">
      <c r="A40" s="45" t="s">
        <v>156</v>
      </c>
      <c r="B40" s="45"/>
      <c r="C40" s="44"/>
      <c r="D40" s="44"/>
      <c r="E40" s="10">
        <v>0</v>
      </c>
      <c r="F40" s="9"/>
      <c r="G40" s="10">
        <v>0</v>
      </c>
      <c r="H40" s="9"/>
      <c r="I40" s="10">
        <v>0</v>
      </c>
      <c r="J40" s="9"/>
      <c r="K40" s="10">
        <v>0</v>
      </c>
    </row>
    <row r="41" spans="1:11" ht="19.05" customHeight="1" thickBot="1" x14ac:dyDescent="0.3">
      <c r="A41" s="59" t="s">
        <v>157</v>
      </c>
      <c r="B41" s="45"/>
      <c r="C41" s="44"/>
      <c r="D41" s="44"/>
      <c r="E41" s="11">
        <f>E36+E40+E39</f>
        <v>-388236324</v>
      </c>
      <c r="F41" s="62"/>
      <c r="G41" s="11">
        <f>G36+G40+G39</f>
        <v>-3225252334</v>
      </c>
      <c r="H41" s="8"/>
      <c r="I41" s="11">
        <f>I36+I40+I39</f>
        <v>-388188093</v>
      </c>
      <c r="J41" s="62"/>
      <c r="K41" s="11">
        <f>K36+K40+K39</f>
        <v>-3225055265</v>
      </c>
    </row>
    <row r="42" spans="1:11" ht="19.05" customHeight="1" thickTop="1" x14ac:dyDescent="0.25">
      <c r="A42" s="45"/>
      <c r="B42" s="45"/>
    </row>
    <row r="43" spans="1:11" ht="19.05" customHeight="1" x14ac:dyDescent="0.2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ht="19.05" customHeight="1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1" ht="19.05" customHeight="1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ht="19.05" customHeight="1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1:11" ht="19.05" customHeight="1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1" ht="19.05" customHeight="1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1:11" ht="19.05" customHeight="1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1:11" ht="19.05" customHeight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4" spans="1:11" ht="19.05" customHeight="1" x14ac:dyDescent="0.25">
      <c r="A54" s="78" t="s">
        <v>201</v>
      </c>
    </row>
    <row r="58" spans="1:11" ht="19.05" customHeight="1" x14ac:dyDescent="0.25">
      <c r="A58" s="79" t="s">
        <v>27</v>
      </c>
      <c r="H58" s="41"/>
      <c r="I58" s="79" t="s">
        <v>27</v>
      </c>
      <c r="J58" s="41"/>
      <c r="K58" s="41"/>
    </row>
    <row r="59" spans="1:11" ht="19.05" customHeight="1" x14ac:dyDescent="0.25">
      <c r="A59" s="44" t="s">
        <v>205</v>
      </c>
      <c r="B59" s="104"/>
      <c r="C59" s="41"/>
      <c r="D59" s="104"/>
      <c r="E59" s="104"/>
      <c r="F59" s="104"/>
      <c r="G59" s="112" t="s">
        <v>206</v>
      </c>
      <c r="H59" s="112"/>
      <c r="I59" s="112"/>
      <c r="J59" s="112"/>
      <c r="K59" s="112"/>
    </row>
    <row r="61" spans="1:11" ht="19.05" customHeight="1" x14ac:dyDescent="0.25">
      <c r="A61" s="113" t="s">
        <v>0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</row>
    <row r="62" spans="1:11" ht="19.05" customHeight="1" x14ac:dyDescent="0.25">
      <c r="A62" s="113" t="s">
        <v>159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</row>
    <row r="63" spans="1:11" ht="19.05" customHeight="1" x14ac:dyDescent="0.25">
      <c r="A63" s="113" t="s">
        <v>158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</row>
    <row r="64" spans="1:11" ht="19.05" customHeight="1" x14ac:dyDescent="0.25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</row>
    <row r="65" spans="1:13" ht="19.05" customHeight="1" x14ac:dyDescent="0.25">
      <c r="A65" s="118" t="s">
        <v>2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</row>
    <row r="66" spans="1:13" ht="9" customHeight="1" x14ac:dyDescent="0.25"/>
    <row r="67" spans="1:13" ht="19.05" customHeight="1" x14ac:dyDescent="0.25">
      <c r="C67" s="42" t="s">
        <v>39</v>
      </c>
      <c r="E67" s="115" t="s">
        <v>183</v>
      </c>
      <c r="F67" s="115"/>
      <c r="G67" s="115"/>
      <c r="H67" s="42"/>
      <c r="I67" s="115" t="s">
        <v>184</v>
      </c>
      <c r="J67" s="115"/>
      <c r="K67" s="115"/>
    </row>
    <row r="68" spans="1:13" ht="19.05" customHeight="1" x14ac:dyDescent="0.25">
      <c r="E68" s="115" t="s">
        <v>185</v>
      </c>
      <c r="F68" s="115"/>
      <c r="G68" s="115"/>
      <c r="H68" s="42"/>
      <c r="I68" s="115" t="s">
        <v>185</v>
      </c>
      <c r="J68" s="115"/>
      <c r="K68" s="115"/>
    </row>
    <row r="69" spans="1:13" ht="19.05" customHeight="1" x14ac:dyDescent="0.25">
      <c r="E69" s="42">
        <v>2023</v>
      </c>
      <c r="F69" s="42"/>
      <c r="G69" s="42">
        <v>2022</v>
      </c>
      <c r="H69" s="42"/>
      <c r="I69" s="42">
        <v>2023</v>
      </c>
      <c r="J69" s="42"/>
      <c r="K69" s="42">
        <v>2022</v>
      </c>
    </row>
    <row r="70" spans="1:13" ht="19.05" customHeight="1" x14ac:dyDescent="0.25">
      <c r="E70" s="58" t="s">
        <v>150</v>
      </c>
      <c r="F70" s="42"/>
      <c r="G70" s="58" t="s">
        <v>150</v>
      </c>
      <c r="H70" s="42"/>
      <c r="I70" s="58" t="s">
        <v>150</v>
      </c>
      <c r="J70" s="42"/>
      <c r="K70" s="58" t="s">
        <v>150</v>
      </c>
    </row>
    <row r="71" spans="1:13" ht="19.05" customHeight="1" x14ac:dyDescent="0.25">
      <c r="E71" s="58" t="s">
        <v>152</v>
      </c>
      <c r="F71" s="42"/>
      <c r="G71" s="58" t="s">
        <v>154</v>
      </c>
      <c r="H71" s="42"/>
      <c r="I71" s="58" t="s">
        <v>152</v>
      </c>
      <c r="J71" s="42"/>
      <c r="K71" s="58" t="s">
        <v>154</v>
      </c>
    </row>
    <row r="72" spans="1:13" ht="19.05" customHeight="1" x14ac:dyDescent="0.25">
      <c r="E72" s="58"/>
      <c r="F72" s="42"/>
      <c r="G72" s="58"/>
      <c r="H72" s="42"/>
      <c r="I72" s="58"/>
      <c r="J72" s="42"/>
      <c r="K72" s="58"/>
    </row>
    <row r="73" spans="1:13" s="105" customFormat="1" ht="19.05" customHeight="1" x14ac:dyDescent="0.25">
      <c r="A73" s="59" t="s">
        <v>181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</row>
    <row r="74" spans="1:13" s="105" customFormat="1" ht="19.05" customHeight="1" thickBot="1" x14ac:dyDescent="0.3">
      <c r="A74" s="47" t="s">
        <v>160</v>
      </c>
      <c r="B74" s="55"/>
      <c r="C74" s="55"/>
      <c r="D74" s="55"/>
      <c r="E74" s="1">
        <f>+E36</f>
        <v>-388236324</v>
      </c>
      <c r="F74" s="50"/>
      <c r="G74" s="1">
        <f>+G36-G75</f>
        <v>-3225213932</v>
      </c>
      <c r="H74" s="50"/>
      <c r="I74" s="37">
        <f>+I36</f>
        <v>-388188093</v>
      </c>
      <c r="J74" s="50"/>
      <c r="K74" s="37">
        <f>+K36</f>
        <v>-3225055265</v>
      </c>
      <c r="L74" s="55"/>
      <c r="M74" s="55"/>
    </row>
    <row r="75" spans="1:13" s="105" customFormat="1" ht="19.05" customHeight="1" thickTop="1" x14ac:dyDescent="0.25">
      <c r="A75" s="47" t="s">
        <v>161</v>
      </c>
      <c r="B75" s="55"/>
      <c r="C75" s="55"/>
      <c r="D75" s="55"/>
      <c r="E75" s="27">
        <v>0</v>
      </c>
      <c r="F75" s="50"/>
      <c r="G75" s="12">
        <v>-38402</v>
      </c>
      <c r="H75" s="50"/>
      <c r="I75" s="50"/>
      <c r="J75" s="50"/>
      <c r="K75" s="50"/>
      <c r="L75" s="55"/>
      <c r="M75" s="55"/>
    </row>
    <row r="76" spans="1:13" s="105" customFormat="1" ht="19.05" customHeight="1" x14ac:dyDescent="0.25">
      <c r="A76" s="45"/>
      <c r="B76" s="55"/>
      <c r="C76" s="55"/>
      <c r="D76" s="55"/>
      <c r="E76" s="49">
        <f>SUM(E74:E75)</f>
        <v>-388236324</v>
      </c>
      <c r="F76" s="50"/>
      <c r="G76" s="49">
        <f>SUM(G74:G75)</f>
        <v>-3225252334</v>
      </c>
      <c r="H76" s="50"/>
      <c r="I76" s="50"/>
      <c r="J76" s="50"/>
      <c r="K76" s="50"/>
      <c r="L76" s="55"/>
      <c r="M76" s="55"/>
    </row>
    <row r="77" spans="1:13" s="105" customFormat="1" ht="19.05" customHeight="1" x14ac:dyDescent="0.25">
      <c r="A77" s="45"/>
      <c r="B77" s="55"/>
      <c r="C77" s="55"/>
      <c r="D77" s="55"/>
      <c r="E77" s="50"/>
      <c r="F77" s="50"/>
      <c r="G77" s="50"/>
      <c r="H77" s="50"/>
      <c r="I77" s="50"/>
      <c r="J77" s="50"/>
      <c r="K77" s="50"/>
      <c r="L77" s="55"/>
      <c r="M77" s="55"/>
    </row>
    <row r="78" spans="1:13" s="105" customFormat="1" ht="19.05" customHeight="1" x14ac:dyDescent="0.25">
      <c r="A78" s="59" t="s">
        <v>182</v>
      </c>
      <c r="B78" s="55"/>
      <c r="C78" s="55"/>
      <c r="D78" s="55"/>
      <c r="E78" s="50"/>
      <c r="F78" s="50"/>
      <c r="G78" s="50"/>
      <c r="H78" s="50"/>
      <c r="I78" s="50"/>
      <c r="J78" s="50"/>
      <c r="K78" s="50"/>
      <c r="L78" s="55"/>
      <c r="M78" s="55"/>
    </row>
    <row r="79" spans="1:13" s="105" customFormat="1" ht="19.05" customHeight="1" thickBot="1" x14ac:dyDescent="0.3">
      <c r="A79" s="47" t="s">
        <v>160</v>
      </c>
      <c r="B79" s="55"/>
      <c r="C79" s="55"/>
      <c r="D79" s="55"/>
      <c r="E79" s="50">
        <f>+E41-E80</f>
        <v>-388236324</v>
      </c>
      <c r="F79" s="50"/>
      <c r="G79" s="50">
        <f>+G74</f>
        <v>-3225213932</v>
      </c>
      <c r="H79" s="50"/>
      <c r="I79" s="98">
        <f>+I74</f>
        <v>-388188093</v>
      </c>
      <c r="J79" s="50"/>
      <c r="K79" s="98">
        <f>+K74</f>
        <v>-3225055265</v>
      </c>
      <c r="L79" s="55"/>
      <c r="M79" s="55"/>
    </row>
    <row r="80" spans="1:13" s="105" customFormat="1" ht="19.05" customHeight="1" thickTop="1" x14ac:dyDescent="0.25">
      <c r="A80" s="47" t="s">
        <v>161</v>
      </c>
      <c r="B80" s="55"/>
      <c r="C80" s="55"/>
      <c r="D80" s="55"/>
      <c r="E80" s="69">
        <v>0</v>
      </c>
      <c r="F80" s="50"/>
      <c r="G80" s="50">
        <f>+G75</f>
        <v>-38402</v>
      </c>
      <c r="H80" s="50"/>
      <c r="I80" s="50"/>
      <c r="J80" s="50"/>
      <c r="K80" s="50"/>
      <c r="L80" s="55"/>
      <c r="M80" s="55"/>
    </row>
    <row r="81" spans="1:13" s="105" customFormat="1" ht="19.05" customHeight="1" thickBot="1" x14ac:dyDescent="0.3">
      <c r="A81" s="45"/>
      <c r="B81" s="55"/>
      <c r="C81" s="55"/>
      <c r="D81" s="55"/>
      <c r="E81" s="93">
        <f>SUM(E79:E80)</f>
        <v>-388236324</v>
      </c>
      <c r="F81" s="50"/>
      <c r="G81" s="93">
        <f>G79+G80</f>
        <v>-3225252334</v>
      </c>
      <c r="H81" s="50"/>
      <c r="I81" s="50"/>
      <c r="J81" s="50"/>
      <c r="K81" s="50"/>
      <c r="L81" s="55"/>
      <c r="M81" s="55"/>
    </row>
    <row r="82" spans="1:13" s="105" customFormat="1" ht="19.05" customHeight="1" thickTop="1" x14ac:dyDescent="0.25">
      <c r="A82" s="106"/>
      <c r="E82" s="107"/>
      <c r="F82" s="107"/>
      <c r="G82" s="107"/>
      <c r="H82" s="107"/>
      <c r="I82" s="107"/>
      <c r="J82" s="107"/>
      <c r="K82" s="107"/>
    </row>
    <row r="83" spans="1:13" ht="19.05" customHeight="1" x14ac:dyDescent="0.25">
      <c r="A83" s="59" t="s">
        <v>162</v>
      </c>
      <c r="C83" s="44">
        <v>22</v>
      </c>
      <c r="E83" s="90"/>
      <c r="F83" s="90"/>
      <c r="G83" s="90"/>
      <c r="H83" s="90"/>
      <c r="I83" s="90"/>
      <c r="J83" s="90"/>
      <c r="K83" s="90"/>
    </row>
    <row r="84" spans="1:13" ht="19.05" customHeight="1" x14ac:dyDescent="0.25">
      <c r="A84" s="47" t="s">
        <v>163</v>
      </c>
      <c r="C84" s="44"/>
      <c r="E84" s="90"/>
      <c r="F84" s="90"/>
      <c r="G84" s="90"/>
      <c r="H84" s="90"/>
      <c r="I84" s="90"/>
      <c r="J84" s="90"/>
      <c r="K84" s="90"/>
    </row>
    <row r="85" spans="1:13" ht="19.05" hidden="1" customHeight="1" x14ac:dyDescent="0.25">
      <c r="A85" s="100" t="s">
        <v>57</v>
      </c>
      <c r="C85" s="44"/>
      <c r="E85" s="50"/>
      <c r="F85" s="50"/>
      <c r="G85" s="108"/>
      <c r="H85" s="50"/>
      <c r="I85" s="50"/>
      <c r="J85" s="50"/>
      <c r="K85" s="50"/>
    </row>
    <row r="86" spans="1:13" ht="19.05" hidden="1" customHeight="1" x14ac:dyDescent="0.25">
      <c r="A86" s="100" t="s">
        <v>58</v>
      </c>
      <c r="C86" s="44"/>
      <c r="E86" s="50"/>
      <c r="F86" s="50"/>
      <c r="G86" s="50"/>
      <c r="H86" s="50"/>
      <c r="I86" s="50"/>
      <c r="J86" s="50"/>
      <c r="K86" s="50"/>
    </row>
    <row r="87" spans="1:13" ht="19.05" customHeight="1" thickBot="1" x14ac:dyDescent="0.3">
      <c r="A87" s="47" t="s">
        <v>164</v>
      </c>
      <c r="C87" s="45"/>
      <c r="E87" s="109">
        <v>-0.10410750230461906</v>
      </c>
      <c r="F87" s="50"/>
      <c r="G87" s="109">
        <v>-0.86485716586008965</v>
      </c>
      <c r="H87" s="50"/>
      <c r="I87" s="109">
        <v>-0.10409456892195172</v>
      </c>
      <c r="J87" s="50"/>
      <c r="K87" s="109">
        <v>-0.8648146185144473</v>
      </c>
    </row>
    <row r="88" spans="1:13" ht="19.05" customHeight="1" thickTop="1" x14ac:dyDescent="0.25">
      <c r="E88" s="90"/>
      <c r="F88" s="90"/>
      <c r="G88" s="90"/>
      <c r="H88" s="90"/>
      <c r="I88" s="90"/>
      <c r="J88" s="90"/>
      <c r="K88" s="90"/>
    </row>
    <row r="114" spans="1:11" ht="19.05" customHeight="1" x14ac:dyDescent="0.25">
      <c r="A114" s="78" t="s">
        <v>201</v>
      </c>
    </row>
    <row r="115" spans="1:11" ht="19.05" customHeight="1" x14ac:dyDescent="0.25">
      <c r="A115" s="52" t="s">
        <v>200</v>
      </c>
    </row>
    <row r="119" spans="1:11" ht="19.05" customHeight="1" x14ac:dyDescent="0.25">
      <c r="A119" s="79" t="s">
        <v>27</v>
      </c>
      <c r="H119" s="41"/>
      <c r="I119" s="79" t="s">
        <v>27</v>
      </c>
      <c r="J119" s="41"/>
      <c r="K119" s="41"/>
    </row>
    <row r="120" spans="1:11" ht="19.05" customHeight="1" x14ac:dyDescent="0.25">
      <c r="A120" s="44" t="s">
        <v>205</v>
      </c>
      <c r="B120" s="104"/>
      <c r="C120" s="41"/>
      <c r="D120" s="104"/>
      <c r="E120" s="104"/>
      <c r="F120" s="104"/>
      <c r="G120" s="112" t="s">
        <v>206</v>
      </c>
      <c r="H120" s="112"/>
      <c r="I120" s="112"/>
      <c r="J120" s="112"/>
      <c r="K120" s="112"/>
    </row>
  </sheetData>
  <mergeCells count="20">
    <mergeCell ref="E68:G68"/>
    <mergeCell ref="I68:K68"/>
    <mergeCell ref="G120:K120"/>
    <mergeCell ref="E7:G7"/>
    <mergeCell ref="I7:K7"/>
    <mergeCell ref="A64:K64"/>
    <mergeCell ref="A65:K65"/>
    <mergeCell ref="E67:G67"/>
    <mergeCell ref="G59:K59"/>
    <mergeCell ref="E8:G8"/>
    <mergeCell ref="I8:K8"/>
    <mergeCell ref="A61:K61"/>
    <mergeCell ref="A62:K62"/>
    <mergeCell ref="A63:K63"/>
    <mergeCell ref="I67:K67"/>
    <mergeCell ref="A1:K1"/>
    <mergeCell ref="A2:K2"/>
    <mergeCell ref="A3:K3"/>
    <mergeCell ref="A4:K4"/>
    <mergeCell ref="A5:K5"/>
  </mergeCells>
  <pageMargins left="0.78740157480314965" right="0.39370078740157483" top="0.98425196850393704" bottom="0.51181102362204722" header="0.59055118110236227" footer="0.31496062992125984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7"/>
  <sheetViews>
    <sheetView view="pageBreakPreview" zoomScale="85" zoomScaleNormal="70" zoomScaleSheetLayoutView="85" workbookViewId="0">
      <pane xSplit="3" ySplit="11" topLeftCell="D28" activePane="bottomRight" state="frozen"/>
      <selection activeCell="F105" sqref="F105"/>
      <selection pane="topRight" activeCell="F105" sqref="F105"/>
      <selection pane="bottomLeft" activeCell="F105" sqref="F105"/>
      <selection pane="bottomRight" activeCell="F105" sqref="F105"/>
    </sheetView>
  </sheetViews>
  <sheetFormatPr defaultColWidth="9" defaultRowHeight="19.05" customHeight="1" x14ac:dyDescent="0.25"/>
  <cols>
    <col min="1" max="1" width="55.6640625" style="95" customWidth="1"/>
    <col min="2" max="2" width="7.33203125" style="95" customWidth="1"/>
    <col min="3" max="3" width="1.33203125" style="95" customWidth="1"/>
    <col min="4" max="4" width="16.77734375" style="95" customWidth="1"/>
    <col min="5" max="5" width="1.33203125" style="95" customWidth="1"/>
    <col min="6" max="6" width="16.77734375" style="95" customWidth="1"/>
    <col min="7" max="7" width="1.33203125" style="95" customWidth="1"/>
    <col min="8" max="8" width="16.77734375" style="95" customWidth="1"/>
    <col min="9" max="9" width="1.33203125" style="95" customWidth="1"/>
    <col min="10" max="10" width="16.77734375" style="95" customWidth="1"/>
    <col min="11" max="11" width="1.33203125" style="95" customWidth="1"/>
    <col min="12" max="12" width="16.77734375" style="95" hidden="1" customWidth="1"/>
    <col min="13" max="13" width="1.33203125" style="95" hidden="1" customWidth="1"/>
    <col min="14" max="14" width="16.77734375" style="95" customWidth="1"/>
    <col min="15" max="15" width="1.33203125" style="95" customWidth="1"/>
    <col min="16" max="16" width="16.77734375" style="95" customWidth="1"/>
    <col min="17" max="17" width="1.33203125" style="95" customWidth="1"/>
    <col min="18" max="18" width="16.77734375" style="95" customWidth="1"/>
    <col min="19" max="19" width="1.33203125" style="95" customWidth="1"/>
    <col min="20" max="254" width="9" style="95"/>
    <col min="255" max="255" width="68" style="95" customWidth="1"/>
    <col min="256" max="256" width="7.33203125" style="95" customWidth="1"/>
    <col min="257" max="257" width="1.33203125" style="95" customWidth="1"/>
    <col min="258" max="258" width="13.6640625" style="95" customWidth="1"/>
    <col min="259" max="259" width="1.33203125" style="95" customWidth="1"/>
    <col min="260" max="260" width="15.109375" style="95" bestFit="1" customWidth="1"/>
    <col min="261" max="261" width="1.33203125" style="95" customWidth="1"/>
    <col min="262" max="262" width="13.6640625" style="95" customWidth="1"/>
    <col min="263" max="263" width="1.33203125" style="95" customWidth="1"/>
    <col min="264" max="264" width="14.88671875" style="95" customWidth="1"/>
    <col min="265" max="265" width="1.33203125" style="95" customWidth="1"/>
    <col min="266" max="266" width="13.6640625" style="95" customWidth="1"/>
    <col min="267" max="267" width="1.33203125" style="95" customWidth="1"/>
    <col min="268" max="268" width="13.6640625" style="95" customWidth="1"/>
    <col min="269" max="269" width="1.33203125" style="95" customWidth="1"/>
    <col min="270" max="270" width="13.6640625" style="95" customWidth="1"/>
    <col min="271" max="271" width="1.33203125" style="95" customWidth="1"/>
    <col min="272" max="272" width="13.6640625" style="95" customWidth="1"/>
    <col min="273" max="273" width="1.33203125" style="95" customWidth="1"/>
    <col min="274" max="274" width="5.33203125" style="95" customWidth="1"/>
    <col min="275" max="275" width="12.88671875" style="95" customWidth="1"/>
    <col min="276" max="510" width="9" style="95"/>
    <col min="511" max="511" width="68" style="95" customWidth="1"/>
    <col min="512" max="512" width="7.33203125" style="95" customWidth="1"/>
    <col min="513" max="513" width="1.33203125" style="95" customWidth="1"/>
    <col min="514" max="514" width="13.6640625" style="95" customWidth="1"/>
    <col min="515" max="515" width="1.33203125" style="95" customWidth="1"/>
    <col min="516" max="516" width="15.109375" style="95" bestFit="1" customWidth="1"/>
    <col min="517" max="517" width="1.33203125" style="95" customWidth="1"/>
    <col min="518" max="518" width="13.6640625" style="95" customWidth="1"/>
    <col min="519" max="519" width="1.33203125" style="95" customWidth="1"/>
    <col min="520" max="520" width="14.88671875" style="95" customWidth="1"/>
    <col min="521" max="521" width="1.33203125" style="95" customWidth="1"/>
    <col min="522" max="522" width="13.6640625" style="95" customWidth="1"/>
    <col min="523" max="523" width="1.33203125" style="95" customWidth="1"/>
    <col min="524" max="524" width="13.6640625" style="95" customWidth="1"/>
    <col min="525" max="525" width="1.33203125" style="95" customWidth="1"/>
    <col min="526" max="526" width="13.6640625" style="95" customWidth="1"/>
    <col min="527" max="527" width="1.33203125" style="95" customWidth="1"/>
    <col min="528" max="528" width="13.6640625" style="95" customWidth="1"/>
    <col min="529" max="529" width="1.33203125" style="95" customWidth="1"/>
    <col min="530" max="530" width="5.33203125" style="95" customWidth="1"/>
    <col min="531" max="531" width="12.88671875" style="95" customWidth="1"/>
    <col min="532" max="766" width="9" style="95"/>
    <col min="767" max="767" width="68" style="95" customWidth="1"/>
    <col min="768" max="768" width="7.33203125" style="95" customWidth="1"/>
    <col min="769" max="769" width="1.33203125" style="95" customWidth="1"/>
    <col min="770" max="770" width="13.6640625" style="95" customWidth="1"/>
    <col min="771" max="771" width="1.33203125" style="95" customWidth="1"/>
    <col min="772" max="772" width="15.109375" style="95" bestFit="1" customWidth="1"/>
    <col min="773" max="773" width="1.33203125" style="95" customWidth="1"/>
    <col min="774" max="774" width="13.6640625" style="95" customWidth="1"/>
    <col min="775" max="775" width="1.33203125" style="95" customWidth="1"/>
    <col min="776" max="776" width="14.88671875" style="95" customWidth="1"/>
    <col min="777" max="777" width="1.33203125" style="95" customWidth="1"/>
    <col min="778" max="778" width="13.6640625" style="95" customWidth="1"/>
    <col min="779" max="779" width="1.33203125" style="95" customWidth="1"/>
    <col min="780" max="780" width="13.6640625" style="95" customWidth="1"/>
    <col min="781" max="781" width="1.33203125" style="95" customWidth="1"/>
    <col min="782" max="782" width="13.6640625" style="95" customWidth="1"/>
    <col min="783" max="783" width="1.33203125" style="95" customWidth="1"/>
    <col min="784" max="784" width="13.6640625" style="95" customWidth="1"/>
    <col min="785" max="785" width="1.33203125" style="95" customWidth="1"/>
    <col min="786" max="786" width="5.33203125" style="95" customWidth="1"/>
    <col min="787" max="787" width="12.88671875" style="95" customWidth="1"/>
    <col min="788" max="1022" width="9" style="95"/>
    <col min="1023" max="1023" width="68" style="95" customWidth="1"/>
    <col min="1024" max="1024" width="7.33203125" style="95" customWidth="1"/>
    <col min="1025" max="1025" width="1.33203125" style="95" customWidth="1"/>
    <col min="1026" max="1026" width="13.6640625" style="95" customWidth="1"/>
    <col min="1027" max="1027" width="1.33203125" style="95" customWidth="1"/>
    <col min="1028" max="1028" width="15.109375" style="95" bestFit="1" customWidth="1"/>
    <col min="1029" max="1029" width="1.33203125" style="95" customWidth="1"/>
    <col min="1030" max="1030" width="13.6640625" style="95" customWidth="1"/>
    <col min="1031" max="1031" width="1.33203125" style="95" customWidth="1"/>
    <col min="1032" max="1032" width="14.88671875" style="95" customWidth="1"/>
    <col min="1033" max="1033" width="1.33203125" style="95" customWidth="1"/>
    <col min="1034" max="1034" width="13.6640625" style="95" customWidth="1"/>
    <col min="1035" max="1035" width="1.33203125" style="95" customWidth="1"/>
    <col min="1036" max="1036" width="13.6640625" style="95" customWidth="1"/>
    <col min="1037" max="1037" width="1.33203125" style="95" customWidth="1"/>
    <col min="1038" max="1038" width="13.6640625" style="95" customWidth="1"/>
    <col min="1039" max="1039" width="1.33203125" style="95" customWidth="1"/>
    <col min="1040" max="1040" width="13.6640625" style="95" customWidth="1"/>
    <col min="1041" max="1041" width="1.33203125" style="95" customWidth="1"/>
    <col min="1042" max="1042" width="5.33203125" style="95" customWidth="1"/>
    <col min="1043" max="1043" width="12.88671875" style="95" customWidth="1"/>
    <col min="1044" max="1278" width="9" style="95"/>
    <col min="1279" max="1279" width="68" style="95" customWidth="1"/>
    <col min="1280" max="1280" width="7.33203125" style="95" customWidth="1"/>
    <col min="1281" max="1281" width="1.33203125" style="95" customWidth="1"/>
    <col min="1282" max="1282" width="13.6640625" style="95" customWidth="1"/>
    <col min="1283" max="1283" width="1.33203125" style="95" customWidth="1"/>
    <col min="1284" max="1284" width="15.109375" style="95" bestFit="1" customWidth="1"/>
    <col min="1285" max="1285" width="1.33203125" style="95" customWidth="1"/>
    <col min="1286" max="1286" width="13.6640625" style="95" customWidth="1"/>
    <col min="1287" max="1287" width="1.33203125" style="95" customWidth="1"/>
    <col min="1288" max="1288" width="14.88671875" style="95" customWidth="1"/>
    <col min="1289" max="1289" width="1.33203125" style="95" customWidth="1"/>
    <col min="1290" max="1290" width="13.6640625" style="95" customWidth="1"/>
    <col min="1291" max="1291" width="1.33203125" style="95" customWidth="1"/>
    <col min="1292" max="1292" width="13.6640625" style="95" customWidth="1"/>
    <col min="1293" max="1293" width="1.33203125" style="95" customWidth="1"/>
    <col min="1294" max="1294" width="13.6640625" style="95" customWidth="1"/>
    <col min="1295" max="1295" width="1.33203125" style="95" customWidth="1"/>
    <col min="1296" max="1296" width="13.6640625" style="95" customWidth="1"/>
    <col min="1297" max="1297" width="1.33203125" style="95" customWidth="1"/>
    <col min="1298" max="1298" width="5.33203125" style="95" customWidth="1"/>
    <col min="1299" max="1299" width="12.88671875" style="95" customWidth="1"/>
    <col min="1300" max="1534" width="9" style="95"/>
    <col min="1535" max="1535" width="68" style="95" customWidth="1"/>
    <col min="1536" max="1536" width="7.33203125" style="95" customWidth="1"/>
    <col min="1537" max="1537" width="1.33203125" style="95" customWidth="1"/>
    <col min="1538" max="1538" width="13.6640625" style="95" customWidth="1"/>
    <col min="1539" max="1539" width="1.33203125" style="95" customWidth="1"/>
    <col min="1540" max="1540" width="15.109375" style="95" bestFit="1" customWidth="1"/>
    <col min="1541" max="1541" width="1.33203125" style="95" customWidth="1"/>
    <col min="1542" max="1542" width="13.6640625" style="95" customWidth="1"/>
    <col min="1543" max="1543" width="1.33203125" style="95" customWidth="1"/>
    <col min="1544" max="1544" width="14.88671875" style="95" customWidth="1"/>
    <col min="1545" max="1545" width="1.33203125" style="95" customWidth="1"/>
    <col min="1546" max="1546" width="13.6640625" style="95" customWidth="1"/>
    <col min="1547" max="1547" width="1.33203125" style="95" customWidth="1"/>
    <col min="1548" max="1548" width="13.6640625" style="95" customWidth="1"/>
    <col min="1549" max="1549" width="1.33203125" style="95" customWidth="1"/>
    <col min="1550" max="1550" width="13.6640625" style="95" customWidth="1"/>
    <col min="1551" max="1551" width="1.33203125" style="95" customWidth="1"/>
    <col min="1552" max="1552" width="13.6640625" style="95" customWidth="1"/>
    <col min="1553" max="1553" width="1.33203125" style="95" customWidth="1"/>
    <col min="1554" max="1554" width="5.33203125" style="95" customWidth="1"/>
    <col min="1555" max="1555" width="12.88671875" style="95" customWidth="1"/>
    <col min="1556" max="1790" width="9" style="95"/>
    <col min="1791" max="1791" width="68" style="95" customWidth="1"/>
    <col min="1792" max="1792" width="7.33203125" style="95" customWidth="1"/>
    <col min="1793" max="1793" width="1.33203125" style="95" customWidth="1"/>
    <col min="1794" max="1794" width="13.6640625" style="95" customWidth="1"/>
    <col min="1795" max="1795" width="1.33203125" style="95" customWidth="1"/>
    <col min="1796" max="1796" width="15.109375" style="95" bestFit="1" customWidth="1"/>
    <col min="1797" max="1797" width="1.33203125" style="95" customWidth="1"/>
    <col min="1798" max="1798" width="13.6640625" style="95" customWidth="1"/>
    <col min="1799" max="1799" width="1.33203125" style="95" customWidth="1"/>
    <col min="1800" max="1800" width="14.88671875" style="95" customWidth="1"/>
    <col min="1801" max="1801" width="1.33203125" style="95" customWidth="1"/>
    <col min="1802" max="1802" width="13.6640625" style="95" customWidth="1"/>
    <col min="1803" max="1803" width="1.33203125" style="95" customWidth="1"/>
    <col min="1804" max="1804" width="13.6640625" style="95" customWidth="1"/>
    <col min="1805" max="1805" width="1.33203125" style="95" customWidth="1"/>
    <col min="1806" max="1806" width="13.6640625" style="95" customWidth="1"/>
    <col min="1807" max="1807" width="1.33203125" style="95" customWidth="1"/>
    <col min="1808" max="1808" width="13.6640625" style="95" customWidth="1"/>
    <col min="1809" max="1809" width="1.33203125" style="95" customWidth="1"/>
    <col min="1810" max="1810" width="5.33203125" style="95" customWidth="1"/>
    <col min="1811" max="1811" width="12.88671875" style="95" customWidth="1"/>
    <col min="1812" max="2046" width="9" style="95"/>
    <col min="2047" max="2047" width="68" style="95" customWidth="1"/>
    <col min="2048" max="2048" width="7.33203125" style="95" customWidth="1"/>
    <col min="2049" max="2049" width="1.33203125" style="95" customWidth="1"/>
    <col min="2050" max="2050" width="13.6640625" style="95" customWidth="1"/>
    <col min="2051" max="2051" width="1.33203125" style="95" customWidth="1"/>
    <col min="2052" max="2052" width="15.109375" style="95" bestFit="1" customWidth="1"/>
    <col min="2053" max="2053" width="1.33203125" style="95" customWidth="1"/>
    <col min="2054" max="2054" width="13.6640625" style="95" customWidth="1"/>
    <col min="2055" max="2055" width="1.33203125" style="95" customWidth="1"/>
    <col min="2056" max="2056" width="14.88671875" style="95" customWidth="1"/>
    <col min="2057" max="2057" width="1.33203125" style="95" customWidth="1"/>
    <col min="2058" max="2058" width="13.6640625" style="95" customWidth="1"/>
    <col min="2059" max="2059" width="1.33203125" style="95" customWidth="1"/>
    <col min="2060" max="2060" width="13.6640625" style="95" customWidth="1"/>
    <col min="2061" max="2061" width="1.33203125" style="95" customWidth="1"/>
    <col min="2062" max="2062" width="13.6640625" style="95" customWidth="1"/>
    <col min="2063" max="2063" width="1.33203125" style="95" customWidth="1"/>
    <col min="2064" max="2064" width="13.6640625" style="95" customWidth="1"/>
    <col min="2065" max="2065" width="1.33203125" style="95" customWidth="1"/>
    <col min="2066" max="2066" width="5.33203125" style="95" customWidth="1"/>
    <col min="2067" max="2067" width="12.88671875" style="95" customWidth="1"/>
    <col min="2068" max="2302" width="9" style="95"/>
    <col min="2303" max="2303" width="68" style="95" customWidth="1"/>
    <col min="2304" max="2304" width="7.33203125" style="95" customWidth="1"/>
    <col min="2305" max="2305" width="1.33203125" style="95" customWidth="1"/>
    <col min="2306" max="2306" width="13.6640625" style="95" customWidth="1"/>
    <col min="2307" max="2307" width="1.33203125" style="95" customWidth="1"/>
    <col min="2308" max="2308" width="15.109375" style="95" bestFit="1" customWidth="1"/>
    <col min="2309" max="2309" width="1.33203125" style="95" customWidth="1"/>
    <col min="2310" max="2310" width="13.6640625" style="95" customWidth="1"/>
    <col min="2311" max="2311" width="1.33203125" style="95" customWidth="1"/>
    <col min="2312" max="2312" width="14.88671875" style="95" customWidth="1"/>
    <col min="2313" max="2313" width="1.33203125" style="95" customWidth="1"/>
    <col min="2314" max="2314" width="13.6640625" style="95" customWidth="1"/>
    <col min="2315" max="2315" width="1.33203125" style="95" customWidth="1"/>
    <col min="2316" max="2316" width="13.6640625" style="95" customWidth="1"/>
    <col min="2317" max="2317" width="1.33203125" style="95" customWidth="1"/>
    <col min="2318" max="2318" width="13.6640625" style="95" customWidth="1"/>
    <col min="2319" max="2319" width="1.33203125" style="95" customWidth="1"/>
    <col min="2320" max="2320" width="13.6640625" style="95" customWidth="1"/>
    <col min="2321" max="2321" width="1.33203125" style="95" customWidth="1"/>
    <col min="2322" max="2322" width="5.33203125" style="95" customWidth="1"/>
    <col min="2323" max="2323" width="12.88671875" style="95" customWidth="1"/>
    <col min="2324" max="2558" width="9" style="95"/>
    <col min="2559" max="2559" width="68" style="95" customWidth="1"/>
    <col min="2560" max="2560" width="7.33203125" style="95" customWidth="1"/>
    <col min="2561" max="2561" width="1.33203125" style="95" customWidth="1"/>
    <col min="2562" max="2562" width="13.6640625" style="95" customWidth="1"/>
    <col min="2563" max="2563" width="1.33203125" style="95" customWidth="1"/>
    <col min="2564" max="2564" width="15.109375" style="95" bestFit="1" customWidth="1"/>
    <col min="2565" max="2565" width="1.33203125" style="95" customWidth="1"/>
    <col min="2566" max="2566" width="13.6640625" style="95" customWidth="1"/>
    <col min="2567" max="2567" width="1.33203125" style="95" customWidth="1"/>
    <col min="2568" max="2568" width="14.88671875" style="95" customWidth="1"/>
    <col min="2569" max="2569" width="1.33203125" style="95" customWidth="1"/>
    <col min="2570" max="2570" width="13.6640625" style="95" customWidth="1"/>
    <col min="2571" max="2571" width="1.33203125" style="95" customWidth="1"/>
    <col min="2572" max="2572" width="13.6640625" style="95" customWidth="1"/>
    <col min="2573" max="2573" width="1.33203125" style="95" customWidth="1"/>
    <col min="2574" max="2574" width="13.6640625" style="95" customWidth="1"/>
    <col min="2575" max="2575" width="1.33203125" style="95" customWidth="1"/>
    <col min="2576" max="2576" width="13.6640625" style="95" customWidth="1"/>
    <col min="2577" max="2577" width="1.33203125" style="95" customWidth="1"/>
    <col min="2578" max="2578" width="5.33203125" style="95" customWidth="1"/>
    <col min="2579" max="2579" width="12.88671875" style="95" customWidth="1"/>
    <col min="2580" max="2814" width="9" style="95"/>
    <col min="2815" max="2815" width="68" style="95" customWidth="1"/>
    <col min="2816" max="2816" width="7.33203125" style="95" customWidth="1"/>
    <col min="2817" max="2817" width="1.33203125" style="95" customWidth="1"/>
    <col min="2818" max="2818" width="13.6640625" style="95" customWidth="1"/>
    <col min="2819" max="2819" width="1.33203125" style="95" customWidth="1"/>
    <col min="2820" max="2820" width="15.109375" style="95" bestFit="1" customWidth="1"/>
    <col min="2821" max="2821" width="1.33203125" style="95" customWidth="1"/>
    <col min="2822" max="2822" width="13.6640625" style="95" customWidth="1"/>
    <col min="2823" max="2823" width="1.33203125" style="95" customWidth="1"/>
    <col min="2824" max="2824" width="14.88671875" style="95" customWidth="1"/>
    <col min="2825" max="2825" width="1.33203125" style="95" customWidth="1"/>
    <col min="2826" max="2826" width="13.6640625" style="95" customWidth="1"/>
    <col min="2827" max="2827" width="1.33203125" style="95" customWidth="1"/>
    <col min="2828" max="2828" width="13.6640625" style="95" customWidth="1"/>
    <col min="2829" max="2829" width="1.33203125" style="95" customWidth="1"/>
    <col min="2830" max="2830" width="13.6640625" style="95" customWidth="1"/>
    <col min="2831" max="2831" width="1.33203125" style="95" customWidth="1"/>
    <col min="2832" max="2832" width="13.6640625" style="95" customWidth="1"/>
    <col min="2833" max="2833" width="1.33203125" style="95" customWidth="1"/>
    <col min="2834" max="2834" width="5.33203125" style="95" customWidth="1"/>
    <col min="2835" max="2835" width="12.88671875" style="95" customWidth="1"/>
    <col min="2836" max="3070" width="9" style="95"/>
    <col min="3071" max="3071" width="68" style="95" customWidth="1"/>
    <col min="3072" max="3072" width="7.33203125" style="95" customWidth="1"/>
    <col min="3073" max="3073" width="1.33203125" style="95" customWidth="1"/>
    <col min="3074" max="3074" width="13.6640625" style="95" customWidth="1"/>
    <col min="3075" max="3075" width="1.33203125" style="95" customWidth="1"/>
    <col min="3076" max="3076" width="15.109375" style="95" bestFit="1" customWidth="1"/>
    <col min="3077" max="3077" width="1.33203125" style="95" customWidth="1"/>
    <col min="3078" max="3078" width="13.6640625" style="95" customWidth="1"/>
    <col min="3079" max="3079" width="1.33203125" style="95" customWidth="1"/>
    <col min="3080" max="3080" width="14.88671875" style="95" customWidth="1"/>
    <col min="3081" max="3081" width="1.33203125" style="95" customWidth="1"/>
    <col min="3082" max="3082" width="13.6640625" style="95" customWidth="1"/>
    <col min="3083" max="3083" width="1.33203125" style="95" customWidth="1"/>
    <col min="3084" max="3084" width="13.6640625" style="95" customWidth="1"/>
    <col min="3085" max="3085" width="1.33203125" style="95" customWidth="1"/>
    <col min="3086" max="3086" width="13.6640625" style="95" customWidth="1"/>
    <col min="3087" max="3087" width="1.33203125" style="95" customWidth="1"/>
    <col min="3088" max="3088" width="13.6640625" style="95" customWidth="1"/>
    <col min="3089" max="3089" width="1.33203125" style="95" customWidth="1"/>
    <col min="3090" max="3090" width="5.33203125" style="95" customWidth="1"/>
    <col min="3091" max="3091" width="12.88671875" style="95" customWidth="1"/>
    <col min="3092" max="3326" width="9" style="95"/>
    <col min="3327" max="3327" width="68" style="95" customWidth="1"/>
    <col min="3328" max="3328" width="7.33203125" style="95" customWidth="1"/>
    <col min="3329" max="3329" width="1.33203125" style="95" customWidth="1"/>
    <col min="3330" max="3330" width="13.6640625" style="95" customWidth="1"/>
    <col min="3331" max="3331" width="1.33203125" style="95" customWidth="1"/>
    <col min="3332" max="3332" width="15.109375" style="95" bestFit="1" customWidth="1"/>
    <col min="3333" max="3333" width="1.33203125" style="95" customWidth="1"/>
    <col min="3334" max="3334" width="13.6640625" style="95" customWidth="1"/>
    <col min="3335" max="3335" width="1.33203125" style="95" customWidth="1"/>
    <col min="3336" max="3336" width="14.88671875" style="95" customWidth="1"/>
    <col min="3337" max="3337" width="1.33203125" style="95" customWidth="1"/>
    <col min="3338" max="3338" width="13.6640625" style="95" customWidth="1"/>
    <col min="3339" max="3339" width="1.33203125" style="95" customWidth="1"/>
    <col min="3340" max="3340" width="13.6640625" style="95" customWidth="1"/>
    <col min="3341" max="3341" width="1.33203125" style="95" customWidth="1"/>
    <col min="3342" max="3342" width="13.6640625" style="95" customWidth="1"/>
    <col min="3343" max="3343" width="1.33203125" style="95" customWidth="1"/>
    <col min="3344" max="3344" width="13.6640625" style="95" customWidth="1"/>
    <col min="3345" max="3345" width="1.33203125" style="95" customWidth="1"/>
    <col min="3346" max="3346" width="5.33203125" style="95" customWidth="1"/>
    <col min="3347" max="3347" width="12.88671875" style="95" customWidth="1"/>
    <col min="3348" max="3582" width="9" style="95"/>
    <col min="3583" max="3583" width="68" style="95" customWidth="1"/>
    <col min="3584" max="3584" width="7.33203125" style="95" customWidth="1"/>
    <col min="3585" max="3585" width="1.33203125" style="95" customWidth="1"/>
    <col min="3586" max="3586" width="13.6640625" style="95" customWidth="1"/>
    <col min="3587" max="3587" width="1.33203125" style="95" customWidth="1"/>
    <col min="3588" max="3588" width="15.109375" style="95" bestFit="1" customWidth="1"/>
    <col min="3589" max="3589" width="1.33203125" style="95" customWidth="1"/>
    <col min="3590" max="3590" width="13.6640625" style="95" customWidth="1"/>
    <col min="3591" max="3591" width="1.33203125" style="95" customWidth="1"/>
    <col min="3592" max="3592" width="14.88671875" style="95" customWidth="1"/>
    <col min="3593" max="3593" width="1.33203125" style="95" customWidth="1"/>
    <col min="3594" max="3594" width="13.6640625" style="95" customWidth="1"/>
    <col min="3595" max="3595" width="1.33203125" style="95" customWidth="1"/>
    <col min="3596" max="3596" width="13.6640625" style="95" customWidth="1"/>
    <col min="3597" max="3597" width="1.33203125" style="95" customWidth="1"/>
    <col min="3598" max="3598" width="13.6640625" style="95" customWidth="1"/>
    <col min="3599" max="3599" width="1.33203125" style="95" customWidth="1"/>
    <col min="3600" max="3600" width="13.6640625" style="95" customWidth="1"/>
    <col min="3601" max="3601" width="1.33203125" style="95" customWidth="1"/>
    <col min="3602" max="3602" width="5.33203125" style="95" customWidth="1"/>
    <col min="3603" max="3603" width="12.88671875" style="95" customWidth="1"/>
    <col min="3604" max="3838" width="9" style="95"/>
    <col min="3839" max="3839" width="68" style="95" customWidth="1"/>
    <col min="3840" max="3840" width="7.33203125" style="95" customWidth="1"/>
    <col min="3841" max="3841" width="1.33203125" style="95" customWidth="1"/>
    <col min="3842" max="3842" width="13.6640625" style="95" customWidth="1"/>
    <col min="3843" max="3843" width="1.33203125" style="95" customWidth="1"/>
    <col min="3844" max="3844" width="15.109375" style="95" bestFit="1" customWidth="1"/>
    <col min="3845" max="3845" width="1.33203125" style="95" customWidth="1"/>
    <col min="3846" max="3846" width="13.6640625" style="95" customWidth="1"/>
    <col min="3847" max="3847" width="1.33203125" style="95" customWidth="1"/>
    <col min="3848" max="3848" width="14.88671875" style="95" customWidth="1"/>
    <col min="3849" max="3849" width="1.33203125" style="95" customWidth="1"/>
    <col min="3850" max="3850" width="13.6640625" style="95" customWidth="1"/>
    <col min="3851" max="3851" width="1.33203125" style="95" customWidth="1"/>
    <col min="3852" max="3852" width="13.6640625" style="95" customWidth="1"/>
    <col min="3853" max="3853" width="1.33203125" style="95" customWidth="1"/>
    <col min="3854" max="3854" width="13.6640625" style="95" customWidth="1"/>
    <col min="3855" max="3855" width="1.33203125" style="95" customWidth="1"/>
    <col min="3856" max="3856" width="13.6640625" style="95" customWidth="1"/>
    <col min="3857" max="3857" width="1.33203125" style="95" customWidth="1"/>
    <col min="3858" max="3858" width="5.33203125" style="95" customWidth="1"/>
    <col min="3859" max="3859" width="12.88671875" style="95" customWidth="1"/>
    <col min="3860" max="4094" width="9" style="95"/>
    <col min="4095" max="4095" width="68" style="95" customWidth="1"/>
    <col min="4096" max="4096" width="7.33203125" style="95" customWidth="1"/>
    <col min="4097" max="4097" width="1.33203125" style="95" customWidth="1"/>
    <col min="4098" max="4098" width="13.6640625" style="95" customWidth="1"/>
    <col min="4099" max="4099" width="1.33203125" style="95" customWidth="1"/>
    <col min="4100" max="4100" width="15.109375" style="95" bestFit="1" customWidth="1"/>
    <col min="4101" max="4101" width="1.33203125" style="95" customWidth="1"/>
    <col min="4102" max="4102" width="13.6640625" style="95" customWidth="1"/>
    <col min="4103" max="4103" width="1.33203125" style="95" customWidth="1"/>
    <col min="4104" max="4104" width="14.88671875" style="95" customWidth="1"/>
    <col min="4105" max="4105" width="1.33203125" style="95" customWidth="1"/>
    <col min="4106" max="4106" width="13.6640625" style="95" customWidth="1"/>
    <col min="4107" max="4107" width="1.33203125" style="95" customWidth="1"/>
    <col min="4108" max="4108" width="13.6640625" style="95" customWidth="1"/>
    <col min="4109" max="4109" width="1.33203125" style="95" customWidth="1"/>
    <col min="4110" max="4110" width="13.6640625" style="95" customWidth="1"/>
    <col min="4111" max="4111" width="1.33203125" style="95" customWidth="1"/>
    <col min="4112" max="4112" width="13.6640625" style="95" customWidth="1"/>
    <col min="4113" max="4113" width="1.33203125" style="95" customWidth="1"/>
    <col min="4114" max="4114" width="5.33203125" style="95" customWidth="1"/>
    <col min="4115" max="4115" width="12.88671875" style="95" customWidth="1"/>
    <col min="4116" max="4350" width="9" style="95"/>
    <col min="4351" max="4351" width="68" style="95" customWidth="1"/>
    <col min="4352" max="4352" width="7.33203125" style="95" customWidth="1"/>
    <col min="4353" max="4353" width="1.33203125" style="95" customWidth="1"/>
    <col min="4354" max="4354" width="13.6640625" style="95" customWidth="1"/>
    <col min="4355" max="4355" width="1.33203125" style="95" customWidth="1"/>
    <col min="4356" max="4356" width="15.109375" style="95" bestFit="1" customWidth="1"/>
    <col min="4357" max="4357" width="1.33203125" style="95" customWidth="1"/>
    <col min="4358" max="4358" width="13.6640625" style="95" customWidth="1"/>
    <col min="4359" max="4359" width="1.33203125" style="95" customWidth="1"/>
    <col min="4360" max="4360" width="14.88671875" style="95" customWidth="1"/>
    <col min="4361" max="4361" width="1.33203125" style="95" customWidth="1"/>
    <col min="4362" max="4362" width="13.6640625" style="95" customWidth="1"/>
    <col min="4363" max="4363" width="1.33203125" style="95" customWidth="1"/>
    <col min="4364" max="4364" width="13.6640625" style="95" customWidth="1"/>
    <col min="4365" max="4365" width="1.33203125" style="95" customWidth="1"/>
    <col min="4366" max="4366" width="13.6640625" style="95" customWidth="1"/>
    <col min="4367" max="4367" width="1.33203125" style="95" customWidth="1"/>
    <col min="4368" max="4368" width="13.6640625" style="95" customWidth="1"/>
    <col min="4369" max="4369" width="1.33203125" style="95" customWidth="1"/>
    <col min="4370" max="4370" width="5.33203125" style="95" customWidth="1"/>
    <col min="4371" max="4371" width="12.88671875" style="95" customWidth="1"/>
    <col min="4372" max="4606" width="9" style="95"/>
    <col min="4607" max="4607" width="68" style="95" customWidth="1"/>
    <col min="4608" max="4608" width="7.33203125" style="95" customWidth="1"/>
    <col min="4609" max="4609" width="1.33203125" style="95" customWidth="1"/>
    <col min="4610" max="4610" width="13.6640625" style="95" customWidth="1"/>
    <col min="4611" max="4611" width="1.33203125" style="95" customWidth="1"/>
    <col min="4612" max="4612" width="15.109375" style="95" bestFit="1" customWidth="1"/>
    <col min="4613" max="4613" width="1.33203125" style="95" customWidth="1"/>
    <col min="4614" max="4614" width="13.6640625" style="95" customWidth="1"/>
    <col min="4615" max="4615" width="1.33203125" style="95" customWidth="1"/>
    <col min="4616" max="4616" width="14.88671875" style="95" customWidth="1"/>
    <col min="4617" max="4617" width="1.33203125" style="95" customWidth="1"/>
    <col min="4618" max="4618" width="13.6640625" style="95" customWidth="1"/>
    <col min="4619" max="4619" width="1.33203125" style="95" customWidth="1"/>
    <col min="4620" max="4620" width="13.6640625" style="95" customWidth="1"/>
    <col min="4621" max="4621" width="1.33203125" style="95" customWidth="1"/>
    <col min="4622" max="4622" width="13.6640625" style="95" customWidth="1"/>
    <col min="4623" max="4623" width="1.33203125" style="95" customWidth="1"/>
    <col min="4624" max="4624" width="13.6640625" style="95" customWidth="1"/>
    <col min="4625" max="4625" width="1.33203125" style="95" customWidth="1"/>
    <col min="4626" max="4626" width="5.33203125" style="95" customWidth="1"/>
    <col min="4627" max="4627" width="12.88671875" style="95" customWidth="1"/>
    <col min="4628" max="4862" width="9" style="95"/>
    <col min="4863" max="4863" width="68" style="95" customWidth="1"/>
    <col min="4864" max="4864" width="7.33203125" style="95" customWidth="1"/>
    <col min="4865" max="4865" width="1.33203125" style="95" customWidth="1"/>
    <col min="4866" max="4866" width="13.6640625" style="95" customWidth="1"/>
    <col min="4867" max="4867" width="1.33203125" style="95" customWidth="1"/>
    <col min="4868" max="4868" width="15.109375" style="95" bestFit="1" customWidth="1"/>
    <col min="4869" max="4869" width="1.33203125" style="95" customWidth="1"/>
    <col min="4870" max="4870" width="13.6640625" style="95" customWidth="1"/>
    <col min="4871" max="4871" width="1.33203125" style="95" customWidth="1"/>
    <col min="4872" max="4872" width="14.88671875" style="95" customWidth="1"/>
    <col min="4873" max="4873" width="1.33203125" style="95" customWidth="1"/>
    <col min="4874" max="4874" width="13.6640625" style="95" customWidth="1"/>
    <col min="4875" max="4875" width="1.33203125" style="95" customWidth="1"/>
    <col min="4876" max="4876" width="13.6640625" style="95" customWidth="1"/>
    <col min="4877" max="4877" width="1.33203125" style="95" customWidth="1"/>
    <col min="4878" max="4878" width="13.6640625" style="95" customWidth="1"/>
    <col min="4879" max="4879" width="1.33203125" style="95" customWidth="1"/>
    <col min="4880" max="4880" width="13.6640625" style="95" customWidth="1"/>
    <col min="4881" max="4881" width="1.33203125" style="95" customWidth="1"/>
    <col min="4882" max="4882" width="5.33203125" style="95" customWidth="1"/>
    <col min="4883" max="4883" width="12.88671875" style="95" customWidth="1"/>
    <col min="4884" max="5118" width="9" style="95"/>
    <col min="5119" max="5119" width="68" style="95" customWidth="1"/>
    <col min="5120" max="5120" width="7.33203125" style="95" customWidth="1"/>
    <col min="5121" max="5121" width="1.33203125" style="95" customWidth="1"/>
    <col min="5122" max="5122" width="13.6640625" style="95" customWidth="1"/>
    <col min="5123" max="5123" width="1.33203125" style="95" customWidth="1"/>
    <col min="5124" max="5124" width="15.109375" style="95" bestFit="1" customWidth="1"/>
    <col min="5125" max="5125" width="1.33203125" style="95" customWidth="1"/>
    <col min="5126" max="5126" width="13.6640625" style="95" customWidth="1"/>
    <col min="5127" max="5127" width="1.33203125" style="95" customWidth="1"/>
    <col min="5128" max="5128" width="14.88671875" style="95" customWidth="1"/>
    <col min="5129" max="5129" width="1.33203125" style="95" customWidth="1"/>
    <col min="5130" max="5130" width="13.6640625" style="95" customWidth="1"/>
    <col min="5131" max="5131" width="1.33203125" style="95" customWidth="1"/>
    <col min="5132" max="5132" width="13.6640625" style="95" customWidth="1"/>
    <col min="5133" max="5133" width="1.33203125" style="95" customWidth="1"/>
    <col min="5134" max="5134" width="13.6640625" style="95" customWidth="1"/>
    <col min="5135" max="5135" width="1.33203125" style="95" customWidth="1"/>
    <col min="5136" max="5136" width="13.6640625" style="95" customWidth="1"/>
    <col min="5137" max="5137" width="1.33203125" style="95" customWidth="1"/>
    <col min="5138" max="5138" width="5.33203125" style="95" customWidth="1"/>
    <col min="5139" max="5139" width="12.88671875" style="95" customWidth="1"/>
    <col min="5140" max="5374" width="9" style="95"/>
    <col min="5375" max="5375" width="68" style="95" customWidth="1"/>
    <col min="5376" max="5376" width="7.33203125" style="95" customWidth="1"/>
    <col min="5377" max="5377" width="1.33203125" style="95" customWidth="1"/>
    <col min="5378" max="5378" width="13.6640625" style="95" customWidth="1"/>
    <col min="5379" max="5379" width="1.33203125" style="95" customWidth="1"/>
    <col min="5380" max="5380" width="15.109375" style="95" bestFit="1" customWidth="1"/>
    <col min="5381" max="5381" width="1.33203125" style="95" customWidth="1"/>
    <col min="5382" max="5382" width="13.6640625" style="95" customWidth="1"/>
    <col min="5383" max="5383" width="1.33203125" style="95" customWidth="1"/>
    <col min="5384" max="5384" width="14.88671875" style="95" customWidth="1"/>
    <col min="5385" max="5385" width="1.33203125" style="95" customWidth="1"/>
    <col min="5386" max="5386" width="13.6640625" style="95" customWidth="1"/>
    <col min="5387" max="5387" width="1.33203125" style="95" customWidth="1"/>
    <col min="5388" max="5388" width="13.6640625" style="95" customWidth="1"/>
    <col min="5389" max="5389" width="1.33203125" style="95" customWidth="1"/>
    <col min="5390" max="5390" width="13.6640625" style="95" customWidth="1"/>
    <col min="5391" max="5391" width="1.33203125" style="95" customWidth="1"/>
    <col min="5392" max="5392" width="13.6640625" style="95" customWidth="1"/>
    <col min="5393" max="5393" width="1.33203125" style="95" customWidth="1"/>
    <col min="5394" max="5394" width="5.33203125" style="95" customWidth="1"/>
    <col min="5395" max="5395" width="12.88671875" style="95" customWidth="1"/>
    <col min="5396" max="5630" width="9" style="95"/>
    <col min="5631" max="5631" width="68" style="95" customWidth="1"/>
    <col min="5632" max="5632" width="7.33203125" style="95" customWidth="1"/>
    <col min="5633" max="5633" width="1.33203125" style="95" customWidth="1"/>
    <col min="5634" max="5634" width="13.6640625" style="95" customWidth="1"/>
    <col min="5635" max="5635" width="1.33203125" style="95" customWidth="1"/>
    <col min="5636" max="5636" width="15.109375" style="95" bestFit="1" customWidth="1"/>
    <col min="5637" max="5637" width="1.33203125" style="95" customWidth="1"/>
    <col min="5638" max="5638" width="13.6640625" style="95" customWidth="1"/>
    <col min="5639" max="5639" width="1.33203125" style="95" customWidth="1"/>
    <col min="5640" max="5640" width="14.88671875" style="95" customWidth="1"/>
    <col min="5641" max="5641" width="1.33203125" style="95" customWidth="1"/>
    <col min="5642" max="5642" width="13.6640625" style="95" customWidth="1"/>
    <col min="5643" max="5643" width="1.33203125" style="95" customWidth="1"/>
    <col min="5644" max="5644" width="13.6640625" style="95" customWidth="1"/>
    <col min="5645" max="5645" width="1.33203125" style="95" customWidth="1"/>
    <col min="5646" max="5646" width="13.6640625" style="95" customWidth="1"/>
    <col min="5647" max="5647" width="1.33203125" style="95" customWidth="1"/>
    <col min="5648" max="5648" width="13.6640625" style="95" customWidth="1"/>
    <col min="5649" max="5649" width="1.33203125" style="95" customWidth="1"/>
    <col min="5650" max="5650" width="5.33203125" style="95" customWidth="1"/>
    <col min="5651" max="5651" width="12.88671875" style="95" customWidth="1"/>
    <col min="5652" max="5886" width="9" style="95"/>
    <col min="5887" max="5887" width="68" style="95" customWidth="1"/>
    <col min="5888" max="5888" width="7.33203125" style="95" customWidth="1"/>
    <col min="5889" max="5889" width="1.33203125" style="95" customWidth="1"/>
    <col min="5890" max="5890" width="13.6640625" style="95" customWidth="1"/>
    <col min="5891" max="5891" width="1.33203125" style="95" customWidth="1"/>
    <col min="5892" max="5892" width="15.109375" style="95" bestFit="1" customWidth="1"/>
    <col min="5893" max="5893" width="1.33203125" style="95" customWidth="1"/>
    <col min="5894" max="5894" width="13.6640625" style="95" customWidth="1"/>
    <col min="5895" max="5895" width="1.33203125" style="95" customWidth="1"/>
    <col min="5896" max="5896" width="14.88671875" style="95" customWidth="1"/>
    <col min="5897" max="5897" width="1.33203125" style="95" customWidth="1"/>
    <col min="5898" max="5898" width="13.6640625" style="95" customWidth="1"/>
    <col min="5899" max="5899" width="1.33203125" style="95" customWidth="1"/>
    <col min="5900" max="5900" width="13.6640625" style="95" customWidth="1"/>
    <col min="5901" max="5901" width="1.33203125" style="95" customWidth="1"/>
    <col min="5902" max="5902" width="13.6640625" style="95" customWidth="1"/>
    <col min="5903" max="5903" width="1.33203125" style="95" customWidth="1"/>
    <col min="5904" max="5904" width="13.6640625" style="95" customWidth="1"/>
    <col min="5905" max="5905" width="1.33203125" style="95" customWidth="1"/>
    <col min="5906" max="5906" width="5.33203125" style="95" customWidth="1"/>
    <col min="5907" max="5907" width="12.88671875" style="95" customWidth="1"/>
    <col min="5908" max="6142" width="9" style="95"/>
    <col min="6143" max="6143" width="68" style="95" customWidth="1"/>
    <col min="6144" max="6144" width="7.33203125" style="95" customWidth="1"/>
    <col min="6145" max="6145" width="1.33203125" style="95" customWidth="1"/>
    <col min="6146" max="6146" width="13.6640625" style="95" customWidth="1"/>
    <col min="6147" max="6147" width="1.33203125" style="95" customWidth="1"/>
    <col min="6148" max="6148" width="15.109375" style="95" bestFit="1" customWidth="1"/>
    <col min="6149" max="6149" width="1.33203125" style="95" customWidth="1"/>
    <col min="6150" max="6150" width="13.6640625" style="95" customWidth="1"/>
    <col min="6151" max="6151" width="1.33203125" style="95" customWidth="1"/>
    <col min="6152" max="6152" width="14.88671875" style="95" customWidth="1"/>
    <col min="6153" max="6153" width="1.33203125" style="95" customWidth="1"/>
    <col min="6154" max="6154" width="13.6640625" style="95" customWidth="1"/>
    <col min="6155" max="6155" width="1.33203125" style="95" customWidth="1"/>
    <col min="6156" max="6156" width="13.6640625" style="95" customWidth="1"/>
    <col min="6157" max="6157" width="1.33203125" style="95" customWidth="1"/>
    <col min="6158" max="6158" width="13.6640625" style="95" customWidth="1"/>
    <col min="6159" max="6159" width="1.33203125" style="95" customWidth="1"/>
    <col min="6160" max="6160" width="13.6640625" style="95" customWidth="1"/>
    <col min="6161" max="6161" width="1.33203125" style="95" customWidth="1"/>
    <col min="6162" max="6162" width="5.33203125" style="95" customWidth="1"/>
    <col min="6163" max="6163" width="12.88671875" style="95" customWidth="1"/>
    <col min="6164" max="6398" width="9" style="95"/>
    <col min="6399" max="6399" width="68" style="95" customWidth="1"/>
    <col min="6400" max="6400" width="7.33203125" style="95" customWidth="1"/>
    <col min="6401" max="6401" width="1.33203125" style="95" customWidth="1"/>
    <col min="6402" max="6402" width="13.6640625" style="95" customWidth="1"/>
    <col min="6403" max="6403" width="1.33203125" style="95" customWidth="1"/>
    <col min="6404" max="6404" width="15.109375" style="95" bestFit="1" customWidth="1"/>
    <col min="6405" max="6405" width="1.33203125" style="95" customWidth="1"/>
    <col min="6406" max="6406" width="13.6640625" style="95" customWidth="1"/>
    <col min="6407" max="6407" width="1.33203125" style="95" customWidth="1"/>
    <col min="6408" max="6408" width="14.88671875" style="95" customWidth="1"/>
    <col min="6409" max="6409" width="1.33203125" style="95" customWidth="1"/>
    <col min="6410" max="6410" width="13.6640625" style="95" customWidth="1"/>
    <col min="6411" max="6411" width="1.33203125" style="95" customWidth="1"/>
    <col min="6412" max="6412" width="13.6640625" style="95" customWidth="1"/>
    <col min="6413" max="6413" width="1.33203125" style="95" customWidth="1"/>
    <col min="6414" max="6414" width="13.6640625" style="95" customWidth="1"/>
    <col min="6415" max="6415" width="1.33203125" style="95" customWidth="1"/>
    <col min="6416" max="6416" width="13.6640625" style="95" customWidth="1"/>
    <col min="6417" max="6417" width="1.33203125" style="95" customWidth="1"/>
    <col min="6418" max="6418" width="5.33203125" style="95" customWidth="1"/>
    <col min="6419" max="6419" width="12.88671875" style="95" customWidth="1"/>
    <col min="6420" max="6654" width="9" style="95"/>
    <col min="6655" max="6655" width="68" style="95" customWidth="1"/>
    <col min="6656" max="6656" width="7.33203125" style="95" customWidth="1"/>
    <col min="6657" max="6657" width="1.33203125" style="95" customWidth="1"/>
    <col min="6658" max="6658" width="13.6640625" style="95" customWidth="1"/>
    <col min="6659" max="6659" width="1.33203125" style="95" customWidth="1"/>
    <col min="6660" max="6660" width="15.109375" style="95" bestFit="1" customWidth="1"/>
    <col min="6661" max="6661" width="1.33203125" style="95" customWidth="1"/>
    <col min="6662" max="6662" width="13.6640625" style="95" customWidth="1"/>
    <col min="6663" max="6663" width="1.33203125" style="95" customWidth="1"/>
    <col min="6664" max="6664" width="14.88671875" style="95" customWidth="1"/>
    <col min="6665" max="6665" width="1.33203125" style="95" customWidth="1"/>
    <col min="6666" max="6666" width="13.6640625" style="95" customWidth="1"/>
    <col min="6667" max="6667" width="1.33203125" style="95" customWidth="1"/>
    <col min="6668" max="6668" width="13.6640625" style="95" customWidth="1"/>
    <col min="6669" max="6669" width="1.33203125" style="95" customWidth="1"/>
    <col min="6670" max="6670" width="13.6640625" style="95" customWidth="1"/>
    <col min="6671" max="6671" width="1.33203125" style="95" customWidth="1"/>
    <col min="6672" max="6672" width="13.6640625" style="95" customWidth="1"/>
    <col min="6673" max="6673" width="1.33203125" style="95" customWidth="1"/>
    <col min="6674" max="6674" width="5.33203125" style="95" customWidth="1"/>
    <col min="6675" max="6675" width="12.88671875" style="95" customWidth="1"/>
    <col min="6676" max="6910" width="9" style="95"/>
    <col min="6911" max="6911" width="68" style="95" customWidth="1"/>
    <col min="6912" max="6912" width="7.33203125" style="95" customWidth="1"/>
    <col min="6913" max="6913" width="1.33203125" style="95" customWidth="1"/>
    <col min="6914" max="6914" width="13.6640625" style="95" customWidth="1"/>
    <col min="6915" max="6915" width="1.33203125" style="95" customWidth="1"/>
    <col min="6916" max="6916" width="15.109375" style="95" bestFit="1" customWidth="1"/>
    <col min="6917" max="6917" width="1.33203125" style="95" customWidth="1"/>
    <col min="6918" max="6918" width="13.6640625" style="95" customWidth="1"/>
    <col min="6919" max="6919" width="1.33203125" style="95" customWidth="1"/>
    <col min="6920" max="6920" width="14.88671875" style="95" customWidth="1"/>
    <col min="6921" max="6921" width="1.33203125" style="95" customWidth="1"/>
    <col min="6922" max="6922" width="13.6640625" style="95" customWidth="1"/>
    <col min="6923" max="6923" width="1.33203125" style="95" customWidth="1"/>
    <col min="6924" max="6924" width="13.6640625" style="95" customWidth="1"/>
    <col min="6925" max="6925" width="1.33203125" style="95" customWidth="1"/>
    <col min="6926" max="6926" width="13.6640625" style="95" customWidth="1"/>
    <col min="6927" max="6927" width="1.33203125" style="95" customWidth="1"/>
    <col min="6928" max="6928" width="13.6640625" style="95" customWidth="1"/>
    <col min="6929" max="6929" width="1.33203125" style="95" customWidth="1"/>
    <col min="6930" max="6930" width="5.33203125" style="95" customWidth="1"/>
    <col min="6931" max="6931" width="12.88671875" style="95" customWidth="1"/>
    <col min="6932" max="7166" width="9" style="95"/>
    <col min="7167" max="7167" width="68" style="95" customWidth="1"/>
    <col min="7168" max="7168" width="7.33203125" style="95" customWidth="1"/>
    <col min="7169" max="7169" width="1.33203125" style="95" customWidth="1"/>
    <col min="7170" max="7170" width="13.6640625" style="95" customWidth="1"/>
    <col min="7171" max="7171" width="1.33203125" style="95" customWidth="1"/>
    <col min="7172" max="7172" width="15.109375" style="95" bestFit="1" customWidth="1"/>
    <col min="7173" max="7173" width="1.33203125" style="95" customWidth="1"/>
    <col min="7174" max="7174" width="13.6640625" style="95" customWidth="1"/>
    <col min="7175" max="7175" width="1.33203125" style="95" customWidth="1"/>
    <col min="7176" max="7176" width="14.88671875" style="95" customWidth="1"/>
    <col min="7177" max="7177" width="1.33203125" style="95" customWidth="1"/>
    <col min="7178" max="7178" width="13.6640625" style="95" customWidth="1"/>
    <col min="7179" max="7179" width="1.33203125" style="95" customWidth="1"/>
    <col min="7180" max="7180" width="13.6640625" style="95" customWidth="1"/>
    <col min="7181" max="7181" width="1.33203125" style="95" customWidth="1"/>
    <col min="7182" max="7182" width="13.6640625" style="95" customWidth="1"/>
    <col min="7183" max="7183" width="1.33203125" style="95" customWidth="1"/>
    <col min="7184" max="7184" width="13.6640625" style="95" customWidth="1"/>
    <col min="7185" max="7185" width="1.33203125" style="95" customWidth="1"/>
    <col min="7186" max="7186" width="5.33203125" style="95" customWidth="1"/>
    <col min="7187" max="7187" width="12.88671875" style="95" customWidth="1"/>
    <col min="7188" max="7422" width="9" style="95"/>
    <col min="7423" max="7423" width="68" style="95" customWidth="1"/>
    <col min="7424" max="7424" width="7.33203125" style="95" customWidth="1"/>
    <col min="7425" max="7425" width="1.33203125" style="95" customWidth="1"/>
    <col min="7426" max="7426" width="13.6640625" style="95" customWidth="1"/>
    <col min="7427" max="7427" width="1.33203125" style="95" customWidth="1"/>
    <col min="7428" max="7428" width="15.109375" style="95" bestFit="1" customWidth="1"/>
    <col min="7429" max="7429" width="1.33203125" style="95" customWidth="1"/>
    <col min="7430" max="7430" width="13.6640625" style="95" customWidth="1"/>
    <col min="7431" max="7431" width="1.33203125" style="95" customWidth="1"/>
    <col min="7432" max="7432" width="14.88671875" style="95" customWidth="1"/>
    <col min="7433" max="7433" width="1.33203125" style="95" customWidth="1"/>
    <col min="7434" max="7434" width="13.6640625" style="95" customWidth="1"/>
    <col min="7435" max="7435" width="1.33203125" style="95" customWidth="1"/>
    <col min="7436" max="7436" width="13.6640625" style="95" customWidth="1"/>
    <col min="7437" max="7437" width="1.33203125" style="95" customWidth="1"/>
    <col min="7438" max="7438" width="13.6640625" style="95" customWidth="1"/>
    <col min="7439" max="7439" width="1.33203125" style="95" customWidth="1"/>
    <col min="7440" max="7440" width="13.6640625" style="95" customWidth="1"/>
    <col min="7441" max="7441" width="1.33203125" style="95" customWidth="1"/>
    <col min="7442" max="7442" width="5.33203125" style="95" customWidth="1"/>
    <col min="7443" max="7443" width="12.88671875" style="95" customWidth="1"/>
    <col min="7444" max="7678" width="9" style="95"/>
    <col min="7679" max="7679" width="68" style="95" customWidth="1"/>
    <col min="7680" max="7680" width="7.33203125" style="95" customWidth="1"/>
    <col min="7681" max="7681" width="1.33203125" style="95" customWidth="1"/>
    <col min="7682" max="7682" width="13.6640625" style="95" customWidth="1"/>
    <col min="7683" max="7683" width="1.33203125" style="95" customWidth="1"/>
    <col min="7684" max="7684" width="15.109375" style="95" bestFit="1" customWidth="1"/>
    <col min="7685" max="7685" width="1.33203125" style="95" customWidth="1"/>
    <col min="7686" max="7686" width="13.6640625" style="95" customWidth="1"/>
    <col min="7687" max="7687" width="1.33203125" style="95" customWidth="1"/>
    <col min="7688" max="7688" width="14.88671875" style="95" customWidth="1"/>
    <col min="7689" max="7689" width="1.33203125" style="95" customWidth="1"/>
    <col min="7690" max="7690" width="13.6640625" style="95" customWidth="1"/>
    <col min="7691" max="7691" width="1.33203125" style="95" customWidth="1"/>
    <col min="7692" max="7692" width="13.6640625" style="95" customWidth="1"/>
    <col min="7693" max="7693" width="1.33203125" style="95" customWidth="1"/>
    <col min="7694" max="7694" width="13.6640625" style="95" customWidth="1"/>
    <col min="7695" max="7695" width="1.33203125" style="95" customWidth="1"/>
    <col min="7696" max="7696" width="13.6640625" style="95" customWidth="1"/>
    <col min="7697" max="7697" width="1.33203125" style="95" customWidth="1"/>
    <col min="7698" max="7698" width="5.33203125" style="95" customWidth="1"/>
    <col min="7699" max="7699" width="12.88671875" style="95" customWidth="1"/>
    <col min="7700" max="7934" width="9" style="95"/>
    <col min="7935" max="7935" width="68" style="95" customWidth="1"/>
    <col min="7936" max="7936" width="7.33203125" style="95" customWidth="1"/>
    <col min="7937" max="7937" width="1.33203125" style="95" customWidth="1"/>
    <col min="7938" max="7938" width="13.6640625" style="95" customWidth="1"/>
    <col min="7939" max="7939" width="1.33203125" style="95" customWidth="1"/>
    <col min="7940" max="7940" width="15.109375" style="95" bestFit="1" customWidth="1"/>
    <col min="7941" max="7941" width="1.33203125" style="95" customWidth="1"/>
    <col min="7942" max="7942" width="13.6640625" style="95" customWidth="1"/>
    <col min="7943" max="7943" width="1.33203125" style="95" customWidth="1"/>
    <col min="7944" max="7944" width="14.88671875" style="95" customWidth="1"/>
    <col min="7945" max="7945" width="1.33203125" style="95" customWidth="1"/>
    <col min="7946" max="7946" width="13.6640625" style="95" customWidth="1"/>
    <col min="7947" max="7947" width="1.33203125" style="95" customWidth="1"/>
    <col min="7948" max="7948" width="13.6640625" style="95" customWidth="1"/>
    <col min="7949" max="7949" width="1.33203125" style="95" customWidth="1"/>
    <col min="7950" max="7950" width="13.6640625" style="95" customWidth="1"/>
    <col min="7951" max="7951" width="1.33203125" style="95" customWidth="1"/>
    <col min="7952" max="7952" width="13.6640625" style="95" customWidth="1"/>
    <col min="7953" max="7953" width="1.33203125" style="95" customWidth="1"/>
    <col min="7954" max="7954" width="5.33203125" style="95" customWidth="1"/>
    <col min="7955" max="7955" width="12.88671875" style="95" customWidth="1"/>
    <col min="7956" max="8190" width="9" style="95"/>
    <col min="8191" max="8191" width="68" style="95" customWidth="1"/>
    <col min="8192" max="8192" width="7.33203125" style="95" customWidth="1"/>
    <col min="8193" max="8193" width="1.33203125" style="95" customWidth="1"/>
    <col min="8194" max="8194" width="13.6640625" style="95" customWidth="1"/>
    <col min="8195" max="8195" width="1.33203125" style="95" customWidth="1"/>
    <col min="8196" max="8196" width="15.109375" style="95" bestFit="1" customWidth="1"/>
    <col min="8197" max="8197" width="1.33203125" style="95" customWidth="1"/>
    <col min="8198" max="8198" width="13.6640625" style="95" customWidth="1"/>
    <col min="8199" max="8199" width="1.33203125" style="95" customWidth="1"/>
    <col min="8200" max="8200" width="14.88671875" style="95" customWidth="1"/>
    <col min="8201" max="8201" width="1.33203125" style="95" customWidth="1"/>
    <col min="8202" max="8202" width="13.6640625" style="95" customWidth="1"/>
    <col min="8203" max="8203" width="1.33203125" style="95" customWidth="1"/>
    <col min="8204" max="8204" width="13.6640625" style="95" customWidth="1"/>
    <col min="8205" max="8205" width="1.33203125" style="95" customWidth="1"/>
    <col min="8206" max="8206" width="13.6640625" style="95" customWidth="1"/>
    <col min="8207" max="8207" width="1.33203125" style="95" customWidth="1"/>
    <col min="8208" max="8208" width="13.6640625" style="95" customWidth="1"/>
    <col min="8209" max="8209" width="1.33203125" style="95" customWidth="1"/>
    <col min="8210" max="8210" width="5.33203125" style="95" customWidth="1"/>
    <col min="8211" max="8211" width="12.88671875" style="95" customWidth="1"/>
    <col min="8212" max="8446" width="9" style="95"/>
    <col min="8447" max="8447" width="68" style="95" customWidth="1"/>
    <col min="8448" max="8448" width="7.33203125" style="95" customWidth="1"/>
    <col min="8449" max="8449" width="1.33203125" style="95" customWidth="1"/>
    <col min="8450" max="8450" width="13.6640625" style="95" customWidth="1"/>
    <col min="8451" max="8451" width="1.33203125" style="95" customWidth="1"/>
    <col min="8452" max="8452" width="15.109375" style="95" bestFit="1" customWidth="1"/>
    <col min="8453" max="8453" width="1.33203125" style="95" customWidth="1"/>
    <col min="8454" max="8454" width="13.6640625" style="95" customWidth="1"/>
    <col min="8455" max="8455" width="1.33203125" style="95" customWidth="1"/>
    <col min="8456" max="8456" width="14.88671875" style="95" customWidth="1"/>
    <col min="8457" max="8457" width="1.33203125" style="95" customWidth="1"/>
    <col min="8458" max="8458" width="13.6640625" style="95" customWidth="1"/>
    <col min="8459" max="8459" width="1.33203125" style="95" customWidth="1"/>
    <col min="8460" max="8460" width="13.6640625" style="95" customWidth="1"/>
    <col min="8461" max="8461" width="1.33203125" style="95" customWidth="1"/>
    <col min="8462" max="8462" width="13.6640625" style="95" customWidth="1"/>
    <col min="8463" max="8463" width="1.33203125" style="95" customWidth="1"/>
    <col min="8464" max="8464" width="13.6640625" style="95" customWidth="1"/>
    <col min="8465" max="8465" width="1.33203125" style="95" customWidth="1"/>
    <col min="8466" max="8466" width="5.33203125" style="95" customWidth="1"/>
    <col min="8467" max="8467" width="12.88671875" style="95" customWidth="1"/>
    <col min="8468" max="8702" width="9" style="95"/>
    <col min="8703" max="8703" width="68" style="95" customWidth="1"/>
    <col min="8704" max="8704" width="7.33203125" style="95" customWidth="1"/>
    <col min="8705" max="8705" width="1.33203125" style="95" customWidth="1"/>
    <col min="8706" max="8706" width="13.6640625" style="95" customWidth="1"/>
    <col min="8707" max="8707" width="1.33203125" style="95" customWidth="1"/>
    <col min="8708" max="8708" width="15.109375" style="95" bestFit="1" customWidth="1"/>
    <col min="8709" max="8709" width="1.33203125" style="95" customWidth="1"/>
    <col min="8710" max="8710" width="13.6640625" style="95" customWidth="1"/>
    <col min="8711" max="8711" width="1.33203125" style="95" customWidth="1"/>
    <col min="8712" max="8712" width="14.88671875" style="95" customWidth="1"/>
    <col min="8713" max="8713" width="1.33203125" style="95" customWidth="1"/>
    <col min="8714" max="8714" width="13.6640625" style="95" customWidth="1"/>
    <col min="8715" max="8715" width="1.33203125" style="95" customWidth="1"/>
    <col min="8716" max="8716" width="13.6640625" style="95" customWidth="1"/>
    <col min="8717" max="8717" width="1.33203125" style="95" customWidth="1"/>
    <col min="8718" max="8718" width="13.6640625" style="95" customWidth="1"/>
    <col min="8719" max="8719" width="1.33203125" style="95" customWidth="1"/>
    <col min="8720" max="8720" width="13.6640625" style="95" customWidth="1"/>
    <col min="8721" max="8721" width="1.33203125" style="95" customWidth="1"/>
    <col min="8722" max="8722" width="5.33203125" style="95" customWidth="1"/>
    <col min="8723" max="8723" width="12.88671875" style="95" customWidth="1"/>
    <col min="8724" max="8958" width="9" style="95"/>
    <col min="8959" max="8959" width="68" style="95" customWidth="1"/>
    <col min="8960" max="8960" width="7.33203125" style="95" customWidth="1"/>
    <col min="8961" max="8961" width="1.33203125" style="95" customWidth="1"/>
    <col min="8962" max="8962" width="13.6640625" style="95" customWidth="1"/>
    <col min="8963" max="8963" width="1.33203125" style="95" customWidth="1"/>
    <col min="8964" max="8964" width="15.109375" style="95" bestFit="1" customWidth="1"/>
    <col min="8965" max="8965" width="1.33203125" style="95" customWidth="1"/>
    <col min="8966" max="8966" width="13.6640625" style="95" customWidth="1"/>
    <col min="8967" max="8967" width="1.33203125" style="95" customWidth="1"/>
    <col min="8968" max="8968" width="14.88671875" style="95" customWidth="1"/>
    <col min="8969" max="8969" width="1.33203125" style="95" customWidth="1"/>
    <col min="8970" max="8970" width="13.6640625" style="95" customWidth="1"/>
    <col min="8971" max="8971" width="1.33203125" style="95" customWidth="1"/>
    <col min="8972" max="8972" width="13.6640625" style="95" customWidth="1"/>
    <col min="8973" max="8973" width="1.33203125" style="95" customWidth="1"/>
    <col min="8974" max="8974" width="13.6640625" style="95" customWidth="1"/>
    <col min="8975" max="8975" width="1.33203125" style="95" customWidth="1"/>
    <col min="8976" max="8976" width="13.6640625" style="95" customWidth="1"/>
    <col min="8977" max="8977" width="1.33203125" style="95" customWidth="1"/>
    <col min="8978" max="8978" width="5.33203125" style="95" customWidth="1"/>
    <col min="8979" max="8979" width="12.88671875" style="95" customWidth="1"/>
    <col min="8980" max="9214" width="9" style="95"/>
    <col min="9215" max="9215" width="68" style="95" customWidth="1"/>
    <col min="9216" max="9216" width="7.33203125" style="95" customWidth="1"/>
    <col min="9217" max="9217" width="1.33203125" style="95" customWidth="1"/>
    <col min="9218" max="9218" width="13.6640625" style="95" customWidth="1"/>
    <col min="9219" max="9219" width="1.33203125" style="95" customWidth="1"/>
    <col min="9220" max="9220" width="15.109375" style="95" bestFit="1" customWidth="1"/>
    <col min="9221" max="9221" width="1.33203125" style="95" customWidth="1"/>
    <col min="9222" max="9222" width="13.6640625" style="95" customWidth="1"/>
    <col min="9223" max="9223" width="1.33203125" style="95" customWidth="1"/>
    <col min="9224" max="9224" width="14.88671875" style="95" customWidth="1"/>
    <col min="9225" max="9225" width="1.33203125" style="95" customWidth="1"/>
    <col min="9226" max="9226" width="13.6640625" style="95" customWidth="1"/>
    <col min="9227" max="9227" width="1.33203125" style="95" customWidth="1"/>
    <col min="9228" max="9228" width="13.6640625" style="95" customWidth="1"/>
    <col min="9229" max="9229" width="1.33203125" style="95" customWidth="1"/>
    <col min="9230" max="9230" width="13.6640625" style="95" customWidth="1"/>
    <col min="9231" max="9231" width="1.33203125" style="95" customWidth="1"/>
    <col min="9232" max="9232" width="13.6640625" style="95" customWidth="1"/>
    <col min="9233" max="9233" width="1.33203125" style="95" customWidth="1"/>
    <col min="9234" max="9234" width="5.33203125" style="95" customWidth="1"/>
    <col min="9235" max="9235" width="12.88671875" style="95" customWidth="1"/>
    <col min="9236" max="9470" width="9" style="95"/>
    <col min="9471" max="9471" width="68" style="95" customWidth="1"/>
    <col min="9472" max="9472" width="7.33203125" style="95" customWidth="1"/>
    <col min="9473" max="9473" width="1.33203125" style="95" customWidth="1"/>
    <col min="9474" max="9474" width="13.6640625" style="95" customWidth="1"/>
    <col min="9475" max="9475" width="1.33203125" style="95" customWidth="1"/>
    <col min="9476" max="9476" width="15.109375" style="95" bestFit="1" customWidth="1"/>
    <col min="9477" max="9477" width="1.33203125" style="95" customWidth="1"/>
    <col min="9478" max="9478" width="13.6640625" style="95" customWidth="1"/>
    <col min="9479" max="9479" width="1.33203125" style="95" customWidth="1"/>
    <col min="9480" max="9480" width="14.88671875" style="95" customWidth="1"/>
    <col min="9481" max="9481" width="1.33203125" style="95" customWidth="1"/>
    <col min="9482" max="9482" width="13.6640625" style="95" customWidth="1"/>
    <col min="9483" max="9483" width="1.33203125" style="95" customWidth="1"/>
    <col min="9484" max="9484" width="13.6640625" style="95" customWidth="1"/>
    <col min="9485" max="9485" width="1.33203125" style="95" customWidth="1"/>
    <col min="9486" max="9486" width="13.6640625" style="95" customWidth="1"/>
    <col min="9487" max="9487" width="1.33203125" style="95" customWidth="1"/>
    <col min="9488" max="9488" width="13.6640625" style="95" customWidth="1"/>
    <col min="9489" max="9489" width="1.33203125" style="95" customWidth="1"/>
    <col min="9490" max="9490" width="5.33203125" style="95" customWidth="1"/>
    <col min="9491" max="9491" width="12.88671875" style="95" customWidth="1"/>
    <col min="9492" max="9726" width="9" style="95"/>
    <col min="9727" max="9727" width="68" style="95" customWidth="1"/>
    <col min="9728" max="9728" width="7.33203125" style="95" customWidth="1"/>
    <col min="9729" max="9729" width="1.33203125" style="95" customWidth="1"/>
    <col min="9730" max="9730" width="13.6640625" style="95" customWidth="1"/>
    <col min="9731" max="9731" width="1.33203125" style="95" customWidth="1"/>
    <col min="9732" max="9732" width="15.109375" style="95" bestFit="1" customWidth="1"/>
    <col min="9733" max="9733" width="1.33203125" style="95" customWidth="1"/>
    <col min="9734" max="9734" width="13.6640625" style="95" customWidth="1"/>
    <col min="9735" max="9735" width="1.33203125" style="95" customWidth="1"/>
    <col min="9736" max="9736" width="14.88671875" style="95" customWidth="1"/>
    <col min="9737" max="9737" width="1.33203125" style="95" customWidth="1"/>
    <col min="9738" max="9738" width="13.6640625" style="95" customWidth="1"/>
    <col min="9739" max="9739" width="1.33203125" style="95" customWidth="1"/>
    <col min="9740" max="9740" width="13.6640625" style="95" customWidth="1"/>
    <col min="9741" max="9741" width="1.33203125" style="95" customWidth="1"/>
    <col min="9742" max="9742" width="13.6640625" style="95" customWidth="1"/>
    <col min="9743" max="9743" width="1.33203125" style="95" customWidth="1"/>
    <col min="9744" max="9744" width="13.6640625" style="95" customWidth="1"/>
    <col min="9745" max="9745" width="1.33203125" style="95" customWidth="1"/>
    <col min="9746" max="9746" width="5.33203125" style="95" customWidth="1"/>
    <col min="9747" max="9747" width="12.88671875" style="95" customWidth="1"/>
    <col min="9748" max="9982" width="9" style="95"/>
    <col min="9983" max="9983" width="68" style="95" customWidth="1"/>
    <col min="9984" max="9984" width="7.33203125" style="95" customWidth="1"/>
    <col min="9985" max="9985" width="1.33203125" style="95" customWidth="1"/>
    <col min="9986" max="9986" width="13.6640625" style="95" customWidth="1"/>
    <col min="9987" max="9987" width="1.33203125" style="95" customWidth="1"/>
    <col min="9988" max="9988" width="15.109375" style="95" bestFit="1" customWidth="1"/>
    <col min="9989" max="9989" width="1.33203125" style="95" customWidth="1"/>
    <col min="9990" max="9990" width="13.6640625" style="95" customWidth="1"/>
    <col min="9991" max="9991" width="1.33203125" style="95" customWidth="1"/>
    <col min="9992" max="9992" width="14.88671875" style="95" customWidth="1"/>
    <col min="9993" max="9993" width="1.33203125" style="95" customWidth="1"/>
    <col min="9994" max="9994" width="13.6640625" style="95" customWidth="1"/>
    <col min="9995" max="9995" width="1.33203125" style="95" customWidth="1"/>
    <col min="9996" max="9996" width="13.6640625" style="95" customWidth="1"/>
    <col min="9997" max="9997" width="1.33203125" style="95" customWidth="1"/>
    <col min="9998" max="9998" width="13.6640625" style="95" customWidth="1"/>
    <col min="9999" max="9999" width="1.33203125" style="95" customWidth="1"/>
    <col min="10000" max="10000" width="13.6640625" style="95" customWidth="1"/>
    <col min="10001" max="10001" width="1.33203125" style="95" customWidth="1"/>
    <col min="10002" max="10002" width="5.33203125" style="95" customWidth="1"/>
    <col min="10003" max="10003" width="12.88671875" style="95" customWidth="1"/>
    <col min="10004" max="10238" width="9" style="95"/>
    <col min="10239" max="10239" width="68" style="95" customWidth="1"/>
    <col min="10240" max="10240" width="7.33203125" style="95" customWidth="1"/>
    <col min="10241" max="10241" width="1.33203125" style="95" customWidth="1"/>
    <col min="10242" max="10242" width="13.6640625" style="95" customWidth="1"/>
    <col min="10243" max="10243" width="1.33203125" style="95" customWidth="1"/>
    <col min="10244" max="10244" width="15.109375" style="95" bestFit="1" customWidth="1"/>
    <col min="10245" max="10245" width="1.33203125" style="95" customWidth="1"/>
    <col min="10246" max="10246" width="13.6640625" style="95" customWidth="1"/>
    <col min="10247" max="10247" width="1.33203125" style="95" customWidth="1"/>
    <col min="10248" max="10248" width="14.88671875" style="95" customWidth="1"/>
    <col min="10249" max="10249" width="1.33203125" style="95" customWidth="1"/>
    <col min="10250" max="10250" width="13.6640625" style="95" customWidth="1"/>
    <col min="10251" max="10251" width="1.33203125" style="95" customWidth="1"/>
    <col min="10252" max="10252" width="13.6640625" style="95" customWidth="1"/>
    <col min="10253" max="10253" width="1.33203125" style="95" customWidth="1"/>
    <col min="10254" max="10254" width="13.6640625" style="95" customWidth="1"/>
    <col min="10255" max="10255" width="1.33203125" style="95" customWidth="1"/>
    <col min="10256" max="10256" width="13.6640625" style="95" customWidth="1"/>
    <col min="10257" max="10257" width="1.33203125" style="95" customWidth="1"/>
    <col min="10258" max="10258" width="5.33203125" style="95" customWidth="1"/>
    <col min="10259" max="10259" width="12.88671875" style="95" customWidth="1"/>
    <col min="10260" max="10494" width="9" style="95"/>
    <col min="10495" max="10495" width="68" style="95" customWidth="1"/>
    <col min="10496" max="10496" width="7.33203125" style="95" customWidth="1"/>
    <col min="10497" max="10497" width="1.33203125" style="95" customWidth="1"/>
    <col min="10498" max="10498" width="13.6640625" style="95" customWidth="1"/>
    <col min="10499" max="10499" width="1.33203125" style="95" customWidth="1"/>
    <col min="10500" max="10500" width="15.109375" style="95" bestFit="1" customWidth="1"/>
    <col min="10501" max="10501" width="1.33203125" style="95" customWidth="1"/>
    <col min="10502" max="10502" width="13.6640625" style="95" customWidth="1"/>
    <col min="10503" max="10503" width="1.33203125" style="95" customWidth="1"/>
    <col min="10504" max="10504" width="14.88671875" style="95" customWidth="1"/>
    <col min="10505" max="10505" width="1.33203125" style="95" customWidth="1"/>
    <col min="10506" max="10506" width="13.6640625" style="95" customWidth="1"/>
    <col min="10507" max="10507" width="1.33203125" style="95" customWidth="1"/>
    <col min="10508" max="10508" width="13.6640625" style="95" customWidth="1"/>
    <col min="10509" max="10509" width="1.33203125" style="95" customWidth="1"/>
    <col min="10510" max="10510" width="13.6640625" style="95" customWidth="1"/>
    <col min="10511" max="10511" width="1.33203125" style="95" customWidth="1"/>
    <col min="10512" max="10512" width="13.6640625" style="95" customWidth="1"/>
    <col min="10513" max="10513" width="1.33203125" style="95" customWidth="1"/>
    <col min="10514" max="10514" width="5.33203125" style="95" customWidth="1"/>
    <col min="10515" max="10515" width="12.88671875" style="95" customWidth="1"/>
    <col min="10516" max="10750" width="9" style="95"/>
    <col min="10751" max="10751" width="68" style="95" customWidth="1"/>
    <col min="10752" max="10752" width="7.33203125" style="95" customWidth="1"/>
    <col min="10753" max="10753" width="1.33203125" style="95" customWidth="1"/>
    <col min="10754" max="10754" width="13.6640625" style="95" customWidth="1"/>
    <col min="10755" max="10755" width="1.33203125" style="95" customWidth="1"/>
    <col min="10756" max="10756" width="15.109375" style="95" bestFit="1" customWidth="1"/>
    <col min="10757" max="10757" width="1.33203125" style="95" customWidth="1"/>
    <col min="10758" max="10758" width="13.6640625" style="95" customWidth="1"/>
    <col min="10759" max="10759" width="1.33203125" style="95" customWidth="1"/>
    <col min="10760" max="10760" width="14.88671875" style="95" customWidth="1"/>
    <col min="10761" max="10761" width="1.33203125" style="95" customWidth="1"/>
    <col min="10762" max="10762" width="13.6640625" style="95" customWidth="1"/>
    <col min="10763" max="10763" width="1.33203125" style="95" customWidth="1"/>
    <col min="10764" max="10764" width="13.6640625" style="95" customWidth="1"/>
    <col min="10765" max="10765" width="1.33203125" style="95" customWidth="1"/>
    <col min="10766" max="10766" width="13.6640625" style="95" customWidth="1"/>
    <col min="10767" max="10767" width="1.33203125" style="95" customWidth="1"/>
    <col min="10768" max="10768" width="13.6640625" style="95" customWidth="1"/>
    <col min="10769" max="10769" width="1.33203125" style="95" customWidth="1"/>
    <col min="10770" max="10770" width="5.33203125" style="95" customWidth="1"/>
    <col min="10771" max="10771" width="12.88671875" style="95" customWidth="1"/>
    <col min="10772" max="11006" width="9" style="95"/>
    <col min="11007" max="11007" width="68" style="95" customWidth="1"/>
    <col min="11008" max="11008" width="7.33203125" style="95" customWidth="1"/>
    <col min="11009" max="11009" width="1.33203125" style="95" customWidth="1"/>
    <col min="11010" max="11010" width="13.6640625" style="95" customWidth="1"/>
    <col min="11011" max="11011" width="1.33203125" style="95" customWidth="1"/>
    <col min="11012" max="11012" width="15.109375" style="95" bestFit="1" customWidth="1"/>
    <col min="11013" max="11013" width="1.33203125" style="95" customWidth="1"/>
    <col min="11014" max="11014" width="13.6640625" style="95" customWidth="1"/>
    <col min="11015" max="11015" width="1.33203125" style="95" customWidth="1"/>
    <col min="11016" max="11016" width="14.88671875" style="95" customWidth="1"/>
    <col min="11017" max="11017" width="1.33203125" style="95" customWidth="1"/>
    <col min="11018" max="11018" width="13.6640625" style="95" customWidth="1"/>
    <col min="11019" max="11019" width="1.33203125" style="95" customWidth="1"/>
    <col min="11020" max="11020" width="13.6640625" style="95" customWidth="1"/>
    <col min="11021" max="11021" width="1.33203125" style="95" customWidth="1"/>
    <col min="11022" max="11022" width="13.6640625" style="95" customWidth="1"/>
    <col min="11023" max="11023" width="1.33203125" style="95" customWidth="1"/>
    <col min="11024" max="11024" width="13.6640625" style="95" customWidth="1"/>
    <col min="11025" max="11025" width="1.33203125" style="95" customWidth="1"/>
    <col min="11026" max="11026" width="5.33203125" style="95" customWidth="1"/>
    <col min="11027" max="11027" width="12.88671875" style="95" customWidth="1"/>
    <col min="11028" max="11262" width="9" style="95"/>
    <col min="11263" max="11263" width="68" style="95" customWidth="1"/>
    <col min="11264" max="11264" width="7.33203125" style="95" customWidth="1"/>
    <col min="11265" max="11265" width="1.33203125" style="95" customWidth="1"/>
    <col min="11266" max="11266" width="13.6640625" style="95" customWidth="1"/>
    <col min="11267" max="11267" width="1.33203125" style="95" customWidth="1"/>
    <col min="11268" max="11268" width="15.109375" style="95" bestFit="1" customWidth="1"/>
    <col min="11269" max="11269" width="1.33203125" style="95" customWidth="1"/>
    <col min="11270" max="11270" width="13.6640625" style="95" customWidth="1"/>
    <col min="11271" max="11271" width="1.33203125" style="95" customWidth="1"/>
    <col min="11272" max="11272" width="14.88671875" style="95" customWidth="1"/>
    <col min="11273" max="11273" width="1.33203125" style="95" customWidth="1"/>
    <col min="11274" max="11274" width="13.6640625" style="95" customWidth="1"/>
    <col min="11275" max="11275" width="1.33203125" style="95" customWidth="1"/>
    <col min="11276" max="11276" width="13.6640625" style="95" customWidth="1"/>
    <col min="11277" max="11277" width="1.33203125" style="95" customWidth="1"/>
    <col min="11278" max="11278" width="13.6640625" style="95" customWidth="1"/>
    <col min="11279" max="11279" width="1.33203125" style="95" customWidth="1"/>
    <col min="11280" max="11280" width="13.6640625" style="95" customWidth="1"/>
    <col min="11281" max="11281" width="1.33203125" style="95" customWidth="1"/>
    <col min="11282" max="11282" width="5.33203125" style="95" customWidth="1"/>
    <col min="11283" max="11283" width="12.88671875" style="95" customWidth="1"/>
    <col min="11284" max="11518" width="9" style="95"/>
    <col min="11519" max="11519" width="68" style="95" customWidth="1"/>
    <col min="11520" max="11520" width="7.33203125" style="95" customWidth="1"/>
    <col min="11521" max="11521" width="1.33203125" style="95" customWidth="1"/>
    <col min="11522" max="11522" width="13.6640625" style="95" customWidth="1"/>
    <col min="11523" max="11523" width="1.33203125" style="95" customWidth="1"/>
    <col min="11524" max="11524" width="15.109375" style="95" bestFit="1" customWidth="1"/>
    <col min="11525" max="11525" width="1.33203125" style="95" customWidth="1"/>
    <col min="11526" max="11526" width="13.6640625" style="95" customWidth="1"/>
    <col min="11527" max="11527" width="1.33203125" style="95" customWidth="1"/>
    <col min="11528" max="11528" width="14.88671875" style="95" customWidth="1"/>
    <col min="11529" max="11529" width="1.33203125" style="95" customWidth="1"/>
    <col min="11530" max="11530" width="13.6640625" style="95" customWidth="1"/>
    <col min="11531" max="11531" width="1.33203125" style="95" customWidth="1"/>
    <col min="11532" max="11532" width="13.6640625" style="95" customWidth="1"/>
    <col min="11533" max="11533" width="1.33203125" style="95" customWidth="1"/>
    <col min="11534" max="11534" width="13.6640625" style="95" customWidth="1"/>
    <col min="11535" max="11535" width="1.33203125" style="95" customWidth="1"/>
    <col min="11536" max="11536" width="13.6640625" style="95" customWidth="1"/>
    <col min="11537" max="11537" width="1.33203125" style="95" customWidth="1"/>
    <col min="11538" max="11538" width="5.33203125" style="95" customWidth="1"/>
    <col min="11539" max="11539" width="12.88671875" style="95" customWidth="1"/>
    <col min="11540" max="11774" width="9" style="95"/>
    <col min="11775" max="11775" width="68" style="95" customWidth="1"/>
    <col min="11776" max="11776" width="7.33203125" style="95" customWidth="1"/>
    <col min="11777" max="11777" width="1.33203125" style="95" customWidth="1"/>
    <col min="11778" max="11778" width="13.6640625" style="95" customWidth="1"/>
    <col min="11779" max="11779" width="1.33203125" style="95" customWidth="1"/>
    <col min="11780" max="11780" width="15.109375" style="95" bestFit="1" customWidth="1"/>
    <col min="11781" max="11781" width="1.33203125" style="95" customWidth="1"/>
    <col min="11782" max="11782" width="13.6640625" style="95" customWidth="1"/>
    <col min="11783" max="11783" width="1.33203125" style="95" customWidth="1"/>
    <col min="11784" max="11784" width="14.88671875" style="95" customWidth="1"/>
    <col min="11785" max="11785" width="1.33203125" style="95" customWidth="1"/>
    <col min="11786" max="11786" width="13.6640625" style="95" customWidth="1"/>
    <col min="11787" max="11787" width="1.33203125" style="95" customWidth="1"/>
    <col min="11788" max="11788" width="13.6640625" style="95" customWidth="1"/>
    <col min="11789" max="11789" width="1.33203125" style="95" customWidth="1"/>
    <col min="11790" max="11790" width="13.6640625" style="95" customWidth="1"/>
    <col min="11791" max="11791" width="1.33203125" style="95" customWidth="1"/>
    <col min="11792" max="11792" width="13.6640625" style="95" customWidth="1"/>
    <col min="11793" max="11793" width="1.33203125" style="95" customWidth="1"/>
    <col min="11794" max="11794" width="5.33203125" style="95" customWidth="1"/>
    <col min="11795" max="11795" width="12.88671875" style="95" customWidth="1"/>
    <col min="11796" max="12030" width="9" style="95"/>
    <col min="12031" max="12031" width="68" style="95" customWidth="1"/>
    <col min="12032" max="12032" width="7.33203125" style="95" customWidth="1"/>
    <col min="12033" max="12033" width="1.33203125" style="95" customWidth="1"/>
    <col min="12034" max="12034" width="13.6640625" style="95" customWidth="1"/>
    <col min="12035" max="12035" width="1.33203125" style="95" customWidth="1"/>
    <col min="12036" max="12036" width="15.109375" style="95" bestFit="1" customWidth="1"/>
    <col min="12037" max="12037" width="1.33203125" style="95" customWidth="1"/>
    <col min="12038" max="12038" width="13.6640625" style="95" customWidth="1"/>
    <col min="12039" max="12039" width="1.33203125" style="95" customWidth="1"/>
    <col min="12040" max="12040" width="14.88671875" style="95" customWidth="1"/>
    <col min="12041" max="12041" width="1.33203125" style="95" customWidth="1"/>
    <col min="12042" max="12042" width="13.6640625" style="95" customWidth="1"/>
    <col min="12043" max="12043" width="1.33203125" style="95" customWidth="1"/>
    <col min="12044" max="12044" width="13.6640625" style="95" customWidth="1"/>
    <col min="12045" max="12045" width="1.33203125" style="95" customWidth="1"/>
    <col min="12046" max="12046" width="13.6640625" style="95" customWidth="1"/>
    <col min="12047" max="12047" width="1.33203125" style="95" customWidth="1"/>
    <col min="12048" max="12048" width="13.6640625" style="95" customWidth="1"/>
    <col min="12049" max="12049" width="1.33203125" style="95" customWidth="1"/>
    <col min="12050" max="12050" width="5.33203125" style="95" customWidth="1"/>
    <col min="12051" max="12051" width="12.88671875" style="95" customWidth="1"/>
    <col min="12052" max="12286" width="9" style="95"/>
    <col min="12287" max="12287" width="68" style="95" customWidth="1"/>
    <col min="12288" max="12288" width="7.33203125" style="95" customWidth="1"/>
    <col min="12289" max="12289" width="1.33203125" style="95" customWidth="1"/>
    <col min="12290" max="12290" width="13.6640625" style="95" customWidth="1"/>
    <col min="12291" max="12291" width="1.33203125" style="95" customWidth="1"/>
    <col min="12292" max="12292" width="15.109375" style="95" bestFit="1" customWidth="1"/>
    <col min="12293" max="12293" width="1.33203125" style="95" customWidth="1"/>
    <col min="12294" max="12294" width="13.6640625" style="95" customWidth="1"/>
    <col min="12295" max="12295" width="1.33203125" style="95" customWidth="1"/>
    <col min="12296" max="12296" width="14.88671875" style="95" customWidth="1"/>
    <col min="12297" max="12297" width="1.33203125" style="95" customWidth="1"/>
    <col min="12298" max="12298" width="13.6640625" style="95" customWidth="1"/>
    <col min="12299" max="12299" width="1.33203125" style="95" customWidth="1"/>
    <col min="12300" max="12300" width="13.6640625" style="95" customWidth="1"/>
    <col min="12301" max="12301" width="1.33203125" style="95" customWidth="1"/>
    <col min="12302" max="12302" width="13.6640625" style="95" customWidth="1"/>
    <col min="12303" max="12303" width="1.33203125" style="95" customWidth="1"/>
    <col min="12304" max="12304" width="13.6640625" style="95" customWidth="1"/>
    <col min="12305" max="12305" width="1.33203125" style="95" customWidth="1"/>
    <col min="12306" max="12306" width="5.33203125" style="95" customWidth="1"/>
    <col min="12307" max="12307" width="12.88671875" style="95" customWidth="1"/>
    <col min="12308" max="12542" width="9" style="95"/>
    <col min="12543" max="12543" width="68" style="95" customWidth="1"/>
    <col min="12544" max="12544" width="7.33203125" style="95" customWidth="1"/>
    <col min="12545" max="12545" width="1.33203125" style="95" customWidth="1"/>
    <col min="12546" max="12546" width="13.6640625" style="95" customWidth="1"/>
    <col min="12547" max="12547" width="1.33203125" style="95" customWidth="1"/>
    <col min="12548" max="12548" width="15.109375" style="95" bestFit="1" customWidth="1"/>
    <col min="12549" max="12549" width="1.33203125" style="95" customWidth="1"/>
    <col min="12550" max="12550" width="13.6640625" style="95" customWidth="1"/>
    <col min="12551" max="12551" width="1.33203125" style="95" customWidth="1"/>
    <col min="12552" max="12552" width="14.88671875" style="95" customWidth="1"/>
    <col min="12553" max="12553" width="1.33203125" style="95" customWidth="1"/>
    <col min="12554" max="12554" width="13.6640625" style="95" customWidth="1"/>
    <col min="12555" max="12555" width="1.33203125" style="95" customWidth="1"/>
    <col min="12556" max="12556" width="13.6640625" style="95" customWidth="1"/>
    <col min="12557" max="12557" width="1.33203125" style="95" customWidth="1"/>
    <col min="12558" max="12558" width="13.6640625" style="95" customWidth="1"/>
    <col min="12559" max="12559" width="1.33203125" style="95" customWidth="1"/>
    <col min="12560" max="12560" width="13.6640625" style="95" customWidth="1"/>
    <col min="12561" max="12561" width="1.33203125" style="95" customWidth="1"/>
    <col min="12562" max="12562" width="5.33203125" style="95" customWidth="1"/>
    <col min="12563" max="12563" width="12.88671875" style="95" customWidth="1"/>
    <col min="12564" max="12798" width="9" style="95"/>
    <col min="12799" max="12799" width="68" style="95" customWidth="1"/>
    <col min="12800" max="12800" width="7.33203125" style="95" customWidth="1"/>
    <col min="12801" max="12801" width="1.33203125" style="95" customWidth="1"/>
    <col min="12802" max="12802" width="13.6640625" style="95" customWidth="1"/>
    <col min="12803" max="12803" width="1.33203125" style="95" customWidth="1"/>
    <col min="12804" max="12804" width="15.109375" style="95" bestFit="1" customWidth="1"/>
    <col min="12805" max="12805" width="1.33203125" style="95" customWidth="1"/>
    <col min="12806" max="12806" width="13.6640625" style="95" customWidth="1"/>
    <col min="12807" max="12807" width="1.33203125" style="95" customWidth="1"/>
    <col min="12808" max="12808" width="14.88671875" style="95" customWidth="1"/>
    <col min="12809" max="12809" width="1.33203125" style="95" customWidth="1"/>
    <col min="12810" max="12810" width="13.6640625" style="95" customWidth="1"/>
    <col min="12811" max="12811" width="1.33203125" style="95" customWidth="1"/>
    <col min="12812" max="12812" width="13.6640625" style="95" customWidth="1"/>
    <col min="12813" max="12813" width="1.33203125" style="95" customWidth="1"/>
    <col min="12814" max="12814" width="13.6640625" style="95" customWidth="1"/>
    <col min="12815" max="12815" width="1.33203125" style="95" customWidth="1"/>
    <col min="12816" max="12816" width="13.6640625" style="95" customWidth="1"/>
    <col min="12817" max="12817" width="1.33203125" style="95" customWidth="1"/>
    <col min="12818" max="12818" width="5.33203125" style="95" customWidth="1"/>
    <col min="12819" max="12819" width="12.88671875" style="95" customWidth="1"/>
    <col min="12820" max="13054" width="9" style="95"/>
    <col min="13055" max="13055" width="68" style="95" customWidth="1"/>
    <col min="13056" max="13056" width="7.33203125" style="95" customWidth="1"/>
    <col min="13057" max="13057" width="1.33203125" style="95" customWidth="1"/>
    <col min="13058" max="13058" width="13.6640625" style="95" customWidth="1"/>
    <col min="13059" max="13059" width="1.33203125" style="95" customWidth="1"/>
    <col min="13060" max="13060" width="15.109375" style="95" bestFit="1" customWidth="1"/>
    <col min="13061" max="13061" width="1.33203125" style="95" customWidth="1"/>
    <col min="13062" max="13062" width="13.6640625" style="95" customWidth="1"/>
    <col min="13063" max="13063" width="1.33203125" style="95" customWidth="1"/>
    <col min="13064" max="13064" width="14.88671875" style="95" customWidth="1"/>
    <col min="13065" max="13065" width="1.33203125" style="95" customWidth="1"/>
    <col min="13066" max="13066" width="13.6640625" style="95" customWidth="1"/>
    <col min="13067" max="13067" width="1.33203125" style="95" customWidth="1"/>
    <col min="13068" max="13068" width="13.6640625" style="95" customWidth="1"/>
    <col min="13069" max="13069" width="1.33203125" style="95" customWidth="1"/>
    <col min="13070" max="13070" width="13.6640625" style="95" customWidth="1"/>
    <col min="13071" max="13071" width="1.33203125" style="95" customWidth="1"/>
    <col min="13072" max="13072" width="13.6640625" style="95" customWidth="1"/>
    <col min="13073" max="13073" width="1.33203125" style="95" customWidth="1"/>
    <col min="13074" max="13074" width="5.33203125" style="95" customWidth="1"/>
    <col min="13075" max="13075" width="12.88671875" style="95" customWidth="1"/>
    <col min="13076" max="13310" width="9" style="95"/>
    <col min="13311" max="13311" width="68" style="95" customWidth="1"/>
    <col min="13312" max="13312" width="7.33203125" style="95" customWidth="1"/>
    <col min="13313" max="13313" width="1.33203125" style="95" customWidth="1"/>
    <col min="13314" max="13314" width="13.6640625" style="95" customWidth="1"/>
    <col min="13315" max="13315" width="1.33203125" style="95" customWidth="1"/>
    <col min="13316" max="13316" width="15.109375" style="95" bestFit="1" customWidth="1"/>
    <col min="13317" max="13317" width="1.33203125" style="95" customWidth="1"/>
    <col min="13318" max="13318" width="13.6640625" style="95" customWidth="1"/>
    <col min="13319" max="13319" width="1.33203125" style="95" customWidth="1"/>
    <col min="13320" max="13320" width="14.88671875" style="95" customWidth="1"/>
    <col min="13321" max="13321" width="1.33203125" style="95" customWidth="1"/>
    <col min="13322" max="13322" width="13.6640625" style="95" customWidth="1"/>
    <col min="13323" max="13323" width="1.33203125" style="95" customWidth="1"/>
    <col min="13324" max="13324" width="13.6640625" style="95" customWidth="1"/>
    <col min="13325" max="13325" width="1.33203125" style="95" customWidth="1"/>
    <col min="13326" max="13326" width="13.6640625" style="95" customWidth="1"/>
    <col min="13327" max="13327" width="1.33203125" style="95" customWidth="1"/>
    <col min="13328" max="13328" width="13.6640625" style="95" customWidth="1"/>
    <col min="13329" max="13329" width="1.33203125" style="95" customWidth="1"/>
    <col min="13330" max="13330" width="5.33203125" style="95" customWidth="1"/>
    <col min="13331" max="13331" width="12.88671875" style="95" customWidth="1"/>
    <col min="13332" max="13566" width="9" style="95"/>
    <col min="13567" max="13567" width="68" style="95" customWidth="1"/>
    <col min="13568" max="13568" width="7.33203125" style="95" customWidth="1"/>
    <col min="13569" max="13569" width="1.33203125" style="95" customWidth="1"/>
    <col min="13570" max="13570" width="13.6640625" style="95" customWidth="1"/>
    <col min="13571" max="13571" width="1.33203125" style="95" customWidth="1"/>
    <col min="13572" max="13572" width="15.109375" style="95" bestFit="1" customWidth="1"/>
    <col min="13573" max="13573" width="1.33203125" style="95" customWidth="1"/>
    <col min="13574" max="13574" width="13.6640625" style="95" customWidth="1"/>
    <col min="13575" max="13575" width="1.33203125" style="95" customWidth="1"/>
    <col min="13576" max="13576" width="14.88671875" style="95" customWidth="1"/>
    <col min="13577" max="13577" width="1.33203125" style="95" customWidth="1"/>
    <col min="13578" max="13578" width="13.6640625" style="95" customWidth="1"/>
    <col min="13579" max="13579" width="1.33203125" style="95" customWidth="1"/>
    <col min="13580" max="13580" width="13.6640625" style="95" customWidth="1"/>
    <col min="13581" max="13581" width="1.33203125" style="95" customWidth="1"/>
    <col min="13582" max="13582" width="13.6640625" style="95" customWidth="1"/>
    <col min="13583" max="13583" width="1.33203125" style="95" customWidth="1"/>
    <col min="13584" max="13584" width="13.6640625" style="95" customWidth="1"/>
    <col min="13585" max="13585" width="1.33203125" style="95" customWidth="1"/>
    <col min="13586" max="13586" width="5.33203125" style="95" customWidth="1"/>
    <col min="13587" max="13587" width="12.88671875" style="95" customWidth="1"/>
    <col min="13588" max="13822" width="9" style="95"/>
    <col min="13823" max="13823" width="68" style="95" customWidth="1"/>
    <col min="13824" max="13824" width="7.33203125" style="95" customWidth="1"/>
    <col min="13825" max="13825" width="1.33203125" style="95" customWidth="1"/>
    <col min="13826" max="13826" width="13.6640625" style="95" customWidth="1"/>
    <col min="13827" max="13827" width="1.33203125" style="95" customWidth="1"/>
    <col min="13828" max="13828" width="15.109375" style="95" bestFit="1" customWidth="1"/>
    <col min="13829" max="13829" width="1.33203125" style="95" customWidth="1"/>
    <col min="13830" max="13830" width="13.6640625" style="95" customWidth="1"/>
    <col min="13831" max="13831" width="1.33203125" style="95" customWidth="1"/>
    <col min="13832" max="13832" width="14.88671875" style="95" customWidth="1"/>
    <col min="13833" max="13833" width="1.33203125" style="95" customWidth="1"/>
    <col min="13834" max="13834" width="13.6640625" style="95" customWidth="1"/>
    <col min="13835" max="13835" width="1.33203125" style="95" customWidth="1"/>
    <col min="13836" max="13836" width="13.6640625" style="95" customWidth="1"/>
    <col min="13837" max="13837" width="1.33203125" style="95" customWidth="1"/>
    <col min="13838" max="13838" width="13.6640625" style="95" customWidth="1"/>
    <col min="13839" max="13839" width="1.33203125" style="95" customWidth="1"/>
    <col min="13840" max="13840" width="13.6640625" style="95" customWidth="1"/>
    <col min="13841" max="13841" width="1.33203125" style="95" customWidth="1"/>
    <col min="13842" max="13842" width="5.33203125" style="95" customWidth="1"/>
    <col min="13843" max="13843" width="12.88671875" style="95" customWidth="1"/>
    <col min="13844" max="14078" width="9" style="95"/>
    <col min="14079" max="14079" width="68" style="95" customWidth="1"/>
    <col min="14080" max="14080" width="7.33203125" style="95" customWidth="1"/>
    <col min="14081" max="14081" width="1.33203125" style="95" customWidth="1"/>
    <col min="14082" max="14082" width="13.6640625" style="95" customWidth="1"/>
    <col min="14083" max="14083" width="1.33203125" style="95" customWidth="1"/>
    <col min="14084" max="14084" width="15.109375" style="95" bestFit="1" customWidth="1"/>
    <col min="14085" max="14085" width="1.33203125" style="95" customWidth="1"/>
    <col min="14086" max="14086" width="13.6640625" style="95" customWidth="1"/>
    <col min="14087" max="14087" width="1.33203125" style="95" customWidth="1"/>
    <col min="14088" max="14088" width="14.88671875" style="95" customWidth="1"/>
    <col min="14089" max="14089" width="1.33203125" style="95" customWidth="1"/>
    <col min="14090" max="14090" width="13.6640625" style="95" customWidth="1"/>
    <col min="14091" max="14091" width="1.33203125" style="95" customWidth="1"/>
    <col min="14092" max="14092" width="13.6640625" style="95" customWidth="1"/>
    <col min="14093" max="14093" width="1.33203125" style="95" customWidth="1"/>
    <col min="14094" max="14094" width="13.6640625" style="95" customWidth="1"/>
    <col min="14095" max="14095" width="1.33203125" style="95" customWidth="1"/>
    <col min="14096" max="14096" width="13.6640625" style="95" customWidth="1"/>
    <col min="14097" max="14097" width="1.33203125" style="95" customWidth="1"/>
    <col min="14098" max="14098" width="5.33203125" style="95" customWidth="1"/>
    <col min="14099" max="14099" width="12.88671875" style="95" customWidth="1"/>
    <col min="14100" max="14334" width="9" style="95"/>
    <col min="14335" max="14335" width="68" style="95" customWidth="1"/>
    <col min="14336" max="14336" width="7.33203125" style="95" customWidth="1"/>
    <col min="14337" max="14337" width="1.33203125" style="95" customWidth="1"/>
    <col min="14338" max="14338" width="13.6640625" style="95" customWidth="1"/>
    <col min="14339" max="14339" width="1.33203125" style="95" customWidth="1"/>
    <col min="14340" max="14340" width="15.109375" style="95" bestFit="1" customWidth="1"/>
    <col min="14341" max="14341" width="1.33203125" style="95" customWidth="1"/>
    <col min="14342" max="14342" width="13.6640625" style="95" customWidth="1"/>
    <col min="14343" max="14343" width="1.33203125" style="95" customWidth="1"/>
    <col min="14344" max="14344" width="14.88671875" style="95" customWidth="1"/>
    <col min="14345" max="14345" width="1.33203125" style="95" customWidth="1"/>
    <col min="14346" max="14346" width="13.6640625" style="95" customWidth="1"/>
    <col min="14347" max="14347" width="1.33203125" style="95" customWidth="1"/>
    <col min="14348" max="14348" width="13.6640625" style="95" customWidth="1"/>
    <col min="14349" max="14349" width="1.33203125" style="95" customWidth="1"/>
    <col min="14350" max="14350" width="13.6640625" style="95" customWidth="1"/>
    <col min="14351" max="14351" width="1.33203125" style="95" customWidth="1"/>
    <col min="14352" max="14352" width="13.6640625" style="95" customWidth="1"/>
    <col min="14353" max="14353" width="1.33203125" style="95" customWidth="1"/>
    <col min="14354" max="14354" width="5.33203125" style="95" customWidth="1"/>
    <col min="14355" max="14355" width="12.88671875" style="95" customWidth="1"/>
    <col min="14356" max="14590" width="9" style="95"/>
    <col min="14591" max="14591" width="68" style="95" customWidth="1"/>
    <col min="14592" max="14592" width="7.33203125" style="95" customWidth="1"/>
    <col min="14593" max="14593" width="1.33203125" style="95" customWidth="1"/>
    <col min="14594" max="14594" width="13.6640625" style="95" customWidth="1"/>
    <col min="14595" max="14595" width="1.33203125" style="95" customWidth="1"/>
    <col min="14596" max="14596" width="15.109375" style="95" bestFit="1" customWidth="1"/>
    <col min="14597" max="14597" width="1.33203125" style="95" customWidth="1"/>
    <col min="14598" max="14598" width="13.6640625" style="95" customWidth="1"/>
    <col min="14599" max="14599" width="1.33203125" style="95" customWidth="1"/>
    <col min="14600" max="14600" width="14.88671875" style="95" customWidth="1"/>
    <col min="14601" max="14601" width="1.33203125" style="95" customWidth="1"/>
    <col min="14602" max="14602" width="13.6640625" style="95" customWidth="1"/>
    <col min="14603" max="14603" width="1.33203125" style="95" customWidth="1"/>
    <col min="14604" max="14604" width="13.6640625" style="95" customWidth="1"/>
    <col min="14605" max="14605" width="1.33203125" style="95" customWidth="1"/>
    <col min="14606" max="14606" width="13.6640625" style="95" customWidth="1"/>
    <col min="14607" max="14607" width="1.33203125" style="95" customWidth="1"/>
    <col min="14608" max="14608" width="13.6640625" style="95" customWidth="1"/>
    <col min="14609" max="14609" width="1.33203125" style="95" customWidth="1"/>
    <col min="14610" max="14610" width="5.33203125" style="95" customWidth="1"/>
    <col min="14611" max="14611" width="12.88671875" style="95" customWidth="1"/>
    <col min="14612" max="14846" width="9" style="95"/>
    <col min="14847" max="14847" width="68" style="95" customWidth="1"/>
    <col min="14848" max="14848" width="7.33203125" style="95" customWidth="1"/>
    <col min="14849" max="14849" width="1.33203125" style="95" customWidth="1"/>
    <col min="14850" max="14850" width="13.6640625" style="95" customWidth="1"/>
    <col min="14851" max="14851" width="1.33203125" style="95" customWidth="1"/>
    <col min="14852" max="14852" width="15.109375" style="95" bestFit="1" customWidth="1"/>
    <col min="14853" max="14853" width="1.33203125" style="95" customWidth="1"/>
    <col min="14854" max="14854" width="13.6640625" style="95" customWidth="1"/>
    <col min="14855" max="14855" width="1.33203125" style="95" customWidth="1"/>
    <col min="14856" max="14856" width="14.88671875" style="95" customWidth="1"/>
    <col min="14857" max="14857" width="1.33203125" style="95" customWidth="1"/>
    <col min="14858" max="14858" width="13.6640625" style="95" customWidth="1"/>
    <col min="14859" max="14859" width="1.33203125" style="95" customWidth="1"/>
    <col min="14860" max="14860" width="13.6640625" style="95" customWidth="1"/>
    <col min="14861" max="14861" width="1.33203125" style="95" customWidth="1"/>
    <col min="14862" max="14862" width="13.6640625" style="95" customWidth="1"/>
    <col min="14863" max="14863" width="1.33203125" style="95" customWidth="1"/>
    <col min="14864" max="14864" width="13.6640625" style="95" customWidth="1"/>
    <col min="14865" max="14865" width="1.33203125" style="95" customWidth="1"/>
    <col min="14866" max="14866" width="5.33203125" style="95" customWidth="1"/>
    <col min="14867" max="14867" width="12.88671875" style="95" customWidth="1"/>
    <col min="14868" max="15102" width="9" style="95"/>
    <col min="15103" max="15103" width="68" style="95" customWidth="1"/>
    <col min="15104" max="15104" width="7.33203125" style="95" customWidth="1"/>
    <col min="15105" max="15105" width="1.33203125" style="95" customWidth="1"/>
    <col min="15106" max="15106" width="13.6640625" style="95" customWidth="1"/>
    <col min="15107" max="15107" width="1.33203125" style="95" customWidth="1"/>
    <col min="15108" max="15108" width="15.109375" style="95" bestFit="1" customWidth="1"/>
    <col min="15109" max="15109" width="1.33203125" style="95" customWidth="1"/>
    <col min="15110" max="15110" width="13.6640625" style="95" customWidth="1"/>
    <col min="15111" max="15111" width="1.33203125" style="95" customWidth="1"/>
    <col min="15112" max="15112" width="14.88671875" style="95" customWidth="1"/>
    <col min="15113" max="15113" width="1.33203125" style="95" customWidth="1"/>
    <col min="15114" max="15114" width="13.6640625" style="95" customWidth="1"/>
    <col min="15115" max="15115" width="1.33203125" style="95" customWidth="1"/>
    <col min="15116" max="15116" width="13.6640625" style="95" customWidth="1"/>
    <col min="15117" max="15117" width="1.33203125" style="95" customWidth="1"/>
    <col min="15118" max="15118" width="13.6640625" style="95" customWidth="1"/>
    <col min="15119" max="15119" width="1.33203125" style="95" customWidth="1"/>
    <col min="15120" max="15120" width="13.6640625" style="95" customWidth="1"/>
    <col min="15121" max="15121" width="1.33203125" style="95" customWidth="1"/>
    <col min="15122" max="15122" width="5.33203125" style="95" customWidth="1"/>
    <col min="15123" max="15123" width="12.88671875" style="95" customWidth="1"/>
    <col min="15124" max="15358" width="9" style="95"/>
    <col min="15359" max="15359" width="68" style="95" customWidth="1"/>
    <col min="15360" max="15360" width="7.33203125" style="95" customWidth="1"/>
    <col min="15361" max="15361" width="1.33203125" style="95" customWidth="1"/>
    <col min="15362" max="15362" width="13.6640625" style="95" customWidth="1"/>
    <col min="15363" max="15363" width="1.33203125" style="95" customWidth="1"/>
    <col min="15364" max="15364" width="15.109375" style="95" bestFit="1" customWidth="1"/>
    <col min="15365" max="15365" width="1.33203125" style="95" customWidth="1"/>
    <col min="15366" max="15366" width="13.6640625" style="95" customWidth="1"/>
    <col min="15367" max="15367" width="1.33203125" style="95" customWidth="1"/>
    <col min="15368" max="15368" width="14.88671875" style="95" customWidth="1"/>
    <col min="15369" max="15369" width="1.33203125" style="95" customWidth="1"/>
    <col min="15370" max="15370" width="13.6640625" style="95" customWidth="1"/>
    <col min="15371" max="15371" width="1.33203125" style="95" customWidth="1"/>
    <col min="15372" max="15372" width="13.6640625" style="95" customWidth="1"/>
    <col min="15373" max="15373" width="1.33203125" style="95" customWidth="1"/>
    <col min="15374" max="15374" width="13.6640625" style="95" customWidth="1"/>
    <col min="15375" max="15375" width="1.33203125" style="95" customWidth="1"/>
    <col min="15376" max="15376" width="13.6640625" style="95" customWidth="1"/>
    <col min="15377" max="15377" width="1.33203125" style="95" customWidth="1"/>
    <col min="15378" max="15378" width="5.33203125" style="95" customWidth="1"/>
    <col min="15379" max="15379" width="12.88671875" style="95" customWidth="1"/>
    <col min="15380" max="15614" width="9" style="95"/>
    <col min="15615" max="15615" width="68" style="95" customWidth="1"/>
    <col min="15616" max="15616" width="7.33203125" style="95" customWidth="1"/>
    <col min="15617" max="15617" width="1.33203125" style="95" customWidth="1"/>
    <col min="15618" max="15618" width="13.6640625" style="95" customWidth="1"/>
    <col min="15619" max="15619" width="1.33203125" style="95" customWidth="1"/>
    <col min="15620" max="15620" width="15.109375" style="95" bestFit="1" customWidth="1"/>
    <col min="15621" max="15621" width="1.33203125" style="95" customWidth="1"/>
    <col min="15622" max="15622" width="13.6640625" style="95" customWidth="1"/>
    <col min="15623" max="15623" width="1.33203125" style="95" customWidth="1"/>
    <col min="15624" max="15624" width="14.88671875" style="95" customWidth="1"/>
    <col min="15625" max="15625" width="1.33203125" style="95" customWidth="1"/>
    <col min="15626" max="15626" width="13.6640625" style="95" customWidth="1"/>
    <col min="15627" max="15627" width="1.33203125" style="95" customWidth="1"/>
    <col min="15628" max="15628" width="13.6640625" style="95" customWidth="1"/>
    <col min="15629" max="15629" width="1.33203125" style="95" customWidth="1"/>
    <col min="15630" max="15630" width="13.6640625" style="95" customWidth="1"/>
    <col min="15631" max="15631" width="1.33203125" style="95" customWidth="1"/>
    <col min="15632" max="15632" width="13.6640625" style="95" customWidth="1"/>
    <col min="15633" max="15633" width="1.33203125" style="95" customWidth="1"/>
    <col min="15634" max="15634" width="5.33203125" style="95" customWidth="1"/>
    <col min="15635" max="15635" width="12.88671875" style="95" customWidth="1"/>
    <col min="15636" max="15870" width="9" style="95"/>
    <col min="15871" max="15871" width="68" style="95" customWidth="1"/>
    <col min="15872" max="15872" width="7.33203125" style="95" customWidth="1"/>
    <col min="15873" max="15873" width="1.33203125" style="95" customWidth="1"/>
    <col min="15874" max="15874" width="13.6640625" style="95" customWidth="1"/>
    <col min="15875" max="15875" width="1.33203125" style="95" customWidth="1"/>
    <col min="15876" max="15876" width="15.109375" style="95" bestFit="1" customWidth="1"/>
    <col min="15877" max="15877" width="1.33203125" style="95" customWidth="1"/>
    <col min="15878" max="15878" width="13.6640625" style="95" customWidth="1"/>
    <col min="15879" max="15879" width="1.33203125" style="95" customWidth="1"/>
    <col min="15880" max="15880" width="14.88671875" style="95" customWidth="1"/>
    <col min="15881" max="15881" width="1.33203125" style="95" customWidth="1"/>
    <col min="15882" max="15882" width="13.6640625" style="95" customWidth="1"/>
    <col min="15883" max="15883" width="1.33203125" style="95" customWidth="1"/>
    <col min="15884" max="15884" width="13.6640625" style="95" customWidth="1"/>
    <col min="15885" max="15885" width="1.33203125" style="95" customWidth="1"/>
    <col min="15886" max="15886" width="13.6640625" style="95" customWidth="1"/>
    <col min="15887" max="15887" width="1.33203125" style="95" customWidth="1"/>
    <col min="15888" max="15888" width="13.6640625" style="95" customWidth="1"/>
    <col min="15889" max="15889" width="1.33203125" style="95" customWidth="1"/>
    <col min="15890" max="15890" width="5.33203125" style="95" customWidth="1"/>
    <col min="15891" max="15891" width="12.88671875" style="95" customWidth="1"/>
    <col min="15892" max="16126" width="9" style="95"/>
    <col min="16127" max="16127" width="68" style="95" customWidth="1"/>
    <col min="16128" max="16128" width="7.33203125" style="95" customWidth="1"/>
    <col min="16129" max="16129" width="1.33203125" style="95" customWidth="1"/>
    <col min="16130" max="16130" width="13.6640625" style="95" customWidth="1"/>
    <col min="16131" max="16131" width="1.33203125" style="95" customWidth="1"/>
    <col min="16132" max="16132" width="15.109375" style="95" bestFit="1" customWidth="1"/>
    <col min="16133" max="16133" width="1.33203125" style="95" customWidth="1"/>
    <col min="16134" max="16134" width="13.6640625" style="95" customWidth="1"/>
    <col min="16135" max="16135" width="1.33203125" style="95" customWidth="1"/>
    <col min="16136" max="16136" width="14.88671875" style="95" customWidth="1"/>
    <col min="16137" max="16137" width="1.33203125" style="95" customWidth="1"/>
    <col min="16138" max="16138" width="13.6640625" style="95" customWidth="1"/>
    <col min="16139" max="16139" width="1.33203125" style="95" customWidth="1"/>
    <col min="16140" max="16140" width="13.6640625" style="95" customWidth="1"/>
    <col min="16141" max="16141" width="1.33203125" style="95" customWidth="1"/>
    <col min="16142" max="16142" width="13.6640625" style="95" customWidth="1"/>
    <col min="16143" max="16143" width="1.33203125" style="95" customWidth="1"/>
    <col min="16144" max="16144" width="13.6640625" style="95" customWidth="1"/>
    <col min="16145" max="16145" width="1.33203125" style="95" customWidth="1"/>
    <col min="16146" max="16146" width="5.33203125" style="95" customWidth="1"/>
    <col min="16147" max="16147" width="12.88671875" style="95" customWidth="1"/>
    <col min="16148" max="16384" width="9" style="95"/>
  </cols>
  <sheetData>
    <row r="1" spans="1:18" ht="19.0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8" ht="19.05" customHeight="1" x14ac:dyDescent="0.25">
      <c r="A2" s="113" t="s">
        <v>59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9.05" customHeight="1" x14ac:dyDescent="0.25">
      <c r="A3" s="113" t="s">
        <v>158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8" ht="19.0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9.05" customHeight="1" x14ac:dyDescent="0.25">
      <c r="A5" s="118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18" ht="9" customHeight="1" x14ac:dyDescent="0.25"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ht="19.05" customHeight="1" x14ac:dyDescent="0.25">
      <c r="B7" s="42"/>
      <c r="C7" s="96"/>
      <c r="D7" s="113" t="s">
        <v>188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</row>
    <row r="8" spans="1:18" ht="19.05" customHeight="1" x14ac:dyDescent="0.25">
      <c r="B8" s="96"/>
      <c r="C8" s="96"/>
      <c r="D8" s="113" t="s">
        <v>60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96"/>
      <c r="Q8" s="42"/>
      <c r="R8" s="42" t="s">
        <v>62</v>
      </c>
    </row>
    <row r="9" spans="1:18" ht="19.05" customHeight="1" x14ac:dyDescent="0.25">
      <c r="B9" s="96"/>
      <c r="C9" s="96"/>
      <c r="D9" s="42" t="s">
        <v>63</v>
      </c>
      <c r="E9" s="42"/>
      <c r="F9" s="42" t="s">
        <v>64</v>
      </c>
      <c r="G9" s="42"/>
      <c r="H9" s="113" t="s">
        <v>65</v>
      </c>
      <c r="I9" s="113"/>
      <c r="J9" s="113"/>
      <c r="K9" s="42"/>
      <c r="L9" s="42" t="s">
        <v>66</v>
      </c>
      <c r="M9" s="42"/>
      <c r="N9" s="42" t="s">
        <v>67</v>
      </c>
      <c r="O9" s="96"/>
      <c r="Q9" s="42"/>
      <c r="R9" s="42" t="s">
        <v>69</v>
      </c>
    </row>
    <row r="10" spans="1:18" ht="19.05" customHeight="1" x14ac:dyDescent="0.25">
      <c r="B10" s="96"/>
      <c r="C10" s="96"/>
      <c r="D10" s="42" t="s">
        <v>70</v>
      </c>
      <c r="E10" s="42"/>
      <c r="F10" s="42" t="s">
        <v>71</v>
      </c>
      <c r="G10" s="42"/>
      <c r="H10" s="42" t="s">
        <v>72</v>
      </c>
      <c r="I10" s="42"/>
      <c r="J10" s="42" t="s">
        <v>73</v>
      </c>
      <c r="K10" s="42"/>
      <c r="L10" s="42" t="s">
        <v>74</v>
      </c>
      <c r="M10" s="42"/>
      <c r="N10" s="42" t="s">
        <v>75</v>
      </c>
      <c r="O10" s="96"/>
      <c r="P10" s="42" t="s">
        <v>61</v>
      </c>
      <c r="Q10" s="42"/>
      <c r="R10" s="42" t="s">
        <v>76</v>
      </c>
    </row>
    <row r="11" spans="1:18" ht="19.05" customHeight="1" x14ac:dyDescent="0.25">
      <c r="B11" s="96"/>
      <c r="C11" s="96"/>
      <c r="D11" s="42" t="s">
        <v>77</v>
      </c>
      <c r="E11" s="42"/>
      <c r="F11" s="42" t="s">
        <v>78</v>
      </c>
      <c r="G11" s="42"/>
      <c r="H11" s="42" t="s">
        <v>79</v>
      </c>
      <c r="I11" s="42"/>
      <c r="J11" s="42" t="s">
        <v>80</v>
      </c>
      <c r="K11" s="42"/>
      <c r="L11" s="42" t="s">
        <v>81</v>
      </c>
      <c r="M11" s="42"/>
      <c r="N11" s="42" t="s">
        <v>82</v>
      </c>
      <c r="O11" s="96"/>
      <c r="P11" s="42" t="s">
        <v>68</v>
      </c>
      <c r="Q11" s="42"/>
      <c r="R11" s="42" t="s">
        <v>143</v>
      </c>
    </row>
    <row r="12" spans="1:18" ht="19.05" customHeight="1" x14ac:dyDescent="0.25">
      <c r="B12" s="96"/>
      <c r="C12" s="96"/>
      <c r="D12" s="42"/>
      <c r="E12" s="42"/>
      <c r="F12" s="42"/>
      <c r="G12" s="42"/>
      <c r="H12" s="42"/>
      <c r="I12" s="42"/>
      <c r="J12" s="42"/>
      <c r="K12" s="42"/>
      <c r="L12" s="42" t="s">
        <v>83</v>
      </c>
      <c r="M12" s="42"/>
      <c r="N12" s="42"/>
      <c r="O12" s="96"/>
      <c r="P12" s="96"/>
      <c r="Q12" s="96"/>
      <c r="R12" s="96"/>
    </row>
    <row r="13" spans="1:18" ht="19.05" customHeight="1" x14ac:dyDescent="0.25">
      <c r="A13" s="97" t="s">
        <v>144</v>
      </c>
    </row>
    <row r="14" spans="1:18" ht="19.05" customHeight="1" x14ac:dyDescent="0.25">
      <c r="A14" s="97" t="s">
        <v>145</v>
      </c>
      <c r="B14" s="44"/>
      <c r="D14" s="50">
        <v>3729186806</v>
      </c>
      <c r="E14" s="50"/>
      <c r="F14" s="50">
        <v>6720795354</v>
      </c>
      <c r="G14" s="50"/>
      <c r="H14" s="50">
        <v>62500000</v>
      </c>
      <c r="I14" s="50"/>
      <c r="J14" s="50">
        <v>-18912387995</v>
      </c>
      <c r="K14" s="50"/>
      <c r="L14" s="50">
        <v>0</v>
      </c>
      <c r="M14" s="50"/>
      <c r="N14" s="50">
        <f>SUM(D14:L14)</f>
        <v>-8399905835</v>
      </c>
      <c r="O14" s="50"/>
      <c r="P14" s="50">
        <v>-1001714122</v>
      </c>
      <c r="Q14" s="50"/>
      <c r="R14" s="50">
        <f>SUM(N14:P14)</f>
        <v>-9401619957</v>
      </c>
    </row>
    <row r="15" spans="1:18" ht="19.05" hidden="1" customHeight="1" x14ac:dyDescent="0.25">
      <c r="A15" s="91" t="s">
        <v>84</v>
      </c>
      <c r="B15" s="44"/>
      <c r="D15" s="50"/>
      <c r="E15" s="50"/>
      <c r="F15" s="50"/>
      <c r="G15" s="50"/>
      <c r="H15" s="50">
        <v>0</v>
      </c>
      <c r="I15" s="50"/>
      <c r="J15" s="50">
        <v>0</v>
      </c>
      <c r="K15" s="50"/>
      <c r="L15" s="50">
        <v>0</v>
      </c>
      <c r="M15" s="50"/>
      <c r="N15" s="50">
        <v>0</v>
      </c>
      <c r="O15" s="50"/>
      <c r="P15" s="50"/>
      <c r="Q15" s="50"/>
      <c r="R15" s="50">
        <f>SUM(N15:Q15)</f>
        <v>0</v>
      </c>
    </row>
    <row r="16" spans="1:18" ht="19.05" customHeight="1" x14ac:dyDescent="0.25">
      <c r="A16" s="91" t="s">
        <v>85</v>
      </c>
      <c r="B16" s="44"/>
      <c r="D16" s="69">
        <v>0</v>
      </c>
      <c r="E16" s="69"/>
      <c r="F16" s="69">
        <v>0</v>
      </c>
      <c r="G16" s="69"/>
      <c r="H16" s="69">
        <v>0</v>
      </c>
      <c r="I16" s="50"/>
      <c r="J16" s="50">
        <f>+'PL6'!G74</f>
        <v>-3225213932</v>
      </c>
      <c r="K16" s="50"/>
      <c r="L16" s="50">
        <v>0</v>
      </c>
      <c r="M16" s="50"/>
      <c r="N16" s="92">
        <f>SUM(D16:M16)</f>
        <v>-3225213932</v>
      </c>
      <c r="O16" s="50"/>
      <c r="P16" s="50">
        <f>+'PL6'!G75</f>
        <v>-38402</v>
      </c>
      <c r="Q16" s="50"/>
      <c r="R16" s="92">
        <f>SUM(N16:Q16)</f>
        <v>-3225252334</v>
      </c>
    </row>
    <row r="17" spans="1:18" ht="19.05" customHeight="1" thickBot="1" x14ac:dyDescent="0.3">
      <c r="A17" s="51" t="s">
        <v>175</v>
      </c>
      <c r="B17" s="44"/>
      <c r="D17" s="93">
        <f>SUM(D14:D16)</f>
        <v>3729186806</v>
      </c>
      <c r="E17" s="50"/>
      <c r="F17" s="93">
        <f>SUM(F14:F16)</f>
        <v>6720795354</v>
      </c>
      <c r="G17" s="50"/>
      <c r="H17" s="93">
        <f>SUM(H14:H16)</f>
        <v>62500000</v>
      </c>
      <c r="I17" s="50"/>
      <c r="J17" s="93">
        <f>SUM(J14:J16)</f>
        <v>-22137601927</v>
      </c>
      <c r="K17" s="50"/>
      <c r="L17" s="93">
        <f>SUM(L14:L16)</f>
        <v>0</v>
      </c>
      <c r="M17" s="50"/>
      <c r="N17" s="98">
        <f>SUM(N14:N16)</f>
        <v>-11625119767</v>
      </c>
      <c r="O17" s="50"/>
      <c r="P17" s="93">
        <f>SUM(P14:P16)</f>
        <v>-1001752524</v>
      </c>
      <c r="Q17" s="50"/>
      <c r="R17" s="98">
        <f>SUM(R14:R16)</f>
        <v>-12626872291</v>
      </c>
    </row>
    <row r="18" spans="1:18" ht="19.05" customHeight="1" thickTop="1" x14ac:dyDescent="0.25">
      <c r="B18" s="44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ht="19.05" customHeight="1" x14ac:dyDescent="0.25">
      <c r="A19" s="97" t="s">
        <v>147</v>
      </c>
      <c r="B19" s="44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 ht="19.05" customHeight="1" x14ac:dyDescent="0.25">
      <c r="A20" s="97" t="s">
        <v>148</v>
      </c>
      <c r="B20" s="44"/>
      <c r="D20" s="50">
        <v>3729186806</v>
      </c>
      <c r="E20" s="50"/>
      <c r="F20" s="50">
        <v>6720795354</v>
      </c>
      <c r="G20" s="50"/>
      <c r="H20" s="50">
        <v>62500000</v>
      </c>
      <c r="I20" s="50"/>
      <c r="J20" s="50">
        <v>-21537221315</v>
      </c>
      <c r="K20" s="50"/>
      <c r="L20" s="50">
        <v>0</v>
      </c>
      <c r="M20" s="50"/>
      <c r="N20" s="50">
        <f>SUM(D20:L20)</f>
        <v>-11024739155</v>
      </c>
      <c r="O20" s="50"/>
      <c r="P20" s="50">
        <v>-1001714122</v>
      </c>
      <c r="Q20" s="50"/>
      <c r="R20" s="50">
        <f>SUM(N20:Q20)</f>
        <v>-12026453277</v>
      </c>
    </row>
    <row r="21" spans="1:18" ht="19.05" customHeight="1" x14ac:dyDescent="0.25">
      <c r="A21" s="91" t="s">
        <v>85</v>
      </c>
      <c r="B21" s="44"/>
      <c r="D21" s="27">
        <v>0</v>
      </c>
      <c r="E21" s="69"/>
      <c r="F21" s="27">
        <v>0</v>
      </c>
      <c r="G21" s="69"/>
      <c r="H21" s="27">
        <v>0</v>
      </c>
      <c r="I21" s="50"/>
      <c r="J21" s="92">
        <f>+'PL6'!E76</f>
        <v>-388236324</v>
      </c>
      <c r="K21" s="50"/>
      <c r="L21" s="92">
        <v>0</v>
      </c>
      <c r="M21" s="50"/>
      <c r="N21" s="92">
        <f>SUM(D21:M21)</f>
        <v>-388236324</v>
      </c>
      <c r="O21" s="50"/>
      <c r="P21" s="27">
        <f>+'PL6'!E75</f>
        <v>0</v>
      </c>
      <c r="Q21" s="50"/>
      <c r="R21" s="92">
        <f>SUM(N21:Q21)</f>
        <v>-388236324</v>
      </c>
    </row>
    <row r="22" spans="1:18" ht="19.05" customHeight="1" thickBot="1" x14ac:dyDescent="0.3">
      <c r="A22" s="51" t="s">
        <v>176</v>
      </c>
      <c r="B22" s="44"/>
      <c r="D22" s="98">
        <f>SUM(D20:D21)</f>
        <v>3729186806</v>
      </c>
      <c r="E22" s="50"/>
      <c r="F22" s="98">
        <f>SUM(F20:F21)</f>
        <v>6720795354</v>
      </c>
      <c r="G22" s="50"/>
      <c r="H22" s="98">
        <f>SUM(H20:H21)</f>
        <v>62500000</v>
      </c>
      <c r="I22" s="50"/>
      <c r="J22" s="98">
        <f>SUM(J20:J21)</f>
        <v>-21925457639</v>
      </c>
      <c r="K22" s="50"/>
      <c r="L22" s="93">
        <f>SUM(L20:L21)</f>
        <v>0</v>
      </c>
      <c r="M22" s="50"/>
      <c r="N22" s="98">
        <f>SUM(N20:N21)</f>
        <v>-11412975479</v>
      </c>
      <c r="O22" s="50"/>
      <c r="P22" s="98">
        <f>SUM(P20:P21)</f>
        <v>-1001714122</v>
      </c>
      <c r="Q22" s="50"/>
      <c r="R22" s="98">
        <f>SUM(R20:R21)</f>
        <v>-12414689601</v>
      </c>
    </row>
    <row r="23" spans="1:18" ht="19.05" customHeight="1" thickTop="1" x14ac:dyDescent="0.25">
      <c r="A23" s="51"/>
      <c r="B23" s="44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ht="19.05" customHeight="1" x14ac:dyDescent="0.25">
      <c r="A24" s="51"/>
      <c r="B24" s="44"/>
      <c r="D24" s="62"/>
      <c r="E24" s="62"/>
      <c r="F24" s="62"/>
      <c r="G24" s="62"/>
      <c r="H24" s="62"/>
      <c r="I24" s="62"/>
      <c r="J24" s="62"/>
      <c r="K24" s="62"/>
      <c r="L24" s="99"/>
      <c r="M24" s="62"/>
      <c r="N24" s="62"/>
      <c r="O24" s="62"/>
      <c r="P24" s="62"/>
      <c r="Q24" s="62"/>
      <c r="R24" s="62"/>
    </row>
    <row r="25" spans="1:18" ht="19.05" customHeight="1" x14ac:dyDescent="0.25">
      <c r="A25" s="51"/>
      <c r="B25" s="44"/>
      <c r="D25" s="62"/>
      <c r="E25" s="62"/>
      <c r="F25" s="62"/>
      <c r="G25" s="62"/>
      <c r="H25" s="62"/>
      <c r="I25" s="62"/>
      <c r="J25" s="62"/>
      <c r="K25" s="62"/>
      <c r="L25" s="99"/>
      <c r="M25" s="62"/>
      <c r="N25" s="62"/>
      <c r="O25" s="62"/>
      <c r="P25" s="62"/>
      <c r="Q25" s="62"/>
      <c r="R25" s="62"/>
    </row>
    <row r="26" spans="1:18" ht="19.05" customHeight="1" x14ac:dyDescent="0.25">
      <c r="A26" s="51"/>
      <c r="B26" s="44"/>
      <c r="D26" s="62"/>
      <c r="E26" s="62"/>
      <c r="F26" s="62"/>
      <c r="G26" s="62"/>
      <c r="H26" s="62"/>
      <c r="I26" s="62"/>
      <c r="J26" s="62"/>
      <c r="K26" s="62"/>
      <c r="L26" s="99"/>
      <c r="M26" s="62"/>
      <c r="N26" s="62"/>
      <c r="O26" s="62"/>
      <c r="P26" s="62"/>
      <c r="Q26" s="62"/>
      <c r="R26" s="62"/>
    </row>
    <row r="27" spans="1:18" ht="19.05" customHeight="1" x14ac:dyDescent="0.25">
      <c r="A27" s="51"/>
      <c r="B27" s="44"/>
      <c r="D27" s="62"/>
      <c r="E27" s="62"/>
      <c r="F27" s="62"/>
      <c r="G27" s="62"/>
      <c r="H27" s="62"/>
      <c r="I27" s="62"/>
      <c r="J27" s="62"/>
      <c r="K27" s="62"/>
      <c r="L27" s="99"/>
      <c r="M27" s="62"/>
      <c r="N27" s="62"/>
      <c r="O27" s="62"/>
      <c r="P27" s="62"/>
      <c r="Q27" s="62"/>
      <c r="R27" s="62"/>
    </row>
    <row r="32" spans="1:18" ht="19.05" customHeight="1" x14ac:dyDescent="0.25">
      <c r="A32" s="78" t="s">
        <v>201</v>
      </c>
    </row>
    <row r="33" spans="1:18" ht="19.05" customHeight="1" x14ac:dyDescent="0.25">
      <c r="A33" s="52"/>
    </row>
    <row r="36" spans="1:18" ht="19.05" customHeight="1" x14ac:dyDescent="0.25">
      <c r="B36" s="79" t="s">
        <v>27</v>
      </c>
      <c r="C36" s="55"/>
      <c r="D36" s="55"/>
      <c r="E36" s="55"/>
      <c r="M36" s="117" t="s">
        <v>27</v>
      </c>
      <c r="N36" s="117"/>
      <c r="O36" s="117"/>
      <c r="P36" s="117"/>
      <c r="Q36" s="117"/>
    </row>
    <row r="37" spans="1:18" ht="19.05" customHeight="1" x14ac:dyDescent="0.25">
      <c r="B37" s="44" t="s">
        <v>205</v>
      </c>
      <c r="C37" s="44"/>
      <c r="D37" s="55"/>
      <c r="E37" s="55"/>
      <c r="J37" s="112" t="s">
        <v>206</v>
      </c>
      <c r="K37" s="112"/>
      <c r="L37" s="112"/>
      <c r="M37" s="112"/>
      <c r="N37" s="112"/>
      <c r="O37" s="112"/>
      <c r="P37" s="112"/>
      <c r="Q37" s="112"/>
      <c r="R37" s="112"/>
    </row>
  </sheetData>
  <mergeCells count="11">
    <mergeCell ref="J37:R37"/>
    <mergeCell ref="M36:Q36"/>
    <mergeCell ref="D6:R6"/>
    <mergeCell ref="D7:R7"/>
    <mergeCell ref="D8:N8"/>
    <mergeCell ref="H9:J9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3"/>
  <sheetViews>
    <sheetView view="pageBreakPreview" zoomScale="80" zoomScaleNormal="70" zoomScaleSheetLayoutView="80" workbookViewId="0">
      <pane xSplit="3" ySplit="10" topLeftCell="D24" activePane="bottomRight" state="frozen"/>
      <selection activeCell="F105" sqref="F105"/>
      <selection pane="topRight" activeCell="F105" sqref="F105"/>
      <selection pane="bottomLeft" activeCell="F105" sqref="F105"/>
      <selection pane="bottomRight" activeCell="F105" sqref="F105"/>
    </sheetView>
  </sheetViews>
  <sheetFormatPr defaultColWidth="9" defaultRowHeight="19.05" customHeight="1" x14ac:dyDescent="0.25"/>
  <cols>
    <col min="1" max="1" width="78.33203125" style="55" customWidth="1"/>
    <col min="2" max="2" width="9.33203125" style="55" customWidth="1"/>
    <col min="3" max="3" width="1.33203125" style="55" customWidth="1"/>
    <col min="4" max="4" width="16.77734375" style="55" customWidth="1"/>
    <col min="5" max="5" width="1.33203125" style="55" customWidth="1"/>
    <col min="6" max="6" width="16.77734375" style="55" customWidth="1"/>
    <col min="7" max="7" width="1.33203125" style="55" customWidth="1"/>
    <col min="8" max="8" width="16.77734375" style="55" customWidth="1"/>
    <col min="9" max="9" width="1.33203125" style="55" customWidth="1"/>
    <col min="10" max="10" width="16.77734375" style="55" customWidth="1"/>
    <col min="11" max="11" width="1.33203125" style="55" customWidth="1"/>
    <col min="12" max="12" width="16.77734375" style="55" customWidth="1"/>
    <col min="13" max="13" width="1.33203125" style="55" customWidth="1"/>
    <col min="14" max="14" width="1" style="55" customWidth="1"/>
    <col min="15" max="15" width="9.33203125" style="55" customWidth="1"/>
    <col min="16" max="16" width="15.33203125" style="55" customWidth="1"/>
    <col min="17" max="256" width="9" style="55"/>
    <col min="257" max="257" width="102.109375" style="55" customWidth="1"/>
    <col min="258" max="258" width="9.33203125" style="55" customWidth="1"/>
    <col min="259" max="259" width="1.33203125" style="55" customWidth="1"/>
    <col min="260" max="260" width="12" style="55" bestFit="1" customWidth="1"/>
    <col min="261" max="261" width="1.33203125" style="55" customWidth="1"/>
    <col min="262" max="262" width="12.88671875" style="55" bestFit="1" customWidth="1"/>
    <col min="263" max="263" width="1.33203125" style="55" customWidth="1"/>
    <col min="264" max="264" width="13.33203125" style="55" customWidth="1"/>
    <col min="265" max="265" width="1.33203125" style="55" customWidth="1"/>
    <col min="266" max="266" width="13.6640625" style="55" bestFit="1" customWidth="1"/>
    <col min="267" max="267" width="1.33203125" style="55" customWidth="1"/>
    <col min="268" max="268" width="12.6640625" style="55" bestFit="1" customWidth="1"/>
    <col min="269" max="269" width="1.33203125" style="55" customWidth="1"/>
    <col min="270" max="270" width="14.33203125" style="55" customWidth="1"/>
    <col min="271" max="271" width="9.33203125" style="55" customWidth="1"/>
    <col min="272" max="272" width="15.33203125" style="55" customWidth="1"/>
    <col min="273" max="512" width="9" style="55"/>
    <col min="513" max="513" width="102.109375" style="55" customWidth="1"/>
    <col min="514" max="514" width="9.33203125" style="55" customWidth="1"/>
    <col min="515" max="515" width="1.33203125" style="55" customWidth="1"/>
    <col min="516" max="516" width="12" style="55" bestFit="1" customWidth="1"/>
    <col min="517" max="517" width="1.33203125" style="55" customWidth="1"/>
    <col min="518" max="518" width="12.88671875" style="55" bestFit="1" customWidth="1"/>
    <col min="519" max="519" width="1.33203125" style="55" customWidth="1"/>
    <col min="520" max="520" width="13.33203125" style="55" customWidth="1"/>
    <col min="521" max="521" width="1.33203125" style="55" customWidth="1"/>
    <col min="522" max="522" width="13.6640625" style="55" bestFit="1" customWidth="1"/>
    <col min="523" max="523" width="1.33203125" style="55" customWidth="1"/>
    <col min="524" max="524" width="12.6640625" style="55" bestFit="1" customWidth="1"/>
    <col min="525" max="525" width="1.33203125" style="55" customWidth="1"/>
    <col min="526" max="526" width="14.33203125" style="55" customWidth="1"/>
    <col min="527" max="527" width="9.33203125" style="55" customWidth="1"/>
    <col min="528" max="528" width="15.33203125" style="55" customWidth="1"/>
    <col min="529" max="768" width="9" style="55"/>
    <col min="769" max="769" width="102.109375" style="55" customWidth="1"/>
    <col min="770" max="770" width="9.33203125" style="55" customWidth="1"/>
    <col min="771" max="771" width="1.33203125" style="55" customWidth="1"/>
    <col min="772" max="772" width="12" style="55" bestFit="1" customWidth="1"/>
    <col min="773" max="773" width="1.33203125" style="55" customWidth="1"/>
    <col min="774" max="774" width="12.88671875" style="55" bestFit="1" customWidth="1"/>
    <col min="775" max="775" width="1.33203125" style="55" customWidth="1"/>
    <col min="776" max="776" width="13.33203125" style="55" customWidth="1"/>
    <col min="777" max="777" width="1.33203125" style="55" customWidth="1"/>
    <col min="778" max="778" width="13.6640625" style="55" bestFit="1" customWidth="1"/>
    <col min="779" max="779" width="1.33203125" style="55" customWidth="1"/>
    <col min="780" max="780" width="12.6640625" style="55" bestFit="1" customWidth="1"/>
    <col min="781" max="781" width="1.33203125" style="55" customWidth="1"/>
    <col min="782" max="782" width="14.33203125" style="55" customWidth="1"/>
    <col min="783" max="783" width="9.33203125" style="55" customWidth="1"/>
    <col min="784" max="784" width="15.33203125" style="55" customWidth="1"/>
    <col min="785" max="1024" width="9" style="55"/>
    <col min="1025" max="1025" width="102.109375" style="55" customWidth="1"/>
    <col min="1026" max="1026" width="9.33203125" style="55" customWidth="1"/>
    <col min="1027" max="1027" width="1.33203125" style="55" customWidth="1"/>
    <col min="1028" max="1028" width="12" style="55" bestFit="1" customWidth="1"/>
    <col min="1029" max="1029" width="1.33203125" style="55" customWidth="1"/>
    <col min="1030" max="1030" width="12.88671875" style="55" bestFit="1" customWidth="1"/>
    <col min="1031" max="1031" width="1.33203125" style="55" customWidth="1"/>
    <col min="1032" max="1032" width="13.33203125" style="55" customWidth="1"/>
    <col min="1033" max="1033" width="1.33203125" style="55" customWidth="1"/>
    <col min="1034" max="1034" width="13.6640625" style="55" bestFit="1" customWidth="1"/>
    <col min="1035" max="1035" width="1.33203125" style="55" customWidth="1"/>
    <col min="1036" max="1036" width="12.6640625" style="55" bestFit="1" customWidth="1"/>
    <col min="1037" max="1037" width="1.33203125" style="55" customWidth="1"/>
    <col min="1038" max="1038" width="14.33203125" style="55" customWidth="1"/>
    <col min="1039" max="1039" width="9.33203125" style="55" customWidth="1"/>
    <col min="1040" max="1040" width="15.33203125" style="55" customWidth="1"/>
    <col min="1041" max="1280" width="9" style="55"/>
    <col min="1281" max="1281" width="102.109375" style="55" customWidth="1"/>
    <col min="1282" max="1282" width="9.33203125" style="55" customWidth="1"/>
    <col min="1283" max="1283" width="1.33203125" style="55" customWidth="1"/>
    <col min="1284" max="1284" width="12" style="55" bestFit="1" customWidth="1"/>
    <col min="1285" max="1285" width="1.33203125" style="55" customWidth="1"/>
    <col min="1286" max="1286" width="12.88671875" style="55" bestFit="1" customWidth="1"/>
    <col min="1287" max="1287" width="1.33203125" style="55" customWidth="1"/>
    <col min="1288" max="1288" width="13.33203125" style="55" customWidth="1"/>
    <col min="1289" max="1289" width="1.33203125" style="55" customWidth="1"/>
    <col min="1290" max="1290" width="13.6640625" style="55" bestFit="1" customWidth="1"/>
    <col min="1291" max="1291" width="1.33203125" style="55" customWidth="1"/>
    <col min="1292" max="1292" width="12.6640625" style="55" bestFit="1" customWidth="1"/>
    <col min="1293" max="1293" width="1.33203125" style="55" customWidth="1"/>
    <col min="1294" max="1294" width="14.33203125" style="55" customWidth="1"/>
    <col min="1295" max="1295" width="9.33203125" style="55" customWidth="1"/>
    <col min="1296" max="1296" width="15.33203125" style="55" customWidth="1"/>
    <col min="1297" max="1536" width="9" style="55"/>
    <col min="1537" max="1537" width="102.109375" style="55" customWidth="1"/>
    <col min="1538" max="1538" width="9.33203125" style="55" customWidth="1"/>
    <col min="1539" max="1539" width="1.33203125" style="55" customWidth="1"/>
    <col min="1540" max="1540" width="12" style="55" bestFit="1" customWidth="1"/>
    <col min="1541" max="1541" width="1.33203125" style="55" customWidth="1"/>
    <col min="1542" max="1542" width="12.88671875" style="55" bestFit="1" customWidth="1"/>
    <col min="1543" max="1543" width="1.33203125" style="55" customWidth="1"/>
    <col min="1544" max="1544" width="13.33203125" style="55" customWidth="1"/>
    <col min="1545" max="1545" width="1.33203125" style="55" customWidth="1"/>
    <col min="1546" max="1546" width="13.6640625" style="55" bestFit="1" customWidth="1"/>
    <col min="1547" max="1547" width="1.33203125" style="55" customWidth="1"/>
    <col min="1548" max="1548" width="12.6640625" style="55" bestFit="1" customWidth="1"/>
    <col min="1549" max="1549" width="1.33203125" style="55" customWidth="1"/>
    <col min="1550" max="1550" width="14.33203125" style="55" customWidth="1"/>
    <col min="1551" max="1551" width="9.33203125" style="55" customWidth="1"/>
    <col min="1552" max="1552" width="15.33203125" style="55" customWidth="1"/>
    <col min="1553" max="1792" width="9" style="55"/>
    <col min="1793" max="1793" width="102.109375" style="55" customWidth="1"/>
    <col min="1794" max="1794" width="9.33203125" style="55" customWidth="1"/>
    <col min="1795" max="1795" width="1.33203125" style="55" customWidth="1"/>
    <col min="1796" max="1796" width="12" style="55" bestFit="1" customWidth="1"/>
    <col min="1797" max="1797" width="1.33203125" style="55" customWidth="1"/>
    <col min="1798" max="1798" width="12.88671875" style="55" bestFit="1" customWidth="1"/>
    <col min="1799" max="1799" width="1.33203125" style="55" customWidth="1"/>
    <col min="1800" max="1800" width="13.33203125" style="55" customWidth="1"/>
    <col min="1801" max="1801" width="1.33203125" style="55" customWidth="1"/>
    <col min="1802" max="1802" width="13.6640625" style="55" bestFit="1" customWidth="1"/>
    <col min="1803" max="1803" width="1.33203125" style="55" customWidth="1"/>
    <col min="1804" max="1804" width="12.6640625" style="55" bestFit="1" customWidth="1"/>
    <col min="1805" max="1805" width="1.33203125" style="55" customWidth="1"/>
    <col min="1806" max="1806" width="14.33203125" style="55" customWidth="1"/>
    <col min="1807" max="1807" width="9.33203125" style="55" customWidth="1"/>
    <col min="1808" max="1808" width="15.33203125" style="55" customWidth="1"/>
    <col min="1809" max="2048" width="9" style="55"/>
    <col min="2049" max="2049" width="102.109375" style="55" customWidth="1"/>
    <col min="2050" max="2050" width="9.33203125" style="55" customWidth="1"/>
    <col min="2051" max="2051" width="1.33203125" style="55" customWidth="1"/>
    <col min="2052" max="2052" width="12" style="55" bestFit="1" customWidth="1"/>
    <col min="2053" max="2053" width="1.33203125" style="55" customWidth="1"/>
    <col min="2054" max="2054" width="12.88671875" style="55" bestFit="1" customWidth="1"/>
    <col min="2055" max="2055" width="1.33203125" style="55" customWidth="1"/>
    <col min="2056" max="2056" width="13.33203125" style="55" customWidth="1"/>
    <col min="2057" max="2057" width="1.33203125" style="55" customWidth="1"/>
    <col min="2058" max="2058" width="13.6640625" style="55" bestFit="1" customWidth="1"/>
    <col min="2059" max="2059" width="1.33203125" style="55" customWidth="1"/>
    <col min="2060" max="2060" width="12.6640625" style="55" bestFit="1" customWidth="1"/>
    <col min="2061" max="2061" width="1.33203125" style="55" customWidth="1"/>
    <col min="2062" max="2062" width="14.33203125" style="55" customWidth="1"/>
    <col min="2063" max="2063" width="9.33203125" style="55" customWidth="1"/>
    <col min="2064" max="2064" width="15.33203125" style="55" customWidth="1"/>
    <col min="2065" max="2304" width="9" style="55"/>
    <col min="2305" max="2305" width="102.109375" style="55" customWidth="1"/>
    <col min="2306" max="2306" width="9.33203125" style="55" customWidth="1"/>
    <col min="2307" max="2307" width="1.33203125" style="55" customWidth="1"/>
    <col min="2308" max="2308" width="12" style="55" bestFit="1" customWidth="1"/>
    <col min="2309" max="2309" width="1.33203125" style="55" customWidth="1"/>
    <col min="2310" max="2310" width="12.88671875" style="55" bestFit="1" customWidth="1"/>
    <col min="2311" max="2311" width="1.33203125" style="55" customWidth="1"/>
    <col min="2312" max="2312" width="13.33203125" style="55" customWidth="1"/>
    <col min="2313" max="2313" width="1.33203125" style="55" customWidth="1"/>
    <col min="2314" max="2314" width="13.6640625" style="55" bestFit="1" customWidth="1"/>
    <col min="2315" max="2315" width="1.33203125" style="55" customWidth="1"/>
    <col min="2316" max="2316" width="12.6640625" style="55" bestFit="1" customWidth="1"/>
    <col min="2317" max="2317" width="1.33203125" style="55" customWidth="1"/>
    <col min="2318" max="2318" width="14.33203125" style="55" customWidth="1"/>
    <col min="2319" max="2319" width="9.33203125" style="55" customWidth="1"/>
    <col min="2320" max="2320" width="15.33203125" style="55" customWidth="1"/>
    <col min="2321" max="2560" width="9" style="55"/>
    <col min="2561" max="2561" width="102.109375" style="55" customWidth="1"/>
    <col min="2562" max="2562" width="9.33203125" style="55" customWidth="1"/>
    <col min="2563" max="2563" width="1.33203125" style="55" customWidth="1"/>
    <col min="2564" max="2564" width="12" style="55" bestFit="1" customWidth="1"/>
    <col min="2565" max="2565" width="1.33203125" style="55" customWidth="1"/>
    <col min="2566" max="2566" width="12.88671875" style="55" bestFit="1" customWidth="1"/>
    <col min="2567" max="2567" width="1.33203125" style="55" customWidth="1"/>
    <col min="2568" max="2568" width="13.33203125" style="55" customWidth="1"/>
    <col min="2569" max="2569" width="1.33203125" style="55" customWidth="1"/>
    <col min="2570" max="2570" width="13.6640625" style="55" bestFit="1" customWidth="1"/>
    <col min="2571" max="2571" width="1.33203125" style="55" customWidth="1"/>
    <col min="2572" max="2572" width="12.6640625" style="55" bestFit="1" customWidth="1"/>
    <col min="2573" max="2573" width="1.33203125" style="55" customWidth="1"/>
    <col min="2574" max="2574" width="14.33203125" style="55" customWidth="1"/>
    <col min="2575" max="2575" width="9.33203125" style="55" customWidth="1"/>
    <col min="2576" max="2576" width="15.33203125" style="55" customWidth="1"/>
    <col min="2577" max="2816" width="9" style="55"/>
    <col min="2817" max="2817" width="102.109375" style="55" customWidth="1"/>
    <col min="2818" max="2818" width="9.33203125" style="55" customWidth="1"/>
    <col min="2819" max="2819" width="1.33203125" style="55" customWidth="1"/>
    <col min="2820" max="2820" width="12" style="55" bestFit="1" customWidth="1"/>
    <col min="2821" max="2821" width="1.33203125" style="55" customWidth="1"/>
    <col min="2822" max="2822" width="12.88671875" style="55" bestFit="1" customWidth="1"/>
    <col min="2823" max="2823" width="1.33203125" style="55" customWidth="1"/>
    <col min="2824" max="2824" width="13.33203125" style="55" customWidth="1"/>
    <col min="2825" max="2825" width="1.33203125" style="55" customWidth="1"/>
    <col min="2826" max="2826" width="13.6640625" style="55" bestFit="1" customWidth="1"/>
    <col min="2827" max="2827" width="1.33203125" style="55" customWidth="1"/>
    <col min="2828" max="2828" width="12.6640625" style="55" bestFit="1" customWidth="1"/>
    <col min="2829" max="2829" width="1.33203125" style="55" customWidth="1"/>
    <col min="2830" max="2830" width="14.33203125" style="55" customWidth="1"/>
    <col min="2831" max="2831" width="9.33203125" style="55" customWidth="1"/>
    <col min="2832" max="2832" width="15.33203125" style="55" customWidth="1"/>
    <col min="2833" max="3072" width="9" style="55"/>
    <col min="3073" max="3073" width="102.109375" style="55" customWidth="1"/>
    <col min="3074" max="3074" width="9.33203125" style="55" customWidth="1"/>
    <col min="3075" max="3075" width="1.33203125" style="55" customWidth="1"/>
    <col min="3076" max="3076" width="12" style="55" bestFit="1" customWidth="1"/>
    <col min="3077" max="3077" width="1.33203125" style="55" customWidth="1"/>
    <col min="3078" max="3078" width="12.88671875" style="55" bestFit="1" customWidth="1"/>
    <col min="3079" max="3079" width="1.33203125" style="55" customWidth="1"/>
    <col min="3080" max="3080" width="13.33203125" style="55" customWidth="1"/>
    <col min="3081" max="3081" width="1.33203125" style="55" customWidth="1"/>
    <col min="3082" max="3082" width="13.6640625" style="55" bestFit="1" customWidth="1"/>
    <col min="3083" max="3083" width="1.33203125" style="55" customWidth="1"/>
    <col min="3084" max="3084" width="12.6640625" style="55" bestFit="1" customWidth="1"/>
    <col min="3085" max="3085" width="1.33203125" style="55" customWidth="1"/>
    <col min="3086" max="3086" width="14.33203125" style="55" customWidth="1"/>
    <col min="3087" max="3087" width="9.33203125" style="55" customWidth="1"/>
    <col min="3088" max="3088" width="15.33203125" style="55" customWidth="1"/>
    <col min="3089" max="3328" width="9" style="55"/>
    <col min="3329" max="3329" width="102.109375" style="55" customWidth="1"/>
    <col min="3330" max="3330" width="9.33203125" style="55" customWidth="1"/>
    <col min="3331" max="3331" width="1.33203125" style="55" customWidth="1"/>
    <col min="3332" max="3332" width="12" style="55" bestFit="1" customWidth="1"/>
    <col min="3333" max="3333" width="1.33203125" style="55" customWidth="1"/>
    <col min="3334" max="3334" width="12.88671875" style="55" bestFit="1" customWidth="1"/>
    <col min="3335" max="3335" width="1.33203125" style="55" customWidth="1"/>
    <col min="3336" max="3336" width="13.33203125" style="55" customWidth="1"/>
    <col min="3337" max="3337" width="1.33203125" style="55" customWidth="1"/>
    <col min="3338" max="3338" width="13.6640625" style="55" bestFit="1" customWidth="1"/>
    <col min="3339" max="3339" width="1.33203125" style="55" customWidth="1"/>
    <col min="3340" max="3340" width="12.6640625" style="55" bestFit="1" customWidth="1"/>
    <col min="3341" max="3341" width="1.33203125" style="55" customWidth="1"/>
    <col min="3342" max="3342" width="14.33203125" style="55" customWidth="1"/>
    <col min="3343" max="3343" width="9.33203125" style="55" customWidth="1"/>
    <col min="3344" max="3344" width="15.33203125" style="55" customWidth="1"/>
    <col min="3345" max="3584" width="9" style="55"/>
    <col min="3585" max="3585" width="102.109375" style="55" customWidth="1"/>
    <col min="3586" max="3586" width="9.33203125" style="55" customWidth="1"/>
    <col min="3587" max="3587" width="1.33203125" style="55" customWidth="1"/>
    <col min="3588" max="3588" width="12" style="55" bestFit="1" customWidth="1"/>
    <col min="3589" max="3589" width="1.33203125" style="55" customWidth="1"/>
    <col min="3590" max="3590" width="12.88671875" style="55" bestFit="1" customWidth="1"/>
    <col min="3591" max="3591" width="1.33203125" style="55" customWidth="1"/>
    <col min="3592" max="3592" width="13.33203125" style="55" customWidth="1"/>
    <col min="3593" max="3593" width="1.33203125" style="55" customWidth="1"/>
    <col min="3594" max="3594" width="13.6640625" style="55" bestFit="1" customWidth="1"/>
    <col min="3595" max="3595" width="1.33203125" style="55" customWidth="1"/>
    <col min="3596" max="3596" width="12.6640625" style="55" bestFit="1" customWidth="1"/>
    <col min="3597" max="3597" width="1.33203125" style="55" customWidth="1"/>
    <col min="3598" max="3598" width="14.33203125" style="55" customWidth="1"/>
    <col min="3599" max="3599" width="9.33203125" style="55" customWidth="1"/>
    <col min="3600" max="3600" width="15.33203125" style="55" customWidth="1"/>
    <col min="3601" max="3840" width="9" style="55"/>
    <col min="3841" max="3841" width="102.109375" style="55" customWidth="1"/>
    <col min="3842" max="3842" width="9.33203125" style="55" customWidth="1"/>
    <col min="3843" max="3843" width="1.33203125" style="55" customWidth="1"/>
    <col min="3844" max="3844" width="12" style="55" bestFit="1" customWidth="1"/>
    <col min="3845" max="3845" width="1.33203125" style="55" customWidth="1"/>
    <col min="3846" max="3846" width="12.88671875" style="55" bestFit="1" customWidth="1"/>
    <col min="3847" max="3847" width="1.33203125" style="55" customWidth="1"/>
    <col min="3848" max="3848" width="13.33203125" style="55" customWidth="1"/>
    <col min="3849" max="3849" width="1.33203125" style="55" customWidth="1"/>
    <col min="3850" max="3850" width="13.6640625" style="55" bestFit="1" customWidth="1"/>
    <col min="3851" max="3851" width="1.33203125" style="55" customWidth="1"/>
    <col min="3852" max="3852" width="12.6640625" style="55" bestFit="1" customWidth="1"/>
    <col min="3853" max="3853" width="1.33203125" style="55" customWidth="1"/>
    <col min="3854" max="3854" width="14.33203125" style="55" customWidth="1"/>
    <col min="3855" max="3855" width="9.33203125" style="55" customWidth="1"/>
    <col min="3856" max="3856" width="15.33203125" style="55" customWidth="1"/>
    <col min="3857" max="4096" width="9" style="55"/>
    <col min="4097" max="4097" width="102.109375" style="55" customWidth="1"/>
    <col min="4098" max="4098" width="9.33203125" style="55" customWidth="1"/>
    <col min="4099" max="4099" width="1.33203125" style="55" customWidth="1"/>
    <col min="4100" max="4100" width="12" style="55" bestFit="1" customWidth="1"/>
    <col min="4101" max="4101" width="1.33203125" style="55" customWidth="1"/>
    <col min="4102" max="4102" width="12.88671875" style="55" bestFit="1" customWidth="1"/>
    <col min="4103" max="4103" width="1.33203125" style="55" customWidth="1"/>
    <col min="4104" max="4104" width="13.33203125" style="55" customWidth="1"/>
    <col min="4105" max="4105" width="1.33203125" style="55" customWidth="1"/>
    <col min="4106" max="4106" width="13.6640625" style="55" bestFit="1" customWidth="1"/>
    <col min="4107" max="4107" width="1.33203125" style="55" customWidth="1"/>
    <col min="4108" max="4108" width="12.6640625" style="55" bestFit="1" customWidth="1"/>
    <col min="4109" max="4109" width="1.33203125" style="55" customWidth="1"/>
    <col min="4110" max="4110" width="14.33203125" style="55" customWidth="1"/>
    <col min="4111" max="4111" width="9.33203125" style="55" customWidth="1"/>
    <col min="4112" max="4112" width="15.33203125" style="55" customWidth="1"/>
    <col min="4113" max="4352" width="9" style="55"/>
    <col min="4353" max="4353" width="102.109375" style="55" customWidth="1"/>
    <col min="4354" max="4354" width="9.33203125" style="55" customWidth="1"/>
    <col min="4355" max="4355" width="1.33203125" style="55" customWidth="1"/>
    <col min="4356" max="4356" width="12" style="55" bestFit="1" customWidth="1"/>
    <col min="4357" max="4357" width="1.33203125" style="55" customWidth="1"/>
    <col min="4358" max="4358" width="12.88671875" style="55" bestFit="1" customWidth="1"/>
    <col min="4359" max="4359" width="1.33203125" style="55" customWidth="1"/>
    <col min="4360" max="4360" width="13.33203125" style="55" customWidth="1"/>
    <col min="4361" max="4361" width="1.33203125" style="55" customWidth="1"/>
    <col min="4362" max="4362" width="13.6640625" style="55" bestFit="1" customWidth="1"/>
    <col min="4363" max="4363" width="1.33203125" style="55" customWidth="1"/>
    <col min="4364" max="4364" width="12.6640625" style="55" bestFit="1" customWidth="1"/>
    <col min="4365" max="4365" width="1.33203125" style="55" customWidth="1"/>
    <col min="4366" max="4366" width="14.33203125" style="55" customWidth="1"/>
    <col min="4367" max="4367" width="9.33203125" style="55" customWidth="1"/>
    <col min="4368" max="4368" width="15.33203125" style="55" customWidth="1"/>
    <col min="4369" max="4608" width="9" style="55"/>
    <col min="4609" max="4609" width="102.109375" style="55" customWidth="1"/>
    <col min="4610" max="4610" width="9.33203125" style="55" customWidth="1"/>
    <col min="4611" max="4611" width="1.33203125" style="55" customWidth="1"/>
    <col min="4612" max="4612" width="12" style="55" bestFit="1" customWidth="1"/>
    <col min="4613" max="4613" width="1.33203125" style="55" customWidth="1"/>
    <col min="4614" max="4614" width="12.88671875" style="55" bestFit="1" customWidth="1"/>
    <col min="4615" max="4615" width="1.33203125" style="55" customWidth="1"/>
    <col min="4616" max="4616" width="13.33203125" style="55" customWidth="1"/>
    <col min="4617" max="4617" width="1.33203125" style="55" customWidth="1"/>
    <col min="4618" max="4618" width="13.6640625" style="55" bestFit="1" customWidth="1"/>
    <col min="4619" max="4619" width="1.33203125" style="55" customWidth="1"/>
    <col min="4620" max="4620" width="12.6640625" style="55" bestFit="1" customWidth="1"/>
    <col min="4621" max="4621" width="1.33203125" style="55" customWidth="1"/>
    <col min="4622" max="4622" width="14.33203125" style="55" customWidth="1"/>
    <col min="4623" max="4623" width="9.33203125" style="55" customWidth="1"/>
    <col min="4624" max="4624" width="15.33203125" style="55" customWidth="1"/>
    <col min="4625" max="4864" width="9" style="55"/>
    <col min="4865" max="4865" width="102.109375" style="55" customWidth="1"/>
    <col min="4866" max="4866" width="9.33203125" style="55" customWidth="1"/>
    <col min="4867" max="4867" width="1.33203125" style="55" customWidth="1"/>
    <col min="4868" max="4868" width="12" style="55" bestFit="1" customWidth="1"/>
    <col min="4869" max="4869" width="1.33203125" style="55" customWidth="1"/>
    <col min="4870" max="4870" width="12.88671875" style="55" bestFit="1" customWidth="1"/>
    <col min="4871" max="4871" width="1.33203125" style="55" customWidth="1"/>
    <col min="4872" max="4872" width="13.33203125" style="55" customWidth="1"/>
    <col min="4873" max="4873" width="1.33203125" style="55" customWidth="1"/>
    <col min="4874" max="4874" width="13.6640625" style="55" bestFit="1" customWidth="1"/>
    <col min="4875" max="4875" width="1.33203125" style="55" customWidth="1"/>
    <col min="4876" max="4876" width="12.6640625" style="55" bestFit="1" customWidth="1"/>
    <col min="4877" max="4877" width="1.33203125" style="55" customWidth="1"/>
    <col min="4878" max="4878" width="14.33203125" style="55" customWidth="1"/>
    <col min="4879" max="4879" width="9.33203125" style="55" customWidth="1"/>
    <col min="4880" max="4880" width="15.33203125" style="55" customWidth="1"/>
    <col min="4881" max="5120" width="9" style="55"/>
    <col min="5121" max="5121" width="102.109375" style="55" customWidth="1"/>
    <col min="5122" max="5122" width="9.33203125" style="55" customWidth="1"/>
    <col min="5123" max="5123" width="1.33203125" style="55" customWidth="1"/>
    <col min="5124" max="5124" width="12" style="55" bestFit="1" customWidth="1"/>
    <col min="5125" max="5125" width="1.33203125" style="55" customWidth="1"/>
    <col min="5126" max="5126" width="12.88671875" style="55" bestFit="1" customWidth="1"/>
    <col min="5127" max="5127" width="1.33203125" style="55" customWidth="1"/>
    <col min="5128" max="5128" width="13.33203125" style="55" customWidth="1"/>
    <col min="5129" max="5129" width="1.33203125" style="55" customWidth="1"/>
    <col min="5130" max="5130" width="13.6640625" style="55" bestFit="1" customWidth="1"/>
    <col min="5131" max="5131" width="1.33203125" style="55" customWidth="1"/>
    <col min="5132" max="5132" width="12.6640625" style="55" bestFit="1" customWidth="1"/>
    <col min="5133" max="5133" width="1.33203125" style="55" customWidth="1"/>
    <col min="5134" max="5134" width="14.33203125" style="55" customWidth="1"/>
    <col min="5135" max="5135" width="9.33203125" style="55" customWidth="1"/>
    <col min="5136" max="5136" width="15.33203125" style="55" customWidth="1"/>
    <col min="5137" max="5376" width="9" style="55"/>
    <col min="5377" max="5377" width="102.109375" style="55" customWidth="1"/>
    <col min="5378" max="5378" width="9.33203125" style="55" customWidth="1"/>
    <col min="5379" max="5379" width="1.33203125" style="55" customWidth="1"/>
    <col min="5380" max="5380" width="12" style="55" bestFit="1" customWidth="1"/>
    <col min="5381" max="5381" width="1.33203125" style="55" customWidth="1"/>
    <col min="5382" max="5382" width="12.88671875" style="55" bestFit="1" customWidth="1"/>
    <col min="5383" max="5383" width="1.33203125" style="55" customWidth="1"/>
    <col min="5384" max="5384" width="13.33203125" style="55" customWidth="1"/>
    <col min="5385" max="5385" width="1.33203125" style="55" customWidth="1"/>
    <col min="5386" max="5386" width="13.6640625" style="55" bestFit="1" customWidth="1"/>
    <col min="5387" max="5387" width="1.33203125" style="55" customWidth="1"/>
    <col min="5388" max="5388" width="12.6640625" style="55" bestFit="1" customWidth="1"/>
    <col min="5389" max="5389" width="1.33203125" style="55" customWidth="1"/>
    <col min="5390" max="5390" width="14.33203125" style="55" customWidth="1"/>
    <col min="5391" max="5391" width="9.33203125" style="55" customWidth="1"/>
    <col min="5392" max="5392" width="15.33203125" style="55" customWidth="1"/>
    <col min="5393" max="5632" width="9" style="55"/>
    <col min="5633" max="5633" width="102.109375" style="55" customWidth="1"/>
    <col min="5634" max="5634" width="9.33203125" style="55" customWidth="1"/>
    <col min="5635" max="5635" width="1.33203125" style="55" customWidth="1"/>
    <col min="5636" max="5636" width="12" style="55" bestFit="1" customWidth="1"/>
    <col min="5637" max="5637" width="1.33203125" style="55" customWidth="1"/>
    <col min="5638" max="5638" width="12.88671875" style="55" bestFit="1" customWidth="1"/>
    <col min="5639" max="5639" width="1.33203125" style="55" customWidth="1"/>
    <col min="5640" max="5640" width="13.33203125" style="55" customWidth="1"/>
    <col min="5641" max="5641" width="1.33203125" style="55" customWidth="1"/>
    <col min="5642" max="5642" width="13.6640625" style="55" bestFit="1" customWidth="1"/>
    <col min="5643" max="5643" width="1.33203125" style="55" customWidth="1"/>
    <col min="5644" max="5644" width="12.6640625" style="55" bestFit="1" customWidth="1"/>
    <col min="5645" max="5645" width="1.33203125" style="55" customWidth="1"/>
    <col min="5646" max="5646" width="14.33203125" style="55" customWidth="1"/>
    <col min="5647" max="5647" width="9.33203125" style="55" customWidth="1"/>
    <col min="5648" max="5648" width="15.33203125" style="55" customWidth="1"/>
    <col min="5649" max="5888" width="9" style="55"/>
    <col min="5889" max="5889" width="102.109375" style="55" customWidth="1"/>
    <col min="5890" max="5890" width="9.33203125" style="55" customWidth="1"/>
    <col min="5891" max="5891" width="1.33203125" style="55" customWidth="1"/>
    <col min="5892" max="5892" width="12" style="55" bestFit="1" customWidth="1"/>
    <col min="5893" max="5893" width="1.33203125" style="55" customWidth="1"/>
    <col min="5894" max="5894" width="12.88671875" style="55" bestFit="1" customWidth="1"/>
    <col min="5895" max="5895" width="1.33203125" style="55" customWidth="1"/>
    <col min="5896" max="5896" width="13.33203125" style="55" customWidth="1"/>
    <col min="5897" max="5897" width="1.33203125" style="55" customWidth="1"/>
    <col min="5898" max="5898" width="13.6640625" style="55" bestFit="1" customWidth="1"/>
    <col min="5899" max="5899" width="1.33203125" style="55" customWidth="1"/>
    <col min="5900" max="5900" width="12.6640625" style="55" bestFit="1" customWidth="1"/>
    <col min="5901" max="5901" width="1.33203125" style="55" customWidth="1"/>
    <col min="5902" max="5902" width="14.33203125" style="55" customWidth="1"/>
    <col min="5903" max="5903" width="9.33203125" style="55" customWidth="1"/>
    <col min="5904" max="5904" width="15.33203125" style="55" customWidth="1"/>
    <col min="5905" max="6144" width="9" style="55"/>
    <col min="6145" max="6145" width="102.109375" style="55" customWidth="1"/>
    <col min="6146" max="6146" width="9.33203125" style="55" customWidth="1"/>
    <col min="6147" max="6147" width="1.33203125" style="55" customWidth="1"/>
    <col min="6148" max="6148" width="12" style="55" bestFit="1" customWidth="1"/>
    <col min="6149" max="6149" width="1.33203125" style="55" customWidth="1"/>
    <col min="6150" max="6150" width="12.88671875" style="55" bestFit="1" customWidth="1"/>
    <col min="6151" max="6151" width="1.33203125" style="55" customWidth="1"/>
    <col min="6152" max="6152" width="13.33203125" style="55" customWidth="1"/>
    <col min="6153" max="6153" width="1.33203125" style="55" customWidth="1"/>
    <col min="6154" max="6154" width="13.6640625" style="55" bestFit="1" customWidth="1"/>
    <col min="6155" max="6155" width="1.33203125" style="55" customWidth="1"/>
    <col min="6156" max="6156" width="12.6640625" style="55" bestFit="1" customWidth="1"/>
    <col min="6157" max="6157" width="1.33203125" style="55" customWidth="1"/>
    <col min="6158" max="6158" width="14.33203125" style="55" customWidth="1"/>
    <col min="6159" max="6159" width="9.33203125" style="55" customWidth="1"/>
    <col min="6160" max="6160" width="15.33203125" style="55" customWidth="1"/>
    <col min="6161" max="6400" width="9" style="55"/>
    <col min="6401" max="6401" width="102.109375" style="55" customWidth="1"/>
    <col min="6402" max="6402" width="9.33203125" style="55" customWidth="1"/>
    <col min="6403" max="6403" width="1.33203125" style="55" customWidth="1"/>
    <col min="6404" max="6404" width="12" style="55" bestFit="1" customWidth="1"/>
    <col min="6405" max="6405" width="1.33203125" style="55" customWidth="1"/>
    <col min="6406" max="6406" width="12.88671875" style="55" bestFit="1" customWidth="1"/>
    <col min="6407" max="6407" width="1.33203125" style="55" customWidth="1"/>
    <col min="6408" max="6408" width="13.33203125" style="55" customWidth="1"/>
    <col min="6409" max="6409" width="1.33203125" style="55" customWidth="1"/>
    <col min="6410" max="6410" width="13.6640625" style="55" bestFit="1" customWidth="1"/>
    <col min="6411" max="6411" width="1.33203125" style="55" customWidth="1"/>
    <col min="6412" max="6412" width="12.6640625" style="55" bestFit="1" customWidth="1"/>
    <col min="6413" max="6413" width="1.33203125" style="55" customWidth="1"/>
    <col min="6414" max="6414" width="14.33203125" style="55" customWidth="1"/>
    <col min="6415" max="6415" width="9.33203125" style="55" customWidth="1"/>
    <col min="6416" max="6416" width="15.33203125" style="55" customWidth="1"/>
    <col min="6417" max="6656" width="9" style="55"/>
    <col min="6657" max="6657" width="102.109375" style="55" customWidth="1"/>
    <col min="6658" max="6658" width="9.33203125" style="55" customWidth="1"/>
    <col min="6659" max="6659" width="1.33203125" style="55" customWidth="1"/>
    <col min="6660" max="6660" width="12" style="55" bestFit="1" customWidth="1"/>
    <col min="6661" max="6661" width="1.33203125" style="55" customWidth="1"/>
    <col min="6662" max="6662" width="12.88671875" style="55" bestFit="1" customWidth="1"/>
    <col min="6663" max="6663" width="1.33203125" style="55" customWidth="1"/>
    <col min="6664" max="6664" width="13.33203125" style="55" customWidth="1"/>
    <col min="6665" max="6665" width="1.33203125" style="55" customWidth="1"/>
    <col min="6666" max="6666" width="13.6640625" style="55" bestFit="1" customWidth="1"/>
    <col min="6667" max="6667" width="1.33203125" style="55" customWidth="1"/>
    <col min="6668" max="6668" width="12.6640625" style="55" bestFit="1" customWidth="1"/>
    <col min="6669" max="6669" width="1.33203125" style="55" customWidth="1"/>
    <col min="6670" max="6670" width="14.33203125" style="55" customWidth="1"/>
    <col min="6671" max="6671" width="9.33203125" style="55" customWidth="1"/>
    <col min="6672" max="6672" width="15.33203125" style="55" customWidth="1"/>
    <col min="6673" max="6912" width="9" style="55"/>
    <col min="6913" max="6913" width="102.109375" style="55" customWidth="1"/>
    <col min="6914" max="6914" width="9.33203125" style="55" customWidth="1"/>
    <col min="6915" max="6915" width="1.33203125" style="55" customWidth="1"/>
    <col min="6916" max="6916" width="12" style="55" bestFit="1" customWidth="1"/>
    <col min="6917" max="6917" width="1.33203125" style="55" customWidth="1"/>
    <col min="6918" max="6918" width="12.88671875" style="55" bestFit="1" customWidth="1"/>
    <col min="6919" max="6919" width="1.33203125" style="55" customWidth="1"/>
    <col min="6920" max="6920" width="13.33203125" style="55" customWidth="1"/>
    <col min="6921" max="6921" width="1.33203125" style="55" customWidth="1"/>
    <col min="6922" max="6922" width="13.6640625" style="55" bestFit="1" customWidth="1"/>
    <col min="6923" max="6923" width="1.33203125" style="55" customWidth="1"/>
    <col min="6924" max="6924" width="12.6640625" style="55" bestFit="1" customWidth="1"/>
    <col min="6925" max="6925" width="1.33203125" style="55" customWidth="1"/>
    <col min="6926" max="6926" width="14.33203125" style="55" customWidth="1"/>
    <col min="6927" max="6927" width="9.33203125" style="55" customWidth="1"/>
    <col min="6928" max="6928" width="15.33203125" style="55" customWidth="1"/>
    <col min="6929" max="7168" width="9" style="55"/>
    <col min="7169" max="7169" width="102.109375" style="55" customWidth="1"/>
    <col min="7170" max="7170" width="9.33203125" style="55" customWidth="1"/>
    <col min="7171" max="7171" width="1.33203125" style="55" customWidth="1"/>
    <col min="7172" max="7172" width="12" style="55" bestFit="1" customWidth="1"/>
    <col min="7173" max="7173" width="1.33203125" style="55" customWidth="1"/>
    <col min="7174" max="7174" width="12.88671875" style="55" bestFit="1" customWidth="1"/>
    <col min="7175" max="7175" width="1.33203125" style="55" customWidth="1"/>
    <col min="7176" max="7176" width="13.33203125" style="55" customWidth="1"/>
    <col min="7177" max="7177" width="1.33203125" style="55" customWidth="1"/>
    <col min="7178" max="7178" width="13.6640625" style="55" bestFit="1" customWidth="1"/>
    <col min="7179" max="7179" width="1.33203125" style="55" customWidth="1"/>
    <col min="7180" max="7180" width="12.6640625" style="55" bestFit="1" customWidth="1"/>
    <col min="7181" max="7181" width="1.33203125" style="55" customWidth="1"/>
    <col min="7182" max="7182" width="14.33203125" style="55" customWidth="1"/>
    <col min="7183" max="7183" width="9.33203125" style="55" customWidth="1"/>
    <col min="7184" max="7184" width="15.33203125" style="55" customWidth="1"/>
    <col min="7185" max="7424" width="9" style="55"/>
    <col min="7425" max="7425" width="102.109375" style="55" customWidth="1"/>
    <col min="7426" max="7426" width="9.33203125" style="55" customWidth="1"/>
    <col min="7427" max="7427" width="1.33203125" style="55" customWidth="1"/>
    <col min="7428" max="7428" width="12" style="55" bestFit="1" customWidth="1"/>
    <col min="7429" max="7429" width="1.33203125" style="55" customWidth="1"/>
    <col min="7430" max="7430" width="12.88671875" style="55" bestFit="1" customWidth="1"/>
    <col min="7431" max="7431" width="1.33203125" style="55" customWidth="1"/>
    <col min="7432" max="7432" width="13.33203125" style="55" customWidth="1"/>
    <col min="7433" max="7433" width="1.33203125" style="55" customWidth="1"/>
    <col min="7434" max="7434" width="13.6640625" style="55" bestFit="1" customWidth="1"/>
    <col min="7435" max="7435" width="1.33203125" style="55" customWidth="1"/>
    <col min="7436" max="7436" width="12.6640625" style="55" bestFit="1" customWidth="1"/>
    <col min="7437" max="7437" width="1.33203125" style="55" customWidth="1"/>
    <col min="7438" max="7438" width="14.33203125" style="55" customWidth="1"/>
    <col min="7439" max="7439" width="9.33203125" style="55" customWidth="1"/>
    <col min="7440" max="7440" width="15.33203125" style="55" customWidth="1"/>
    <col min="7441" max="7680" width="9" style="55"/>
    <col min="7681" max="7681" width="102.109375" style="55" customWidth="1"/>
    <col min="7682" max="7682" width="9.33203125" style="55" customWidth="1"/>
    <col min="7683" max="7683" width="1.33203125" style="55" customWidth="1"/>
    <col min="7684" max="7684" width="12" style="55" bestFit="1" customWidth="1"/>
    <col min="7685" max="7685" width="1.33203125" style="55" customWidth="1"/>
    <col min="7686" max="7686" width="12.88671875" style="55" bestFit="1" customWidth="1"/>
    <col min="7687" max="7687" width="1.33203125" style="55" customWidth="1"/>
    <col min="7688" max="7688" width="13.33203125" style="55" customWidth="1"/>
    <col min="7689" max="7689" width="1.33203125" style="55" customWidth="1"/>
    <col min="7690" max="7690" width="13.6640625" style="55" bestFit="1" customWidth="1"/>
    <col min="7691" max="7691" width="1.33203125" style="55" customWidth="1"/>
    <col min="7692" max="7692" width="12.6640625" style="55" bestFit="1" customWidth="1"/>
    <col min="7693" max="7693" width="1.33203125" style="55" customWidth="1"/>
    <col min="7694" max="7694" width="14.33203125" style="55" customWidth="1"/>
    <col min="7695" max="7695" width="9.33203125" style="55" customWidth="1"/>
    <col min="7696" max="7696" width="15.33203125" style="55" customWidth="1"/>
    <col min="7697" max="7936" width="9" style="55"/>
    <col min="7937" max="7937" width="102.109375" style="55" customWidth="1"/>
    <col min="7938" max="7938" width="9.33203125" style="55" customWidth="1"/>
    <col min="7939" max="7939" width="1.33203125" style="55" customWidth="1"/>
    <col min="7940" max="7940" width="12" style="55" bestFit="1" customWidth="1"/>
    <col min="7941" max="7941" width="1.33203125" style="55" customWidth="1"/>
    <col min="7942" max="7942" width="12.88671875" style="55" bestFit="1" customWidth="1"/>
    <col min="7943" max="7943" width="1.33203125" style="55" customWidth="1"/>
    <col min="7944" max="7944" width="13.33203125" style="55" customWidth="1"/>
    <col min="7945" max="7945" width="1.33203125" style="55" customWidth="1"/>
    <col min="7946" max="7946" width="13.6640625" style="55" bestFit="1" customWidth="1"/>
    <col min="7947" max="7947" width="1.33203125" style="55" customWidth="1"/>
    <col min="7948" max="7948" width="12.6640625" style="55" bestFit="1" customWidth="1"/>
    <col min="7949" max="7949" width="1.33203125" style="55" customWidth="1"/>
    <col min="7950" max="7950" width="14.33203125" style="55" customWidth="1"/>
    <col min="7951" max="7951" width="9.33203125" style="55" customWidth="1"/>
    <col min="7952" max="7952" width="15.33203125" style="55" customWidth="1"/>
    <col min="7953" max="8192" width="9" style="55"/>
    <col min="8193" max="8193" width="102.109375" style="55" customWidth="1"/>
    <col min="8194" max="8194" width="9.33203125" style="55" customWidth="1"/>
    <col min="8195" max="8195" width="1.33203125" style="55" customWidth="1"/>
    <col min="8196" max="8196" width="12" style="55" bestFit="1" customWidth="1"/>
    <col min="8197" max="8197" width="1.33203125" style="55" customWidth="1"/>
    <col min="8198" max="8198" width="12.88671875" style="55" bestFit="1" customWidth="1"/>
    <col min="8199" max="8199" width="1.33203125" style="55" customWidth="1"/>
    <col min="8200" max="8200" width="13.33203125" style="55" customWidth="1"/>
    <col min="8201" max="8201" width="1.33203125" style="55" customWidth="1"/>
    <col min="8202" max="8202" width="13.6640625" style="55" bestFit="1" customWidth="1"/>
    <col min="8203" max="8203" width="1.33203125" style="55" customWidth="1"/>
    <col min="8204" max="8204" width="12.6640625" style="55" bestFit="1" customWidth="1"/>
    <col min="8205" max="8205" width="1.33203125" style="55" customWidth="1"/>
    <col min="8206" max="8206" width="14.33203125" style="55" customWidth="1"/>
    <col min="8207" max="8207" width="9.33203125" style="55" customWidth="1"/>
    <col min="8208" max="8208" width="15.33203125" style="55" customWidth="1"/>
    <col min="8209" max="8448" width="9" style="55"/>
    <col min="8449" max="8449" width="102.109375" style="55" customWidth="1"/>
    <col min="8450" max="8450" width="9.33203125" style="55" customWidth="1"/>
    <col min="8451" max="8451" width="1.33203125" style="55" customWidth="1"/>
    <col min="8452" max="8452" width="12" style="55" bestFit="1" customWidth="1"/>
    <col min="8453" max="8453" width="1.33203125" style="55" customWidth="1"/>
    <col min="8454" max="8454" width="12.88671875" style="55" bestFit="1" customWidth="1"/>
    <col min="8455" max="8455" width="1.33203125" style="55" customWidth="1"/>
    <col min="8456" max="8456" width="13.33203125" style="55" customWidth="1"/>
    <col min="8457" max="8457" width="1.33203125" style="55" customWidth="1"/>
    <col min="8458" max="8458" width="13.6640625" style="55" bestFit="1" customWidth="1"/>
    <col min="8459" max="8459" width="1.33203125" style="55" customWidth="1"/>
    <col min="8460" max="8460" width="12.6640625" style="55" bestFit="1" customWidth="1"/>
    <col min="8461" max="8461" width="1.33203125" style="55" customWidth="1"/>
    <col min="8462" max="8462" width="14.33203125" style="55" customWidth="1"/>
    <col min="8463" max="8463" width="9.33203125" style="55" customWidth="1"/>
    <col min="8464" max="8464" width="15.33203125" style="55" customWidth="1"/>
    <col min="8465" max="8704" width="9" style="55"/>
    <col min="8705" max="8705" width="102.109375" style="55" customWidth="1"/>
    <col min="8706" max="8706" width="9.33203125" style="55" customWidth="1"/>
    <col min="8707" max="8707" width="1.33203125" style="55" customWidth="1"/>
    <col min="8708" max="8708" width="12" style="55" bestFit="1" customWidth="1"/>
    <col min="8709" max="8709" width="1.33203125" style="55" customWidth="1"/>
    <col min="8710" max="8710" width="12.88671875" style="55" bestFit="1" customWidth="1"/>
    <col min="8711" max="8711" width="1.33203125" style="55" customWidth="1"/>
    <col min="8712" max="8712" width="13.33203125" style="55" customWidth="1"/>
    <col min="8713" max="8713" width="1.33203125" style="55" customWidth="1"/>
    <col min="8714" max="8714" width="13.6640625" style="55" bestFit="1" customWidth="1"/>
    <col min="8715" max="8715" width="1.33203125" style="55" customWidth="1"/>
    <col min="8716" max="8716" width="12.6640625" style="55" bestFit="1" customWidth="1"/>
    <col min="8717" max="8717" width="1.33203125" style="55" customWidth="1"/>
    <col min="8718" max="8718" width="14.33203125" style="55" customWidth="1"/>
    <col min="8719" max="8719" width="9.33203125" style="55" customWidth="1"/>
    <col min="8720" max="8720" width="15.33203125" style="55" customWidth="1"/>
    <col min="8721" max="8960" width="9" style="55"/>
    <col min="8961" max="8961" width="102.109375" style="55" customWidth="1"/>
    <col min="8962" max="8962" width="9.33203125" style="55" customWidth="1"/>
    <col min="8963" max="8963" width="1.33203125" style="55" customWidth="1"/>
    <col min="8964" max="8964" width="12" style="55" bestFit="1" customWidth="1"/>
    <col min="8965" max="8965" width="1.33203125" style="55" customWidth="1"/>
    <col min="8966" max="8966" width="12.88671875" style="55" bestFit="1" customWidth="1"/>
    <col min="8967" max="8967" width="1.33203125" style="55" customWidth="1"/>
    <col min="8968" max="8968" width="13.33203125" style="55" customWidth="1"/>
    <col min="8969" max="8969" width="1.33203125" style="55" customWidth="1"/>
    <col min="8970" max="8970" width="13.6640625" style="55" bestFit="1" customWidth="1"/>
    <col min="8971" max="8971" width="1.33203125" style="55" customWidth="1"/>
    <col min="8972" max="8972" width="12.6640625" style="55" bestFit="1" customWidth="1"/>
    <col min="8973" max="8973" width="1.33203125" style="55" customWidth="1"/>
    <col min="8974" max="8974" width="14.33203125" style="55" customWidth="1"/>
    <col min="8975" max="8975" width="9.33203125" style="55" customWidth="1"/>
    <col min="8976" max="8976" width="15.33203125" style="55" customWidth="1"/>
    <col min="8977" max="9216" width="9" style="55"/>
    <col min="9217" max="9217" width="102.109375" style="55" customWidth="1"/>
    <col min="9218" max="9218" width="9.33203125" style="55" customWidth="1"/>
    <col min="9219" max="9219" width="1.33203125" style="55" customWidth="1"/>
    <col min="9220" max="9220" width="12" style="55" bestFit="1" customWidth="1"/>
    <col min="9221" max="9221" width="1.33203125" style="55" customWidth="1"/>
    <col min="9222" max="9222" width="12.88671875" style="55" bestFit="1" customWidth="1"/>
    <col min="9223" max="9223" width="1.33203125" style="55" customWidth="1"/>
    <col min="9224" max="9224" width="13.33203125" style="55" customWidth="1"/>
    <col min="9225" max="9225" width="1.33203125" style="55" customWidth="1"/>
    <col min="9226" max="9226" width="13.6640625" style="55" bestFit="1" customWidth="1"/>
    <col min="9227" max="9227" width="1.33203125" style="55" customWidth="1"/>
    <col min="9228" max="9228" width="12.6640625" style="55" bestFit="1" customWidth="1"/>
    <col min="9229" max="9229" width="1.33203125" style="55" customWidth="1"/>
    <col min="9230" max="9230" width="14.33203125" style="55" customWidth="1"/>
    <col min="9231" max="9231" width="9.33203125" style="55" customWidth="1"/>
    <col min="9232" max="9232" width="15.33203125" style="55" customWidth="1"/>
    <col min="9233" max="9472" width="9" style="55"/>
    <col min="9473" max="9473" width="102.109375" style="55" customWidth="1"/>
    <col min="9474" max="9474" width="9.33203125" style="55" customWidth="1"/>
    <col min="9475" max="9475" width="1.33203125" style="55" customWidth="1"/>
    <col min="9476" max="9476" width="12" style="55" bestFit="1" customWidth="1"/>
    <col min="9477" max="9477" width="1.33203125" style="55" customWidth="1"/>
    <col min="9478" max="9478" width="12.88671875" style="55" bestFit="1" customWidth="1"/>
    <col min="9479" max="9479" width="1.33203125" style="55" customWidth="1"/>
    <col min="9480" max="9480" width="13.33203125" style="55" customWidth="1"/>
    <col min="9481" max="9481" width="1.33203125" style="55" customWidth="1"/>
    <col min="9482" max="9482" width="13.6640625" style="55" bestFit="1" customWidth="1"/>
    <col min="9483" max="9483" width="1.33203125" style="55" customWidth="1"/>
    <col min="9484" max="9484" width="12.6640625" style="55" bestFit="1" customWidth="1"/>
    <col min="9485" max="9485" width="1.33203125" style="55" customWidth="1"/>
    <col min="9486" max="9486" width="14.33203125" style="55" customWidth="1"/>
    <col min="9487" max="9487" width="9.33203125" style="55" customWidth="1"/>
    <col min="9488" max="9488" width="15.33203125" style="55" customWidth="1"/>
    <col min="9489" max="9728" width="9" style="55"/>
    <col min="9729" max="9729" width="102.109375" style="55" customWidth="1"/>
    <col min="9730" max="9730" width="9.33203125" style="55" customWidth="1"/>
    <col min="9731" max="9731" width="1.33203125" style="55" customWidth="1"/>
    <col min="9732" max="9732" width="12" style="55" bestFit="1" customWidth="1"/>
    <col min="9733" max="9733" width="1.33203125" style="55" customWidth="1"/>
    <col min="9734" max="9734" width="12.88671875" style="55" bestFit="1" customWidth="1"/>
    <col min="9735" max="9735" width="1.33203125" style="55" customWidth="1"/>
    <col min="9736" max="9736" width="13.33203125" style="55" customWidth="1"/>
    <col min="9737" max="9737" width="1.33203125" style="55" customWidth="1"/>
    <col min="9738" max="9738" width="13.6640625" style="55" bestFit="1" customWidth="1"/>
    <col min="9739" max="9739" width="1.33203125" style="55" customWidth="1"/>
    <col min="9740" max="9740" width="12.6640625" style="55" bestFit="1" customWidth="1"/>
    <col min="9741" max="9741" width="1.33203125" style="55" customWidth="1"/>
    <col min="9742" max="9742" width="14.33203125" style="55" customWidth="1"/>
    <col min="9743" max="9743" width="9.33203125" style="55" customWidth="1"/>
    <col min="9744" max="9744" width="15.33203125" style="55" customWidth="1"/>
    <col min="9745" max="9984" width="9" style="55"/>
    <col min="9985" max="9985" width="102.109375" style="55" customWidth="1"/>
    <col min="9986" max="9986" width="9.33203125" style="55" customWidth="1"/>
    <col min="9987" max="9987" width="1.33203125" style="55" customWidth="1"/>
    <col min="9988" max="9988" width="12" style="55" bestFit="1" customWidth="1"/>
    <col min="9989" max="9989" width="1.33203125" style="55" customWidth="1"/>
    <col min="9990" max="9990" width="12.88671875" style="55" bestFit="1" customWidth="1"/>
    <col min="9991" max="9991" width="1.33203125" style="55" customWidth="1"/>
    <col min="9992" max="9992" width="13.33203125" style="55" customWidth="1"/>
    <col min="9993" max="9993" width="1.33203125" style="55" customWidth="1"/>
    <col min="9994" max="9994" width="13.6640625" style="55" bestFit="1" customWidth="1"/>
    <col min="9995" max="9995" width="1.33203125" style="55" customWidth="1"/>
    <col min="9996" max="9996" width="12.6640625" style="55" bestFit="1" customWidth="1"/>
    <col min="9997" max="9997" width="1.33203125" style="55" customWidth="1"/>
    <col min="9998" max="9998" width="14.33203125" style="55" customWidth="1"/>
    <col min="9999" max="9999" width="9.33203125" style="55" customWidth="1"/>
    <col min="10000" max="10000" width="15.33203125" style="55" customWidth="1"/>
    <col min="10001" max="10240" width="9" style="55"/>
    <col min="10241" max="10241" width="102.109375" style="55" customWidth="1"/>
    <col min="10242" max="10242" width="9.33203125" style="55" customWidth="1"/>
    <col min="10243" max="10243" width="1.33203125" style="55" customWidth="1"/>
    <col min="10244" max="10244" width="12" style="55" bestFit="1" customWidth="1"/>
    <col min="10245" max="10245" width="1.33203125" style="55" customWidth="1"/>
    <col min="10246" max="10246" width="12.88671875" style="55" bestFit="1" customWidth="1"/>
    <col min="10247" max="10247" width="1.33203125" style="55" customWidth="1"/>
    <col min="10248" max="10248" width="13.33203125" style="55" customWidth="1"/>
    <col min="10249" max="10249" width="1.33203125" style="55" customWidth="1"/>
    <col min="10250" max="10250" width="13.6640625" style="55" bestFit="1" customWidth="1"/>
    <col min="10251" max="10251" width="1.33203125" style="55" customWidth="1"/>
    <col min="10252" max="10252" width="12.6640625" style="55" bestFit="1" customWidth="1"/>
    <col min="10253" max="10253" width="1.33203125" style="55" customWidth="1"/>
    <col min="10254" max="10254" width="14.33203125" style="55" customWidth="1"/>
    <col min="10255" max="10255" width="9.33203125" style="55" customWidth="1"/>
    <col min="10256" max="10256" width="15.33203125" style="55" customWidth="1"/>
    <col min="10257" max="10496" width="9" style="55"/>
    <col min="10497" max="10497" width="102.109375" style="55" customWidth="1"/>
    <col min="10498" max="10498" width="9.33203125" style="55" customWidth="1"/>
    <col min="10499" max="10499" width="1.33203125" style="55" customWidth="1"/>
    <col min="10500" max="10500" width="12" style="55" bestFit="1" customWidth="1"/>
    <col min="10501" max="10501" width="1.33203125" style="55" customWidth="1"/>
    <col min="10502" max="10502" width="12.88671875" style="55" bestFit="1" customWidth="1"/>
    <col min="10503" max="10503" width="1.33203125" style="55" customWidth="1"/>
    <col min="10504" max="10504" width="13.33203125" style="55" customWidth="1"/>
    <col min="10505" max="10505" width="1.33203125" style="55" customWidth="1"/>
    <col min="10506" max="10506" width="13.6640625" style="55" bestFit="1" customWidth="1"/>
    <col min="10507" max="10507" width="1.33203125" style="55" customWidth="1"/>
    <col min="10508" max="10508" width="12.6640625" style="55" bestFit="1" customWidth="1"/>
    <col min="10509" max="10509" width="1.33203125" style="55" customWidth="1"/>
    <col min="10510" max="10510" width="14.33203125" style="55" customWidth="1"/>
    <col min="10511" max="10511" width="9.33203125" style="55" customWidth="1"/>
    <col min="10512" max="10512" width="15.33203125" style="55" customWidth="1"/>
    <col min="10513" max="10752" width="9" style="55"/>
    <col min="10753" max="10753" width="102.109375" style="55" customWidth="1"/>
    <col min="10754" max="10754" width="9.33203125" style="55" customWidth="1"/>
    <col min="10755" max="10755" width="1.33203125" style="55" customWidth="1"/>
    <col min="10756" max="10756" width="12" style="55" bestFit="1" customWidth="1"/>
    <col min="10757" max="10757" width="1.33203125" style="55" customWidth="1"/>
    <col min="10758" max="10758" width="12.88671875" style="55" bestFit="1" customWidth="1"/>
    <col min="10759" max="10759" width="1.33203125" style="55" customWidth="1"/>
    <col min="10760" max="10760" width="13.33203125" style="55" customWidth="1"/>
    <col min="10761" max="10761" width="1.33203125" style="55" customWidth="1"/>
    <col min="10762" max="10762" width="13.6640625" style="55" bestFit="1" customWidth="1"/>
    <col min="10763" max="10763" width="1.33203125" style="55" customWidth="1"/>
    <col min="10764" max="10764" width="12.6640625" style="55" bestFit="1" customWidth="1"/>
    <col min="10765" max="10765" width="1.33203125" style="55" customWidth="1"/>
    <col min="10766" max="10766" width="14.33203125" style="55" customWidth="1"/>
    <col min="10767" max="10767" width="9.33203125" style="55" customWidth="1"/>
    <col min="10768" max="10768" width="15.33203125" style="55" customWidth="1"/>
    <col min="10769" max="11008" width="9" style="55"/>
    <col min="11009" max="11009" width="102.109375" style="55" customWidth="1"/>
    <col min="11010" max="11010" width="9.33203125" style="55" customWidth="1"/>
    <col min="11011" max="11011" width="1.33203125" style="55" customWidth="1"/>
    <col min="11012" max="11012" width="12" style="55" bestFit="1" customWidth="1"/>
    <col min="11013" max="11013" width="1.33203125" style="55" customWidth="1"/>
    <col min="11014" max="11014" width="12.88671875" style="55" bestFit="1" customWidth="1"/>
    <col min="11015" max="11015" width="1.33203125" style="55" customWidth="1"/>
    <col min="11016" max="11016" width="13.33203125" style="55" customWidth="1"/>
    <col min="11017" max="11017" width="1.33203125" style="55" customWidth="1"/>
    <col min="11018" max="11018" width="13.6640625" style="55" bestFit="1" customWidth="1"/>
    <col min="11019" max="11019" width="1.33203125" style="55" customWidth="1"/>
    <col min="11020" max="11020" width="12.6640625" style="55" bestFit="1" customWidth="1"/>
    <col min="11021" max="11021" width="1.33203125" style="55" customWidth="1"/>
    <col min="11022" max="11022" width="14.33203125" style="55" customWidth="1"/>
    <col min="11023" max="11023" width="9.33203125" style="55" customWidth="1"/>
    <col min="11024" max="11024" width="15.33203125" style="55" customWidth="1"/>
    <col min="11025" max="11264" width="9" style="55"/>
    <col min="11265" max="11265" width="102.109375" style="55" customWidth="1"/>
    <col min="11266" max="11266" width="9.33203125" style="55" customWidth="1"/>
    <col min="11267" max="11267" width="1.33203125" style="55" customWidth="1"/>
    <col min="11268" max="11268" width="12" style="55" bestFit="1" customWidth="1"/>
    <col min="11269" max="11269" width="1.33203125" style="55" customWidth="1"/>
    <col min="11270" max="11270" width="12.88671875" style="55" bestFit="1" customWidth="1"/>
    <col min="11271" max="11271" width="1.33203125" style="55" customWidth="1"/>
    <col min="11272" max="11272" width="13.33203125" style="55" customWidth="1"/>
    <col min="11273" max="11273" width="1.33203125" style="55" customWidth="1"/>
    <col min="11274" max="11274" width="13.6640625" style="55" bestFit="1" customWidth="1"/>
    <col min="11275" max="11275" width="1.33203125" style="55" customWidth="1"/>
    <col min="11276" max="11276" width="12.6640625" style="55" bestFit="1" customWidth="1"/>
    <col min="11277" max="11277" width="1.33203125" style="55" customWidth="1"/>
    <col min="11278" max="11278" width="14.33203125" style="55" customWidth="1"/>
    <col min="11279" max="11279" width="9.33203125" style="55" customWidth="1"/>
    <col min="11280" max="11280" width="15.33203125" style="55" customWidth="1"/>
    <col min="11281" max="11520" width="9" style="55"/>
    <col min="11521" max="11521" width="102.109375" style="55" customWidth="1"/>
    <col min="11522" max="11522" width="9.33203125" style="55" customWidth="1"/>
    <col min="11523" max="11523" width="1.33203125" style="55" customWidth="1"/>
    <col min="11524" max="11524" width="12" style="55" bestFit="1" customWidth="1"/>
    <col min="11525" max="11525" width="1.33203125" style="55" customWidth="1"/>
    <col min="11526" max="11526" width="12.88671875" style="55" bestFit="1" customWidth="1"/>
    <col min="11527" max="11527" width="1.33203125" style="55" customWidth="1"/>
    <col min="11528" max="11528" width="13.33203125" style="55" customWidth="1"/>
    <col min="11529" max="11529" width="1.33203125" style="55" customWidth="1"/>
    <col min="11530" max="11530" width="13.6640625" style="55" bestFit="1" customWidth="1"/>
    <col min="11531" max="11531" width="1.33203125" style="55" customWidth="1"/>
    <col min="11532" max="11532" width="12.6640625" style="55" bestFit="1" customWidth="1"/>
    <col min="11533" max="11533" width="1.33203125" style="55" customWidth="1"/>
    <col min="11534" max="11534" width="14.33203125" style="55" customWidth="1"/>
    <col min="11535" max="11535" width="9.33203125" style="55" customWidth="1"/>
    <col min="11536" max="11536" width="15.33203125" style="55" customWidth="1"/>
    <col min="11537" max="11776" width="9" style="55"/>
    <col min="11777" max="11777" width="102.109375" style="55" customWidth="1"/>
    <col min="11778" max="11778" width="9.33203125" style="55" customWidth="1"/>
    <col min="11779" max="11779" width="1.33203125" style="55" customWidth="1"/>
    <col min="11780" max="11780" width="12" style="55" bestFit="1" customWidth="1"/>
    <col min="11781" max="11781" width="1.33203125" style="55" customWidth="1"/>
    <col min="11782" max="11782" width="12.88671875" style="55" bestFit="1" customWidth="1"/>
    <col min="11783" max="11783" width="1.33203125" style="55" customWidth="1"/>
    <col min="11784" max="11784" width="13.33203125" style="55" customWidth="1"/>
    <col min="11785" max="11785" width="1.33203125" style="55" customWidth="1"/>
    <col min="11786" max="11786" width="13.6640625" style="55" bestFit="1" customWidth="1"/>
    <col min="11787" max="11787" width="1.33203125" style="55" customWidth="1"/>
    <col min="11788" max="11788" width="12.6640625" style="55" bestFit="1" customWidth="1"/>
    <col min="11789" max="11789" width="1.33203125" style="55" customWidth="1"/>
    <col min="11790" max="11790" width="14.33203125" style="55" customWidth="1"/>
    <col min="11791" max="11791" width="9.33203125" style="55" customWidth="1"/>
    <col min="11792" max="11792" width="15.33203125" style="55" customWidth="1"/>
    <col min="11793" max="12032" width="9" style="55"/>
    <col min="12033" max="12033" width="102.109375" style="55" customWidth="1"/>
    <col min="12034" max="12034" width="9.33203125" style="55" customWidth="1"/>
    <col min="12035" max="12035" width="1.33203125" style="55" customWidth="1"/>
    <col min="12036" max="12036" width="12" style="55" bestFit="1" customWidth="1"/>
    <col min="12037" max="12037" width="1.33203125" style="55" customWidth="1"/>
    <col min="12038" max="12038" width="12.88671875" style="55" bestFit="1" customWidth="1"/>
    <col min="12039" max="12039" width="1.33203125" style="55" customWidth="1"/>
    <col min="12040" max="12040" width="13.33203125" style="55" customWidth="1"/>
    <col min="12041" max="12041" width="1.33203125" style="55" customWidth="1"/>
    <col min="12042" max="12042" width="13.6640625" style="55" bestFit="1" customWidth="1"/>
    <col min="12043" max="12043" width="1.33203125" style="55" customWidth="1"/>
    <col min="12044" max="12044" width="12.6640625" style="55" bestFit="1" customWidth="1"/>
    <col min="12045" max="12045" width="1.33203125" style="55" customWidth="1"/>
    <col min="12046" max="12046" width="14.33203125" style="55" customWidth="1"/>
    <col min="12047" max="12047" width="9.33203125" style="55" customWidth="1"/>
    <col min="12048" max="12048" width="15.33203125" style="55" customWidth="1"/>
    <col min="12049" max="12288" width="9" style="55"/>
    <col min="12289" max="12289" width="102.109375" style="55" customWidth="1"/>
    <col min="12290" max="12290" width="9.33203125" style="55" customWidth="1"/>
    <col min="12291" max="12291" width="1.33203125" style="55" customWidth="1"/>
    <col min="12292" max="12292" width="12" style="55" bestFit="1" customWidth="1"/>
    <col min="12293" max="12293" width="1.33203125" style="55" customWidth="1"/>
    <col min="12294" max="12294" width="12.88671875" style="55" bestFit="1" customWidth="1"/>
    <col min="12295" max="12295" width="1.33203125" style="55" customWidth="1"/>
    <col min="12296" max="12296" width="13.33203125" style="55" customWidth="1"/>
    <col min="12297" max="12297" width="1.33203125" style="55" customWidth="1"/>
    <col min="12298" max="12298" width="13.6640625" style="55" bestFit="1" customWidth="1"/>
    <col min="12299" max="12299" width="1.33203125" style="55" customWidth="1"/>
    <col min="12300" max="12300" width="12.6640625" style="55" bestFit="1" customWidth="1"/>
    <col min="12301" max="12301" width="1.33203125" style="55" customWidth="1"/>
    <col min="12302" max="12302" width="14.33203125" style="55" customWidth="1"/>
    <col min="12303" max="12303" width="9.33203125" style="55" customWidth="1"/>
    <col min="12304" max="12304" width="15.33203125" style="55" customWidth="1"/>
    <col min="12305" max="12544" width="9" style="55"/>
    <col min="12545" max="12545" width="102.109375" style="55" customWidth="1"/>
    <col min="12546" max="12546" width="9.33203125" style="55" customWidth="1"/>
    <col min="12547" max="12547" width="1.33203125" style="55" customWidth="1"/>
    <col min="12548" max="12548" width="12" style="55" bestFit="1" customWidth="1"/>
    <col min="12549" max="12549" width="1.33203125" style="55" customWidth="1"/>
    <col min="12550" max="12550" width="12.88671875" style="55" bestFit="1" customWidth="1"/>
    <col min="12551" max="12551" width="1.33203125" style="55" customWidth="1"/>
    <col min="12552" max="12552" width="13.33203125" style="55" customWidth="1"/>
    <col min="12553" max="12553" width="1.33203125" style="55" customWidth="1"/>
    <col min="12554" max="12554" width="13.6640625" style="55" bestFit="1" customWidth="1"/>
    <col min="12555" max="12555" width="1.33203125" style="55" customWidth="1"/>
    <col min="12556" max="12556" width="12.6640625" style="55" bestFit="1" customWidth="1"/>
    <col min="12557" max="12557" width="1.33203125" style="55" customWidth="1"/>
    <col min="12558" max="12558" width="14.33203125" style="55" customWidth="1"/>
    <col min="12559" max="12559" width="9.33203125" style="55" customWidth="1"/>
    <col min="12560" max="12560" width="15.33203125" style="55" customWidth="1"/>
    <col min="12561" max="12800" width="9" style="55"/>
    <col min="12801" max="12801" width="102.109375" style="55" customWidth="1"/>
    <col min="12802" max="12802" width="9.33203125" style="55" customWidth="1"/>
    <col min="12803" max="12803" width="1.33203125" style="55" customWidth="1"/>
    <col min="12804" max="12804" width="12" style="55" bestFit="1" customWidth="1"/>
    <col min="12805" max="12805" width="1.33203125" style="55" customWidth="1"/>
    <col min="12806" max="12806" width="12.88671875" style="55" bestFit="1" customWidth="1"/>
    <col min="12807" max="12807" width="1.33203125" style="55" customWidth="1"/>
    <col min="12808" max="12808" width="13.33203125" style="55" customWidth="1"/>
    <col min="12809" max="12809" width="1.33203125" style="55" customWidth="1"/>
    <col min="12810" max="12810" width="13.6640625" style="55" bestFit="1" customWidth="1"/>
    <col min="12811" max="12811" width="1.33203125" style="55" customWidth="1"/>
    <col min="12812" max="12812" width="12.6640625" style="55" bestFit="1" customWidth="1"/>
    <col min="12813" max="12813" width="1.33203125" style="55" customWidth="1"/>
    <col min="12814" max="12814" width="14.33203125" style="55" customWidth="1"/>
    <col min="12815" max="12815" width="9.33203125" style="55" customWidth="1"/>
    <col min="12816" max="12816" width="15.33203125" style="55" customWidth="1"/>
    <col min="12817" max="13056" width="9" style="55"/>
    <col min="13057" max="13057" width="102.109375" style="55" customWidth="1"/>
    <col min="13058" max="13058" width="9.33203125" style="55" customWidth="1"/>
    <col min="13059" max="13059" width="1.33203125" style="55" customWidth="1"/>
    <col min="13060" max="13060" width="12" style="55" bestFit="1" customWidth="1"/>
    <col min="13061" max="13061" width="1.33203125" style="55" customWidth="1"/>
    <col min="13062" max="13062" width="12.88671875" style="55" bestFit="1" customWidth="1"/>
    <col min="13063" max="13063" width="1.33203125" style="55" customWidth="1"/>
    <col min="13064" max="13064" width="13.33203125" style="55" customWidth="1"/>
    <col min="13065" max="13065" width="1.33203125" style="55" customWidth="1"/>
    <col min="13066" max="13066" width="13.6640625" style="55" bestFit="1" customWidth="1"/>
    <col min="13067" max="13067" width="1.33203125" style="55" customWidth="1"/>
    <col min="13068" max="13068" width="12.6640625" style="55" bestFit="1" customWidth="1"/>
    <col min="13069" max="13069" width="1.33203125" style="55" customWidth="1"/>
    <col min="13070" max="13070" width="14.33203125" style="55" customWidth="1"/>
    <col min="13071" max="13071" width="9.33203125" style="55" customWidth="1"/>
    <col min="13072" max="13072" width="15.33203125" style="55" customWidth="1"/>
    <col min="13073" max="13312" width="9" style="55"/>
    <col min="13313" max="13313" width="102.109375" style="55" customWidth="1"/>
    <col min="13314" max="13314" width="9.33203125" style="55" customWidth="1"/>
    <col min="13315" max="13315" width="1.33203125" style="55" customWidth="1"/>
    <col min="13316" max="13316" width="12" style="55" bestFit="1" customWidth="1"/>
    <col min="13317" max="13317" width="1.33203125" style="55" customWidth="1"/>
    <col min="13318" max="13318" width="12.88671875" style="55" bestFit="1" customWidth="1"/>
    <col min="13319" max="13319" width="1.33203125" style="55" customWidth="1"/>
    <col min="13320" max="13320" width="13.33203125" style="55" customWidth="1"/>
    <col min="13321" max="13321" width="1.33203125" style="55" customWidth="1"/>
    <col min="13322" max="13322" width="13.6640625" style="55" bestFit="1" customWidth="1"/>
    <col min="13323" max="13323" width="1.33203125" style="55" customWidth="1"/>
    <col min="13324" max="13324" width="12.6640625" style="55" bestFit="1" customWidth="1"/>
    <col min="13325" max="13325" width="1.33203125" style="55" customWidth="1"/>
    <col min="13326" max="13326" width="14.33203125" style="55" customWidth="1"/>
    <col min="13327" max="13327" width="9.33203125" style="55" customWidth="1"/>
    <col min="13328" max="13328" width="15.33203125" style="55" customWidth="1"/>
    <col min="13329" max="13568" width="9" style="55"/>
    <col min="13569" max="13569" width="102.109375" style="55" customWidth="1"/>
    <col min="13570" max="13570" width="9.33203125" style="55" customWidth="1"/>
    <col min="13571" max="13571" width="1.33203125" style="55" customWidth="1"/>
    <col min="13572" max="13572" width="12" style="55" bestFit="1" customWidth="1"/>
    <col min="13573" max="13573" width="1.33203125" style="55" customWidth="1"/>
    <col min="13574" max="13574" width="12.88671875" style="55" bestFit="1" customWidth="1"/>
    <col min="13575" max="13575" width="1.33203125" style="55" customWidth="1"/>
    <col min="13576" max="13576" width="13.33203125" style="55" customWidth="1"/>
    <col min="13577" max="13577" width="1.33203125" style="55" customWidth="1"/>
    <col min="13578" max="13578" width="13.6640625" style="55" bestFit="1" customWidth="1"/>
    <col min="13579" max="13579" width="1.33203125" style="55" customWidth="1"/>
    <col min="13580" max="13580" width="12.6640625" style="55" bestFit="1" customWidth="1"/>
    <col min="13581" max="13581" width="1.33203125" style="55" customWidth="1"/>
    <col min="13582" max="13582" width="14.33203125" style="55" customWidth="1"/>
    <col min="13583" max="13583" width="9.33203125" style="55" customWidth="1"/>
    <col min="13584" max="13584" width="15.33203125" style="55" customWidth="1"/>
    <col min="13585" max="13824" width="9" style="55"/>
    <col min="13825" max="13825" width="102.109375" style="55" customWidth="1"/>
    <col min="13826" max="13826" width="9.33203125" style="55" customWidth="1"/>
    <col min="13827" max="13827" width="1.33203125" style="55" customWidth="1"/>
    <col min="13828" max="13828" width="12" style="55" bestFit="1" customWidth="1"/>
    <col min="13829" max="13829" width="1.33203125" style="55" customWidth="1"/>
    <col min="13830" max="13830" width="12.88671875" style="55" bestFit="1" customWidth="1"/>
    <col min="13831" max="13831" width="1.33203125" style="55" customWidth="1"/>
    <col min="13832" max="13832" width="13.33203125" style="55" customWidth="1"/>
    <col min="13833" max="13833" width="1.33203125" style="55" customWidth="1"/>
    <col min="13834" max="13834" width="13.6640625" style="55" bestFit="1" customWidth="1"/>
    <col min="13835" max="13835" width="1.33203125" style="55" customWidth="1"/>
    <col min="13836" max="13836" width="12.6640625" style="55" bestFit="1" customWidth="1"/>
    <col min="13837" max="13837" width="1.33203125" style="55" customWidth="1"/>
    <col min="13838" max="13838" width="14.33203125" style="55" customWidth="1"/>
    <col min="13839" max="13839" width="9.33203125" style="55" customWidth="1"/>
    <col min="13840" max="13840" width="15.33203125" style="55" customWidth="1"/>
    <col min="13841" max="14080" width="9" style="55"/>
    <col min="14081" max="14081" width="102.109375" style="55" customWidth="1"/>
    <col min="14082" max="14082" width="9.33203125" style="55" customWidth="1"/>
    <col min="14083" max="14083" width="1.33203125" style="55" customWidth="1"/>
    <col min="14084" max="14084" width="12" style="55" bestFit="1" customWidth="1"/>
    <col min="14085" max="14085" width="1.33203125" style="55" customWidth="1"/>
    <col min="14086" max="14086" width="12.88671875" style="55" bestFit="1" customWidth="1"/>
    <col min="14087" max="14087" width="1.33203125" style="55" customWidth="1"/>
    <col min="14088" max="14088" width="13.33203125" style="55" customWidth="1"/>
    <col min="14089" max="14089" width="1.33203125" style="55" customWidth="1"/>
    <col min="14090" max="14090" width="13.6640625" style="55" bestFit="1" customWidth="1"/>
    <col min="14091" max="14091" width="1.33203125" style="55" customWidth="1"/>
    <col min="14092" max="14092" width="12.6640625" style="55" bestFit="1" customWidth="1"/>
    <col min="14093" max="14093" width="1.33203125" style="55" customWidth="1"/>
    <col min="14094" max="14094" width="14.33203125" style="55" customWidth="1"/>
    <col min="14095" max="14095" width="9.33203125" style="55" customWidth="1"/>
    <col min="14096" max="14096" width="15.33203125" style="55" customWidth="1"/>
    <col min="14097" max="14336" width="9" style="55"/>
    <col min="14337" max="14337" width="102.109375" style="55" customWidth="1"/>
    <col min="14338" max="14338" width="9.33203125" style="55" customWidth="1"/>
    <col min="14339" max="14339" width="1.33203125" style="55" customWidth="1"/>
    <col min="14340" max="14340" width="12" style="55" bestFit="1" customWidth="1"/>
    <col min="14341" max="14341" width="1.33203125" style="55" customWidth="1"/>
    <col min="14342" max="14342" width="12.88671875" style="55" bestFit="1" customWidth="1"/>
    <col min="14343" max="14343" width="1.33203125" style="55" customWidth="1"/>
    <col min="14344" max="14344" width="13.33203125" style="55" customWidth="1"/>
    <col min="14345" max="14345" width="1.33203125" style="55" customWidth="1"/>
    <col min="14346" max="14346" width="13.6640625" style="55" bestFit="1" customWidth="1"/>
    <col min="14347" max="14347" width="1.33203125" style="55" customWidth="1"/>
    <col min="14348" max="14348" width="12.6640625" style="55" bestFit="1" customWidth="1"/>
    <col min="14349" max="14349" width="1.33203125" style="55" customWidth="1"/>
    <col min="14350" max="14350" width="14.33203125" style="55" customWidth="1"/>
    <col min="14351" max="14351" width="9.33203125" style="55" customWidth="1"/>
    <col min="14352" max="14352" width="15.33203125" style="55" customWidth="1"/>
    <col min="14353" max="14592" width="9" style="55"/>
    <col min="14593" max="14593" width="102.109375" style="55" customWidth="1"/>
    <col min="14594" max="14594" width="9.33203125" style="55" customWidth="1"/>
    <col min="14595" max="14595" width="1.33203125" style="55" customWidth="1"/>
    <col min="14596" max="14596" width="12" style="55" bestFit="1" customWidth="1"/>
    <col min="14597" max="14597" width="1.33203125" style="55" customWidth="1"/>
    <col min="14598" max="14598" width="12.88671875" style="55" bestFit="1" customWidth="1"/>
    <col min="14599" max="14599" width="1.33203125" style="55" customWidth="1"/>
    <col min="14600" max="14600" width="13.33203125" style="55" customWidth="1"/>
    <col min="14601" max="14601" width="1.33203125" style="55" customWidth="1"/>
    <col min="14602" max="14602" width="13.6640625" style="55" bestFit="1" customWidth="1"/>
    <col min="14603" max="14603" width="1.33203125" style="55" customWidth="1"/>
    <col min="14604" max="14604" width="12.6640625" style="55" bestFit="1" customWidth="1"/>
    <col min="14605" max="14605" width="1.33203125" style="55" customWidth="1"/>
    <col min="14606" max="14606" width="14.33203125" style="55" customWidth="1"/>
    <col min="14607" max="14607" width="9.33203125" style="55" customWidth="1"/>
    <col min="14608" max="14608" width="15.33203125" style="55" customWidth="1"/>
    <col min="14609" max="14848" width="9" style="55"/>
    <col min="14849" max="14849" width="102.109375" style="55" customWidth="1"/>
    <col min="14850" max="14850" width="9.33203125" style="55" customWidth="1"/>
    <col min="14851" max="14851" width="1.33203125" style="55" customWidth="1"/>
    <col min="14852" max="14852" width="12" style="55" bestFit="1" customWidth="1"/>
    <col min="14853" max="14853" width="1.33203125" style="55" customWidth="1"/>
    <col min="14854" max="14854" width="12.88671875" style="55" bestFit="1" customWidth="1"/>
    <col min="14855" max="14855" width="1.33203125" style="55" customWidth="1"/>
    <col min="14856" max="14856" width="13.33203125" style="55" customWidth="1"/>
    <col min="14857" max="14857" width="1.33203125" style="55" customWidth="1"/>
    <col min="14858" max="14858" width="13.6640625" style="55" bestFit="1" customWidth="1"/>
    <col min="14859" max="14859" width="1.33203125" style="55" customWidth="1"/>
    <col min="14860" max="14860" width="12.6640625" style="55" bestFit="1" customWidth="1"/>
    <col min="14861" max="14861" width="1.33203125" style="55" customWidth="1"/>
    <col min="14862" max="14862" width="14.33203125" style="55" customWidth="1"/>
    <col min="14863" max="14863" width="9.33203125" style="55" customWidth="1"/>
    <col min="14864" max="14864" width="15.33203125" style="55" customWidth="1"/>
    <col min="14865" max="15104" width="9" style="55"/>
    <col min="15105" max="15105" width="102.109375" style="55" customWidth="1"/>
    <col min="15106" max="15106" width="9.33203125" style="55" customWidth="1"/>
    <col min="15107" max="15107" width="1.33203125" style="55" customWidth="1"/>
    <col min="15108" max="15108" width="12" style="55" bestFit="1" customWidth="1"/>
    <col min="15109" max="15109" width="1.33203125" style="55" customWidth="1"/>
    <col min="15110" max="15110" width="12.88671875" style="55" bestFit="1" customWidth="1"/>
    <col min="15111" max="15111" width="1.33203125" style="55" customWidth="1"/>
    <col min="15112" max="15112" width="13.33203125" style="55" customWidth="1"/>
    <col min="15113" max="15113" width="1.33203125" style="55" customWidth="1"/>
    <col min="15114" max="15114" width="13.6640625" style="55" bestFit="1" customWidth="1"/>
    <col min="15115" max="15115" width="1.33203125" style="55" customWidth="1"/>
    <col min="15116" max="15116" width="12.6640625" style="55" bestFit="1" customWidth="1"/>
    <col min="15117" max="15117" width="1.33203125" style="55" customWidth="1"/>
    <col min="15118" max="15118" width="14.33203125" style="55" customWidth="1"/>
    <col min="15119" max="15119" width="9.33203125" style="55" customWidth="1"/>
    <col min="15120" max="15120" width="15.33203125" style="55" customWidth="1"/>
    <col min="15121" max="15360" width="9" style="55"/>
    <col min="15361" max="15361" width="102.109375" style="55" customWidth="1"/>
    <col min="15362" max="15362" width="9.33203125" style="55" customWidth="1"/>
    <col min="15363" max="15363" width="1.33203125" style="55" customWidth="1"/>
    <col min="15364" max="15364" width="12" style="55" bestFit="1" customWidth="1"/>
    <col min="15365" max="15365" width="1.33203125" style="55" customWidth="1"/>
    <col min="15366" max="15366" width="12.88671875" style="55" bestFit="1" customWidth="1"/>
    <col min="15367" max="15367" width="1.33203125" style="55" customWidth="1"/>
    <col min="15368" max="15368" width="13.33203125" style="55" customWidth="1"/>
    <col min="15369" max="15369" width="1.33203125" style="55" customWidth="1"/>
    <col min="15370" max="15370" width="13.6640625" style="55" bestFit="1" customWidth="1"/>
    <col min="15371" max="15371" width="1.33203125" style="55" customWidth="1"/>
    <col min="15372" max="15372" width="12.6640625" style="55" bestFit="1" customWidth="1"/>
    <col min="15373" max="15373" width="1.33203125" style="55" customWidth="1"/>
    <col min="15374" max="15374" width="14.33203125" style="55" customWidth="1"/>
    <col min="15375" max="15375" width="9.33203125" style="55" customWidth="1"/>
    <col min="15376" max="15376" width="15.33203125" style="55" customWidth="1"/>
    <col min="15377" max="15616" width="9" style="55"/>
    <col min="15617" max="15617" width="102.109375" style="55" customWidth="1"/>
    <col min="15618" max="15618" width="9.33203125" style="55" customWidth="1"/>
    <col min="15619" max="15619" width="1.33203125" style="55" customWidth="1"/>
    <col min="15620" max="15620" width="12" style="55" bestFit="1" customWidth="1"/>
    <col min="15621" max="15621" width="1.33203125" style="55" customWidth="1"/>
    <col min="15622" max="15622" width="12.88671875" style="55" bestFit="1" customWidth="1"/>
    <col min="15623" max="15623" width="1.33203125" style="55" customWidth="1"/>
    <col min="15624" max="15624" width="13.33203125" style="55" customWidth="1"/>
    <col min="15625" max="15625" width="1.33203125" style="55" customWidth="1"/>
    <col min="15626" max="15626" width="13.6640625" style="55" bestFit="1" customWidth="1"/>
    <col min="15627" max="15627" width="1.33203125" style="55" customWidth="1"/>
    <col min="15628" max="15628" width="12.6640625" style="55" bestFit="1" customWidth="1"/>
    <col min="15629" max="15629" width="1.33203125" style="55" customWidth="1"/>
    <col min="15630" max="15630" width="14.33203125" style="55" customWidth="1"/>
    <col min="15631" max="15631" width="9.33203125" style="55" customWidth="1"/>
    <col min="15632" max="15632" width="15.33203125" style="55" customWidth="1"/>
    <col min="15633" max="15872" width="9" style="55"/>
    <col min="15873" max="15873" width="102.109375" style="55" customWidth="1"/>
    <col min="15874" max="15874" width="9.33203125" style="55" customWidth="1"/>
    <col min="15875" max="15875" width="1.33203125" style="55" customWidth="1"/>
    <col min="15876" max="15876" width="12" style="55" bestFit="1" customWidth="1"/>
    <col min="15877" max="15877" width="1.33203125" style="55" customWidth="1"/>
    <col min="15878" max="15878" width="12.88671875" style="55" bestFit="1" customWidth="1"/>
    <col min="15879" max="15879" width="1.33203125" style="55" customWidth="1"/>
    <col min="15880" max="15880" width="13.33203125" style="55" customWidth="1"/>
    <col min="15881" max="15881" width="1.33203125" style="55" customWidth="1"/>
    <col min="15882" max="15882" width="13.6640625" style="55" bestFit="1" customWidth="1"/>
    <col min="15883" max="15883" width="1.33203125" style="55" customWidth="1"/>
    <col min="15884" max="15884" width="12.6640625" style="55" bestFit="1" customWidth="1"/>
    <col min="15885" max="15885" width="1.33203125" style="55" customWidth="1"/>
    <col min="15886" max="15886" width="14.33203125" style="55" customWidth="1"/>
    <col min="15887" max="15887" width="9.33203125" style="55" customWidth="1"/>
    <col min="15888" max="15888" width="15.33203125" style="55" customWidth="1"/>
    <col min="15889" max="16128" width="9" style="55"/>
    <col min="16129" max="16129" width="102.109375" style="55" customWidth="1"/>
    <col min="16130" max="16130" width="9.33203125" style="55" customWidth="1"/>
    <col min="16131" max="16131" width="1.33203125" style="55" customWidth="1"/>
    <col min="16132" max="16132" width="12" style="55" bestFit="1" customWidth="1"/>
    <col min="16133" max="16133" width="1.33203125" style="55" customWidth="1"/>
    <col min="16134" max="16134" width="12.88671875" style="55" bestFit="1" customWidth="1"/>
    <col min="16135" max="16135" width="1.33203125" style="55" customWidth="1"/>
    <col min="16136" max="16136" width="13.33203125" style="55" customWidth="1"/>
    <col min="16137" max="16137" width="1.33203125" style="55" customWidth="1"/>
    <col min="16138" max="16138" width="13.6640625" style="55" bestFit="1" customWidth="1"/>
    <col min="16139" max="16139" width="1.33203125" style="55" customWidth="1"/>
    <col min="16140" max="16140" width="12.6640625" style="55" bestFit="1" customWidth="1"/>
    <col min="16141" max="16141" width="1.33203125" style="55" customWidth="1"/>
    <col min="16142" max="16142" width="14.33203125" style="55" customWidth="1"/>
    <col min="16143" max="16143" width="9.33203125" style="55" customWidth="1"/>
    <col min="16144" max="16144" width="15.33203125" style="55" customWidth="1"/>
    <col min="16145" max="16384" width="9" style="55"/>
  </cols>
  <sheetData>
    <row r="1" spans="1:12" ht="19.0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19.05" customHeight="1" x14ac:dyDescent="0.25">
      <c r="A2" s="113" t="s">
        <v>177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19.05" customHeight="1" x14ac:dyDescent="0.25">
      <c r="A3" s="113" t="s">
        <v>158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19.0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19.05" customHeight="1" x14ac:dyDescent="0.25">
      <c r="A5" s="118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2" ht="19.05" customHeight="1" x14ac:dyDescent="0.25">
      <c r="D6" s="120"/>
      <c r="E6" s="120"/>
      <c r="F6" s="120"/>
      <c r="G6" s="120"/>
      <c r="H6" s="120"/>
      <c r="I6" s="120"/>
      <c r="J6" s="120"/>
      <c r="K6" s="120"/>
      <c r="L6" s="120"/>
    </row>
    <row r="7" spans="1:12" ht="19.05" customHeight="1" x14ac:dyDescent="0.25">
      <c r="B7" s="42"/>
      <c r="C7" s="42"/>
      <c r="D7" s="113" t="s">
        <v>86</v>
      </c>
      <c r="E7" s="113"/>
      <c r="F7" s="113"/>
      <c r="G7" s="113"/>
      <c r="H7" s="113"/>
      <c r="I7" s="113"/>
      <c r="J7" s="113"/>
      <c r="K7" s="113"/>
      <c r="L7" s="113"/>
    </row>
    <row r="8" spans="1:12" ht="19.05" customHeight="1" x14ac:dyDescent="0.25">
      <c r="B8" s="42"/>
      <c r="C8" s="42"/>
      <c r="D8" s="42" t="s">
        <v>63</v>
      </c>
      <c r="E8" s="42"/>
      <c r="F8" s="42" t="s">
        <v>64</v>
      </c>
      <c r="G8" s="42"/>
      <c r="H8" s="113" t="s">
        <v>65</v>
      </c>
      <c r="I8" s="113"/>
      <c r="J8" s="113"/>
      <c r="K8" s="42"/>
      <c r="L8" s="42" t="s">
        <v>62</v>
      </c>
    </row>
    <row r="9" spans="1:12" ht="19.05" customHeight="1" x14ac:dyDescent="0.25">
      <c r="B9" s="42"/>
      <c r="C9" s="42"/>
      <c r="D9" s="42" t="s">
        <v>70</v>
      </c>
      <c r="E9" s="42"/>
      <c r="F9" s="42" t="s">
        <v>71</v>
      </c>
      <c r="G9" s="42"/>
      <c r="H9" s="42" t="s">
        <v>72</v>
      </c>
      <c r="I9" s="42"/>
      <c r="J9" s="42" t="s">
        <v>73</v>
      </c>
      <c r="K9" s="42"/>
      <c r="L9" s="42" t="s">
        <v>69</v>
      </c>
    </row>
    <row r="10" spans="1:12" ht="19.05" customHeight="1" x14ac:dyDescent="0.25">
      <c r="B10" s="42"/>
      <c r="C10" s="42"/>
      <c r="D10" s="42" t="s">
        <v>77</v>
      </c>
      <c r="E10" s="42"/>
      <c r="F10" s="42" t="s">
        <v>78</v>
      </c>
      <c r="G10" s="42"/>
      <c r="H10" s="42" t="s">
        <v>79</v>
      </c>
      <c r="I10" s="42"/>
      <c r="J10" s="42" t="s">
        <v>80</v>
      </c>
      <c r="K10" s="42"/>
      <c r="L10" s="42" t="s">
        <v>76</v>
      </c>
    </row>
    <row r="11" spans="1:12" ht="19.05" customHeight="1" x14ac:dyDescent="0.25"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 t="s">
        <v>143</v>
      </c>
    </row>
    <row r="12" spans="1:12" ht="19.05" customHeight="1" x14ac:dyDescent="0.25">
      <c r="A12" s="45" t="s">
        <v>144</v>
      </c>
      <c r="D12" s="90"/>
      <c r="E12" s="90"/>
      <c r="F12" s="90"/>
      <c r="G12" s="90"/>
      <c r="H12" s="90"/>
      <c r="I12" s="90"/>
      <c r="J12" s="90"/>
      <c r="K12" s="90"/>
      <c r="L12" s="90"/>
    </row>
    <row r="13" spans="1:12" ht="19.05" customHeight="1" x14ac:dyDescent="0.25">
      <c r="A13" s="45" t="s">
        <v>145</v>
      </c>
      <c r="D13" s="50">
        <v>3729186806</v>
      </c>
      <c r="E13" s="50"/>
      <c r="F13" s="50">
        <v>6720795354</v>
      </c>
      <c r="G13" s="50"/>
      <c r="H13" s="50">
        <v>62500000</v>
      </c>
      <c r="I13" s="50"/>
      <c r="J13" s="50">
        <v>-19912637855</v>
      </c>
      <c r="K13" s="50"/>
      <c r="L13" s="50">
        <f>SUM(D13:J13)</f>
        <v>-9400155695</v>
      </c>
    </row>
    <row r="14" spans="1:12" ht="19.05" hidden="1" customHeight="1" x14ac:dyDescent="0.25">
      <c r="A14" s="91" t="s">
        <v>84</v>
      </c>
      <c r="B14" s="44"/>
      <c r="D14" s="50"/>
      <c r="E14" s="50"/>
      <c r="F14" s="50"/>
      <c r="G14" s="50"/>
      <c r="H14" s="50">
        <v>0</v>
      </c>
      <c r="I14" s="50"/>
      <c r="J14" s="50">
        <v>0</v>
      </c>
      <c r="K14" s="50"/>
      <c r="L14" s="50">
        <f>SUM(D14:J14)</f>
        <v>0</v>
      </c>
    </row>
    <row r="15" spans="1:12" ht="19.05" customHeight="1" x14ac:dyDescent="0.25">
      <c r="A15" s="91" t="s">
        <v>85</v>
      </c>
      <c r="B15" s="44"/>
      <c r="D15" s="27">
        <v>0</v>
      </c>
      <c r="E15" s="69"/>
      <c r="F15" s="27">
        <v>0</v>
      </c>
      <c r="G15" s="69"/>
      <c r="H15" s="27">
        <v>0</v>
      </c>
      <c r="I15" s="50"/>
      <c r="J15" s="92">
        <f>+'PL6'!K74</f>
        <v>-3225055265</v>
      </c>
      <c r="K15" s="50"/>
      <c r="L15" s="92">
        <f>SUM(D15:J15)</f>
        <v>-3225055265</v>
      </c>
    </row>
    <row r="16" spans="1:12" ht="19.05" customHeight="1" thickBot="1" x14ac:dyDescent="0.3">
      <c r="A16" s="51" t="s">
        <v>175</v>
      </c>
      <c r="B16" s="44"/>
      <c r="D16" s="93">
        <f>SUM(D13:D15)</f>
        <v>3729186806</v>
      </c>
      <c r="E16" s="50"/>
      <c r="F16" s="93">
        <f>SUM(F13:F15)</f>
        <v>6720795354</v>
      </c>
      <c r="G16" s="50"/>
      <c r="H16" s="93">
        <f>SUM(H13:H15)</f>
        <v>62500000</v>
      </c>
      <c r="I16" s="50"/>
      <c r="J16" s="93">
        <f>SUM(J13:J15)</f>
        <v>-23137693120</v>
      </c>
      <c r="K16" s="50"/>
      <c r="L16" s="93">
        <f>SUM(L13:L15)</f>
        <v>-12625210960</v>
      </c>
    </row>
    <row r="17" spans="1:12" ht="19.05" customHeight="1" thickTop="1" x14ac:dyDescent="0.25">
      <c r="A17" s="45"/>
      <c r="B17" s="44"/>
      <c r="D17" s="50"/>
      <c r="E17" s="50"/>
      <c r="F17" s="50"/>
      <c r="G17" s="50"/>
      <c r="H17" s="50"/>
      <c r="I17" s="50"/>
      <c r="J17" s="50"/>
      <c r="K17" s="50"/>
      <c r="L17" s="50"/>
    </row>
    <row r="18" spans="1:12" ht="19.05" customHeight="1" x14ac:dyDescent="0.25">
      <c r="A18" s="45" t="s">
        <v>147</v>
      </c>
      <c r="B18" s="44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19.05" customHeight="1" x14ac:dyDescent="0.25">
      <c r="A19" s="45" t="s">
        <v>148</v>
      </c>
      <c r="B19" s="44"/>
      <c r="D19" s="50">
        <f>D16</f>
        <v>3729186806</v>
      </c>
      <c r="E19" s="50"/>
      <c r="F19" s="50">
        <f>F16</f>
        <v>6720795354</v>
      </c>
      <c r="G19" s="50"/>
      <c r="H19" s="50">
        <f>H16</f>
        <v>62500000</v>
      </c>
      <c r="I19" s="50"/>
      <c r="J19" s="50">
        <v>-22537274662</v>
      </c>
      <c r="K19" s="50"/>
      <c r="L19" s="50">
        <f>SUM(D19:K19)</f>
        <v>-12024792502</v>
      </c>
    </row>
    <row r="20" spans="1:12" ht="19.05" customHeight="1" x14ac:dyDescent="0.25">
      <c r="A20" s="91" t="s">
        <v>85</v>
      </c>
      <c r="D20" s="27">
        <v>0</v>
      </c>
      <c r="E20" s="69"/>
      <c r="F20" s="27">
        <v>0</v>
      </c>
      <c r="G20" s="69"/>
      <c r="H20" s="27">
        <v>0</v>
      </c>
      <c r="I20" s="50"/>
      <c r="J20" s="92">
        <f>+'PL6'!I74</f>
        <v>-388188093</v>
      </c>
      <c r="K20" s="50"/>
      <c r="L20" s="92">
        <f>SUM(D20:J20)</f>
        <v>-388188093</v>
      </c>
    </row>
    <row r="21" spans="1:12" ht="19.05" customHeight="1" thickBot="1" x14ac:dyDescent="0.3">
      <c r="A21" s="51" t="s">
        <v>176</v>
      </c>
      <c r="D21" s="93">
        <f>SUM(D19:D20)</f>
        <v>3729186806</v>
      </c>
      <c r="E21" s="50"/>
      <c r="F21" s="93">
        <f>SUM(F19:F20)</f>
        <v>6720795354</v>
      </c>
      <c r="G21" s="50"/>
      <c r="H21" s="93">
        <f>SUM(H19:H20)</f>
        <v>62500000</v>
      </c>
      <c r="I21" s="50"/>
      <c r="J21" s="93">
        <f>SUM(J19:J20)</f>
        <v>-22925462755</v>
      </c>
      <c r="K21" s="50"/>
      <c r="L21" s="93">
        <f>SUM(L19:L20)</f>
        <v>-12412980595</v>
      </c>
    </row>
    <row r="22" spans="1:12" ht="19.05" customHeight="1" thickTop="1" x14ac:dyDescent="0.25">
      <c r="A22" s="59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9.05" customHeight="1" x14ac:dyDescent="0.25">
      <c r="A23" s="59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9.05" customHeight="1" x14ac:dyDescent="0.25">
      <c r="A24" s="59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9.05" customHeight="1" x14ac:dyDescent="0.25">
      <c r="A25" s="59"/>
      <c r="D25" s="62"/>
      <c r="E25" s="62"/>
      <c r="F25" s="62"/>
      <c r="G25" s="62"/>
      <c r="H25" s="62"/>
      <c r="I25" s="62"/>
      <c r="J25" s="62"/>
      <c r="K25" s="62"/>
      <c r="L25" s="62"/>
    </row>
    <row r="26" spans="1:12" ht="19.05" customHeight="1" x14ac:dyDescent="0.25">
      <c r="A26" s="59"/>
      <c r="D26" s="62"/>
      <c r="E26" s="62"/>
      <c r="F26" s="62"/>
      <c r="G26" s="62"/>
      <c r="H26" s="62"/>
      <c r="I26" s="62"/>
      <c r="J26" s="62"/>
      <c r="K26" s="62"/>
      <c r="L26" s="62"/>
    </row>
    <row r="29" spans="1:12" ht="19.05" customHeight="1" x14ac:dyDescent="0.25">
      <c r="A29" s="78" t="s">
        <v>195</v>
      </c>
    </row>
    <row r="30" spans="1:12" ht="19.05" customHeight="1" x14ac:dyDescent="0.25">
      <c r="A30" s="52"/>
    </row>
    <row r="31" spans="1:12" ht="19.05" customHeight="1" x14ac:dyDescent="0.25">
      <c r="A31" s="94"/>
    </row>
    <row r="32" spans="1:12" ht="19.05" customHeight="1" x14ac:dyDescent="0.25">
      <c r="A32" s="79" t="s">
        <v>27</v>
      </c>
      <c r="B32" s="44"/>
      <c r="D32" s="80"/>
      <c r="E32" s="80"/>
      <c r="H32" s="121" t="s">
        <v>27</v>
      </c>
      <c r="I32" s="121"/>
      <c r="J32" s="121"/>
      <c r="K32" s="121"/>
      <c r="L32" s="121"/>
    </row>
    <row r="33" spans="1:14" ht="19.05" customHeight="1" x14ac:dyDescent="0.25">
      <c r="A33" s="44" t="s">
        <v>205</v>
      </c>
      <c r="B33" s="80"/>
      <c r="D33" s="80"/>
      <c r="E33" s="80"/>
      <c r="F33" s="112" t="s">
        <v>206</v>
      </c>
      <c r="G33" s="112"/>
      <c r="H33" s="112"/>
      <c r="I33" s="112"/>
      <c r="J33" s="112"/>
      <c r="K33" s="112"/>
      <c r="L33" s="112"/>
      <c r="M33" s="112"/>
      <c r="N33" s="112"/>
    </row>
  </sheetData>
  <mergeCells count="9">
    <mergeCell ref="D7:L7"/>
    <mergeCell ref="H8:J8"/>
    <mergeCell ref="A1:L1"/>
    <mergeCell ref="A2:L2"/>
    <mergeCell ref="A3:L3"/>
    <mergeCell ref="A4:L4"/>
    <mergeCell ref="A5:L5"/>
    <mergeCell ref="D6:L6"/>
    <mergeCell ref="F33:N33"/>
  </mergeCells>
  <pageMargins left="0.78740157480314965" right="0.39370078740157483" top="0.98425196850393704" bottom="0.51181102362204722" header="0.59055118110236227" footer="0.3149606299212598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3"/>
  <sheetViews>
    <sheetView view="pageBreakPreview" topLeftCell="A91" zoomScale="85" zoomScaleNormal="72" zoomScaleSheetLayoutView="85" workbookViewId="0">
      <selection activeCell="F105" sqref="F105"/>
    </sheetView>
  </sheetViews>
  <sheetFormatPr defaultColWidth="9.33203125" defaultRowHeight="20.100000000000001" customHeight="1" x14ac:dyDescent="0.25"/>
  <cols>
    <col min="1" max="1" width="55.44140625" style="55" customWidth="1"/>
    <col min="2" max="2" width="8.77734375" style="44" customWidth="1"/>
    <col min="3" max="3" width="1.33203125" style="55" customWidth="1"/>
    <col min="4" max="4" width="16.77734375" style="56" customWidth="1"/>
    <col min="5" max="5" width="1.33203125" style="55" customWidth="1"/>
    <col min="6" max="6" width="16.77734375" style="56" customWidth="1"/>
    <col min="7" max="7" width="1.33203125" style="55" customWidth="1"/>
    <col min="8" max="8" width="16.77734375" style="55" customWidth="1"/>
    <col min="9" max="9" width="1.33203125" style="55" customWidth="1"/>
    <col min="10" max="10" width="16.77734375" style="55" customWidth="1"/>
    <col min="11" max="11" width="0.33203125" style="55" customWidth="1"/>
    <col min="12" max="13" width="9.33203125" style="55"/>
    <col min="14" max="14" width="12.33203125" style="55" bestFit="1" customWidth="1"/>
    <col min="15" max="254" width="9.33203125" style="55"/>
    <col min="255" max="255" width="62" style="55" customWidth="1"/>
    <col min="256" max="256" width="10.109375" style="55" customWidth="1"/>
    <col min="257" max="257" width="1.33203125" style="55" customWidth="1"/>
    <col min="258" max="258" width="14.33203125" style="55" customWidth="1"/>
    <col min="259" max="259" width="1.33203125" style="55" customWidth="1"/>
    <col min="260" max="260" width="14.33203125" style="55" customWidth="1"/>
    <col min="261" max="261" width="1.33203125" style="55" customWidth="1"/>
    <col min="262" max="262" width="14.33203125" style="55" customWidth="1"/>
    <col min="263" max="263" width="1.33203125" style="55" customWidth="1"/>
    <col min="264" max="264" width="14.33203125" style="55" customWidth="1"/>
    <col min="265" max="265" width="0.33203125" style="55" customWidth="1"/>
    <col min="266" max="266" width="14.33203125" style="55" bestFit="1" customWidth="1"/>
    <col min="267" max="267" width="9.33203125" style="55" bestFit="1" customWidth="1"/>
    <col min="268" max="269" width="9.33203125" style="55"/>
    <col min="270" max="270" width="12.33203125" style="55" bestFit="1" customWidth="1"/>
    <col min="271" max="510" width="9.33203125" style="55"/>
    <col min="511" max="511" width="62" style="55" customWidth="1"/>
    <col min="512" max="512" width="10.109375" style="55" customWidth="1"/>
    <col min="513" max="513" width="1.33203125" style="55" customWidth="1"/>
    <col min="514" max="514" width="14.33203125" style="55" customWidth="1"/>
    <col min="515" max="515" width="1.33203125" style="55" customWidth="1"/>
    <col min="516" max="516" width="14.33203125" style="55" customWidth="1"/>
    <col min="517" max="517" width="1.33203125" style="55" customWidth="1"/>
    <col min="518" max="518" width="14.33203125" style="55" customWidth="1"/>
    <col min="519" max="519" width="1.33203125" style="55" customWidth="1"/>
    <col min="520" max="520" width="14.33203125" style="55" customWidth="1"/>
    <col min="521" max="521" width="0.33203125" style="55" customWidth="1"/>
    <col min="522" max="522" width="14.33203125" style="55" bestFit="1" customWidth="1"/>
    <col min="523" max="523" width="9.33203125" style="55" bestFit="1" customWidth="1"/>
    <col min="524" max="525" width="9.33203125" style="55"/>
    <col min="526" max="526" width="12.33203125" style="55" bestFit="1" customWidth="1"/>
    <col min="527" max="766" width="9.33203125" style="55"/>
    <col min="767" max="767" width="62" style="55" customWidth="1"/>
    <col min="768" max="768" width="10.109375" style="55" customWidth="1"/>
    <col min="769" max="769" width="1.33203125" style="55" customWidth="1"/>
    <col min="770" max="770" width="14.33203125" style="55" customWidth="1"/>
    <col min="771" max="771" width="1.33203125" style="55" customWidth="1"/>
    <col min="772" max="772" width="14.33203125" style="55" customWidth="1"/>
    <col min="773" max="773" width="1.33203125" style="55" customWidth="1"/>
    <col min="774" max="774" width="14.33203125" style="55" customWidth="1"/>
    <col min="775" max="775" width="1.33203125" style="55" customWidth="1"/>
    <col min="776" max="776" width="14.33203125" style="55" customWidth="1"/>
    <col min="777" max="777" width="0.33203125" style="55" customWidth="1"/>
    <col min="778" max="778" width="14.33203125" style="55" bestFit="1" customWidth="1"/>
    <col min="779" max="779" width="9.33203125" style="55" bestFit="1" customWidth="1"/>
    <col min="780" max="781" width="9.33203125" style="55"/>
    <col min="782" max="782" width="12.33203125" style="55" bestFit="1" customWidth="1"/>
    <col min="783" max="1022" width="9.33203125" style="55"/>
    <col min="1023" max="1023" width="62" style="55" customWidth="1"/>
    <col min="1024" max="1024" width="10.109375" style="55" customWidth="1"/>
    <col min="1025" max="1025" width="1.33203125" style="55" customWidth="1"/>
    <col min="1026" max="1026" width="14.33203125" style="55" customWidth="1"/>
    <col min="1027" max="1027" width="1.33203125" style="55" customWidth="1"/>
    <col min="1028" max="1028" width="14.33203125" style="55" customWidth="1"/>
    <col min="1029" max="1029" width="1.33203125" style="55" customWidth="1"/>
    <col min="1030" max="1030" width="14.33203125" style="55" customWidth="1"/>
    <col min="1031" max="1031" width="1.33203125" style="55" customWidth="1"/>
    <col min="1032" max="1032" width="14.33203125" style="55" customWidth="1"/>
    <col min="1033" max="1033" width="0.33203125" style="55" customWidth="1"/>
    <col min="1034" max="1034" width="14.33203125" style="55" bestFit="1" customWidth="1"/>
    <col min="1035" max="1035" width="9.33203125" style="55" bestFit="1" customWidth="1"/>
    <col min="1036" max="1037" width="9.33203125" style="55"/>
    <col min="1038" max="1038" width="12.33203125" style="55" bestFit="1" customWidth="1"/>
    <col min="1039" max="1278" width="9.33203125" style="55"/>
    <col min="1279" max="1279" width="62" style="55" customWidth="1"/>
    <col min="1280" max="1280" width="10.109375" style="55" customWidth="1"/>
    <col min="1281" max="1281" width="1.33203125" style="55" customWidth="1"/>
    <col min="1282" max="1282" width="14.33203125" style="55" customWidth="1"/>
    <col min="1283" max="1283" width="1.33203125" style="55" customWidth="1"/>
    <col min="1284" max="1284" width="14.33203125" style="55" customWidth="1"/>
    <col min="1285" max="1285" width="1.33203125" style="55" customWidth="1"/>
    <col min="1286" max="1286" width="14.33203125" style="55" customWidth="1"/>
    <col min="1287" max="1287" width="1.33203125" style="55" customWidth="1"/>
    <col min="1288" max="1288" width="14.33203125" style="55" customWidth="1"/>
    <col min="1289" max="1289" width="0.33203125" style="55" customWidth="1"/>
    <col min="1290" max="1290" width="14.33203125" style="55" bestFit="1" customWidth="1"/>
    <col min="1291" max="1291" width="9.33203125" style="55" bestFit="1" customWidth="1"/>
    <col min="1292" max="1293" width="9.33203125" style="55"/>
    <col min="1294" max="1294" width="12.33203125" style="55" bestFit="1" customWidth="1"/>
    <col min="1295" max="1534" width="9.33203125" style="55"/>
    <col min="1535" max="1535" width="62" style="55" customWidth="1"/>
    <col min="1536" max="1536" width="10.109375" style="55" customWidth="1"/>
    <col min="1537" max="1537" width="1.33203125" style="55" customWidth="1"/>
    <col min="1538" max="1538" width="14.33203125" style="55" customWidth="1"/>
    <col min="1539" max="1539" width="1.33203125" style="55" customWidth="1"/>
    <col min="1540" max="1540" width="14.33203125" style="55" customWidth="1"/>
    <col min="1541" max="1541" width="1.33203125" style="55" customWidth="1"/>
    <col min="1542" max="1542" width="14.33203125" style="55" customWidth="1"/>
    <col min="1543" max="1543" width="1.33203125" style="55" customWidth="1"/>
    <col min="1544" max="1544" width="14.33203125" style="55" customWidth="1"/>
    <col min="1545" max="1545" width="0.33203125" style="55" customWidth="1"/>
    <col min="1546" max="1546" width="14.33203125" style="55" bestFit="1" customWidth="1"/>
    <col min="1547" max="1547" width="9.33203125" style="55" bestFit="1" customWidth="1"/>
    <col min="1548" max="1549" width="9.33203125" style="55"/>
    <col min="1550" max="1550" width="12.33203125" style="55" bestFit="1" customWidth="1"/>
    <col min="1551" max="1790" width="9.33203125" style="55"/>
    <col min="1791" max="1791" width="62" style="55" customWidth="1"/>
    <col min="1792" max="1792" width="10.109375" style="55" customWidth="1"/>
    <col min="1793" max="1793" width="1.33203125" style="55" customWidth="1"/>
    <col min="1794" max="1794" width="14.33203125" style="55" customWidth="1"/>
    <col min="1795" max="1795" width="1.33203125" style="55" customWidth="1"/>
    <col min="1796" max="1796" width="14.33203125" style="55" customWidth="1"/>
    <col min="1797" max="1797" width="1.33203125" style="55" customWidth="1"/>
    <col min="1798" max="1798" width="14.33203125" style="55" customWidth="1"/>
    <col min="1799" max="1799" width="1.33203125" style="55" customWidth="1"/>
    <col min="1800" max="1800" width="14.33203125" style="55" customWidth="1"/>
    <col min="1801" max="1801" width="0.33203125" style="55" customWidth="1"/>
    <col min="1802" max="1802" width="14.33203125" style="55" bestFit="1" customWidth="1"/>
    <col min="1803" max="1803" width="9.33203125" style="55" bestFit="1" customWidth="1"/>
    <col min="1804" max="1805" width="9.33203125" style="55"/>
    <col min="1806" max="1806" width="12.33203125" style="55" bestFit="1" customWidth="1"/>
    <col min="1807" max="2046" width="9.33203125" style="55"/>
    <col min="2047" max="2047" width="62" style="55" customWidth="1"/>
    <col min="2048" max="2048" width="10.109375" style="55" customWidth="1"/>
    <col min="2049" max="2049" width="1.33203125" style="55" customWidth="1"/>
    <col min="2050" max="2050" width="14.33203125" style="55" customWidth="1"/>
    <col min="2051" max="2051" width="1.33203125" style="55" customWidth="1"/>
    <col min="2052" max="2052" width="14.33203125" style="55" customWidth="1"/>
    <col min="2053" max="2053" width="1.33203125" style="55" customWidth="1"/>
    <col min="2054" max="2054" width="14.33203125" style="55" customWidth="1"/>
    <col min="2055" max="2055" width="1.33203125" style="55" customWidth="1"/>
    <col min="2056" max="2056" width="14.33203125" style="55" customWidth="1"/>
    <col min="2057" max="2057" width="0.33203125" style="55" customWidth="1"/>
    <col min="2058" max="2058" width="14.33203125" style="55" bestFit="1" customWidth="1"/>
    <col min="2059" max="2059" width="9.33203125" style="55" bestFit="1" customWidth="1"/>
    <col min="2060" max="2061" width="9.33203125" style="55"/>
    <col min="2062" max="2062" width="12.33203125" style="55" bestFit="1" customWidth="1"/>
    <col min="2063" max="2302" width="9.33203125" style="55"/>
    <col min="2303" max="2303" width="62" style="55" customWidth="1"/>
    <col min="2304" max="2304" width="10.109375" style="55" customWidth="1"/>
    <col min="2305" max="2305" width="1.33203125" style="55" customWidth="1"/>
    <col min="2306" max="2306" width="14.33203125" style="55" customWidth="1"/>
    <col min="2307" max="2307" width="1.33203125" style="55" customWidth="1"/>
    <col min="2308" max="2308" width="14.33203125" style="55" customWidth="1"/>
    <col min="2309" max="2309" width="1.33203125" style="55" customWidth="1"/>
    <col min="2310" max="2310" width="14.33203125" style="55" customWidth="1"/>
    <col min="2311" max="2311" width="1.33203125" style="55" customWidth="1"/>
    <col min="2312" max="2312" width="14.33203125" style="55" customWidth="1"/>
    <col min="2313" max="2313" width="0.33203125" style="55" customWidth="1"/>
    <col min="2314" max="2314" width="14.33203125" style="55" bestFit="1" customWidth="1"/>
    <col min="2315" max="2315" width="9.33203125" style="55" bestFit="1" customWidth="1"/>
    <col min="2316" max="2317" width="9.33203125" style="55"/>
    <col min="2318" max="2318" width="12.33203125" style="55" bestFit="1" customWidth="1"/>
    <col min="2319" max="2558" width="9.33203125" style="55"/>
    <col min="2559" max="2559" width="62" style="55" customWidth="1"/>
    <col min="2560" max="2560" width="10.109375" style="55" customWidth="1"/>
    <col min="2561" max="2561" width="1.33203125" style="55" customWidth="1"/>
    <col min="2562" max="2562" width="14.33203125" style="55" customWidth="1"/>
    <col min="2563" max="2563" width="1.33203125" style="55" customWidth="1"/>
    <col min="2564" max="2564" width="14.33203125" style="55" customWidth="1"/>
    <col min="2565" max="2565" width="1.33203125" style="55" customWidth="1"/>
    <col min="2566" max="2566" width="14.33203125" style="55" customWidth="1"/>
    <col min="2567" max="2567" width="1.33203125" style="55" customWidth="1"/>
    <col min="2568" max="2568" width="14.33203125" style="55" customWidth="1"/>
    <col min="2569" max="2569" width="0.33203125" style="55" customWidth="1"/>
    <col min="2570" max="2570" width="14.33203125" style="55" bestFit="1" customWidth="1"/>
    <col min="2571" max="2571" width="9.33203125" style="55" bestFit="1" customWidth="1"/>
    <col min="2572" max="2573" width="9.33203125" style="55"/>
    <col min="2574" max="2574" width="12.33203125" style="55" bestFit="1" customWidth="1"/>
    <col min="2575" max="2814" width="9.33203125" style="55"/>
    <col min="2815" max="2815" width="62" style="55" customWidth="1"/>
    <col min="2816" max="2816" width="10.109375" style="55" customWidth="1"/>
    <col min="2817" max="2817" width="1.33203125" style="55" customWidth="1"/>
    <col min="2818" max="2818" width="14.33203125" style="55" customWidth="1"/>
    <col min="2819" max="2819" width="1.33203125" style="55" customWidth="1"/>
    <col min="2820" max="2820" width="14.33203125" style="55" customWidth="1"/>
    <col min="2821" max="2821" width="1.33203125" style="55" customWidth="1"/>
    <col min="2822" max="2822" width="14.33203125" style="55" customWidth="1"/>
    <col min="2823" max="2823" width="1.33203125" style="55" customWidth="1"/>
    <col min="2824" max="2824" width="14.33203125" style="55" customWidth="1"/>
    <col min="2825" max="2825" width="0.33203125" style="55" customWidth="1"/>
    <col min="2826" max="2826" width="14.33203125" style="55" bestFit="1" customWidth="1"/>
    <col min="2827" max="2827" width="9.33203125" style="55" bestFit="1" customWidth="1"/>
    <col min="2828" max="2829" width="9.33203125" style="55"/>
    <col min="2830" max="2830" width="12.33203125" style="55" bestFit="1" customWidth="1"/>
    <col min="2831" max="3070" width="9.33203125" style="55"/>
    <col min="3071" max="3071" width="62" style="55" customWidth="1"/>
    <col min="3072" max="3072" width="10.109375" style="55" customWidth="1"/>
    <col min="3073" max="3073" width="1.33203125" style="55" customWidth="1"/>
    <col min="3074" max="3074" width="14.33203125" style="55" customWidth="1"/>
    <col min="3075" max="3075" width="1.33203125" style="55" customWidth="1"/>
    <col min="3076" max="3076" width="14.33203125" style="55" customWidth="1"/>
    <col min="3077" max="3077" width="1.33203125" style="55" customWidth="1"/>
    <col min="3078" max="3078" width="14.33203125" style="55" customWidth="1"/>
    <col min="3079" max="3079" width="1.33203125" style="55" customWidth="1"/>
    <col min="3080" max="3080" width="14.33203125" style="55" customWidth="1"/>
    <col min="3081" max="3081" width="0.33203125" style="55" customWidth="1"/>
    <col min="3082" max="3082" width="14.33203125" style="55" bestFit="1" customWidth="1"/>
    <col min="3083" max="3083" width="9.33203125" style="55" bestFit="1" customWidth="1"/>
    <col min="3084" max="3085" width="9.33203125" style="55"/>
    <col min="3086" max="3086" width="12.33203125" style="55" bestFit="1" customWidth="1"/>
    <col min="3087" max="3326" width="9.33203125" style="55"/>
    <col min="3327" max="3327" width="62" style="55" customWidth="1"/>
    <col min="3328" max="3328" width="10.109375" style="55" customWidth="1"/>
    <col min="3329" max="3329" width="1.33203125" style="55" customWidth="1"/>
    <col min="3330" max="3330" width="14.33203125" style="55" customWidth="1"/>
    <col min="3331" max="3331" width="1.33203125" style="55" customWidth="1"/>
    <col min="3332" max="3332" width="14.33203125" style="55" customWidth="1"/>
    <col min="3333" max="3333" width="1.33203125" style="55" customWidth="1"/>
    <col min="3334" max="3334" width="14.33203125" style="55" customWidth="1"/>
    <col min="3335" max="3335" width="1.33203125" style="55" customWidth="1"/>
    <col min="3336" max="3336" width="14.33203125" style="55" customWidth="1"/>
    <col min="3337" max="3337" width="0.33203125" style="55" customWidth="1"/>
    <col min="3338" max="3338" width="14.33203125" style="55" bestFit="1" customWidth="1"/>
    <col min="3339" max="3339" width="9.33203125" style="55" bestFit="1" customWidth="1"/>
    <col min="3340" max="3341" width="9.33203125" style="55"/>
    <col min="3342" max="3342" width="12.33203125" style="55" bestFit="1" customWidth="1"/>
    <col min="3343" max="3582" width="9.33203125" style="55"/>
    <col min="3583" max="3583" width="62" style="55" customWidth="1"/>
    <col min="3584" max="3584" width="10.109375" style="55" customWidth="1"/>
    <col min="3585" max="3585" width="1.33203125" style="55" customWidth="1"/>
    <col min="3586" max="3586" width="14.33203125" style="55" customWidth="1"/>
    <col min="3587" max="3587" width="1.33203125" style="55" customWidth="1"/>
    <col min="3588" max="3588" width="14.33203125" style="55" customWidth="1"/>
    <col min="3589" max="3589" width="1.33203125" style="55" customWidth="1"/>
    <col min="3590" max="3590" width="14.33203125" style="55" customWidth="1"/>
    <col min="3591" max="3591" width="1.33203125" style="55" customWidth="1"/>
    <col min="3592" max="3592" width="14.33203125" style="55" customWidth="1"/>
    <col min="3593" max="3593" width="0.33203125" style="55" customWidth="1"/>
    <col min="3594" max="3594" width="14.33203125" style="55" bestFit="1" customWidth="1"/>
    <col min="3595" max="3595" width="9.33203125" style="55" bestFit="1" customWidth="1"/>
    <col min="3596" max="3597" width="9.33203125" style="55"/>
    <col min="3598" max="3598" width="12.33203125" style="55" bestFit="1" customWidth="1"/>
    <col min="3599" max="3838" width="9.33203125" style="55"/>
    <col min="3839" max="3839" width="62" style="55" customWidth="1"/>
    <col min="3840" max="3840" width="10.109375" style="55" customWidth="1"/>
    <col min="3841" max="3841" width="1.33203125" style="55" customWidth="1"/>
    <col min="3842" max="3842" width="14.33203125" style="55" customWidth="1"/>
    <col min="3843" max="3843" width="1.33203125" style="55" customWidth="1"/>
    <col min="3844" max="3844" width="14.33203125" style="55" customWidth="1"/>
    <col min="3845" max="3845" width="1.33203125" style="55" customWidth="1"/>
    <col min="3846" max="3846" width="14.33203125" style="55" customWidth="1"/>
    <col min="3847" max="3847" width="1.33203125" style="55" customWidth="1"/>
    <col min="3848" max="3848" width="14.33203125" style="55" customWidth="1"/>
    <col min="3849" max="3849" width="0.33203125" style="55" customWidth="1"/>
    <col min="3850" max="3850" width="14.33203125" style="55" bestFit="1" customWidth="1"/>
    <col min="3851" max="3851" width="9.33203125" style="55" bestFit="1" customWidth="1"/>
    <col min="3852" max="3853" width="9.33203125" style="55"/>
    <col min="3854" max="3854" width="12.33203125" style="55" bestFit="1" customWidth="1"/>
    <col min="3855" max="4094" width="9.33203125" style="55"/>
    <col min="4095" max="4095" width="62" style="55" customWidth="1"/>
    <col min="4096" max="4096" width="10.109375" style="55" customWidth="1"/>
    <col min="4097" max="4097" width="1.33203125" style="55" customWidth="1"/>
    <col min="4098" max="4098" width="14.33203125" style="55" customWidth="1"/>
    <col min="4099" max="4099" width="1.33203125" style="55" customWidth="1"/>
    <col min="4100" max="4100" width="14.33203125" style="55" customWidth="1"/>
    <col min="4101" max="4101" width="1.33203125" style="55" customWidth="1"/>
    <col min="4102" max="4102" width="14.33203125" style="55" customWidth="1"/>
    <col min="4103" max="4103" width="1.33203125" style="55" customWidth="1"/>
    <col min="4104" max="4104" width="14.33203125" style="55" customWidth="1"/>
    <col min="4105" max="4105" width="0.33203125" style="55" customWidth="1"/>
    <col min="4106" max="4106" width="14.33203125" style="55" bestFit="1" customWidth="1"/>
    <col min="4107" max="4107" width="9.33203125" style="55" bestFit="1" customWidth="1"/>
    <col min="4108" max="4109" width="9.33203125" style="55"/>
    <col min="4110" max="4110" width="12.33203125" style="55" bestFit="1" customWidth="1"/>
    <col min="4111" max="4350" width="9.33203125" style="55"/>
    <col min="4351" max="4351" width="62" style="55" customWidth="1"/>
    <col min="4352" max="4352" width="10.109375" style="55" customWidth="1"/>
    <col min="4353" max="4353" width="1.33203125" style="55" customWidth="1"/>
    <col min="4354" max="4354" width="14.33203125" style="55" customWidth="1"/>
    <col min="4355" max="4355" width="1.33203125" style="55" customWidth="1"/>
    <col min="4356" max="4356" width="14.33203125" style="55" customWidth="1"/>
    <col min="4357" max="4357" width="1.33203125" style="55" customWidth="1"/>
    <col min="4358" max="4358" width="14.33203125" style="55" customWidth="1"/>
    <col min="4359" max="4359" width="1.33203125" style="55" customWidth="1"/>
    <col min="4360" max="4360" width="14.33203125" style="55" customWidth="1"/>
    <col min="4361" max="4361" width="0.33203125" style="55" customWidth="1"/>
    <col min="4362" max="4362" width="14.33203125" style="55" bestFit="1" customWidth="1"/>
    <col min="4363" max="4363" width="9.33203125" style="55" bestFit="1" customWidth="1"/>
    <col min="4364" max="4365" width="9.33203125" style="55"/>
    <col min="4366" max="4366" width="12.33203125" style="55" bestFit="1" customWidth="1"/>
    <col min="4367" max="4606" width="9.33203125" style="55"/>
    <col min="4607" max="4607" width="62" style="55" customWidth="1"/>
    <col min="4608" max="4608" width="10.109375" style="55" customWidth="1"/>
    <col min="4609" max="4609" width="1.33203125" style="55" customWidth="1"/>
    <col min="4610" max="4610" width="14.33203125" style="55" customWidth="1"/>
    <col min="4611" max="4611" width="1.33203125" style="55" customWidth="1"/>
    <col min="4612" max="4612" width="14.33203125" style="55" customWidth="1"/>
    <col min="4613" max="4613" width="1.33203125" style="55" customWidth="1"/>
    <col min="4614" max="4614" width="14.33203125" style="55" customWidth="1"/>
    <col min="4615" max="4615" width="1.33203125" style="55" customWidth="1"/>
    <col min="4616" max="4616" width="14.33203125" style="55" customWidth="1"/>
    <col min="4617" max="4617" width="0.33203125" style="55" customWidth="1"/>
    <col min="4618" max="4618" width="14.33203125" style="55" bestFit="1" customWidth="1"/>
    <col min="4619" max="4619" width="9.33203125" style="55" bestFit="1" customWidth="1"/>
    <col min="4620" max="4621" width="9.33203125" style="55"/>
    <col min="4622" max="4622" width="12.33203125" style="55" bestFit="1" customWidth="1"/>
    <col min="4623" max="4862" width="9.33203125" style="55"/>
    <col min="4863" max="4863" width="62" style="55" customWidth="1"/>
    <col min="4864" max="4864" width="10.109375" style="55" customWidth="1"/>
    <col min="4865" max="4865" width="1.33203125" style="55" customWidth="1"/>
    <col min="4866" max="4866" width="14.33203125" style="55" customWidth="1"/>
    <col min="4867" max="4867" width="1.33203125" style="55" customWidth="1"/>
    <col min="4868" max="4868" width="14.33203125" style="55" customWidth="1"/>
    <col min="4869" max="4869" width="1.33203125" style="55" customWidth="1"/>
    <col min="4870" max="4870" width="14.33203125" style="55" customWidth="1"/>
    <col min="4871" max="4871" width="1.33203125" style="55" customWidth="1"/>
    <col min="4872" max="4872" width="14.33203125" style="55" customWidth="1"/>
    <col min="4873" max="4873" width="0.33203125" style="55" customWidth="1"/>
    <col min="4874" max="4874" width="14.33203125" style="55" bestFit="1" customWidth="1"/>
    <col min="4875" max="4875" width="9.33203125" style="55" bestFit="1" customWidth="1"/>
    <col min="4876" max="4877" width="9.33203125" style="55"/>
    <col min="4878" max="4878" width="12.33203125" style="55" bestFit="1" customWidth="1"/>
    <col min="4879" max="5118" width="9.33203125" style="55"/>
    <col min="5119" max="5119" width="62" style="55" customWidth="1"/>
    <col min="5120" max="5120" width="10.109375" style="55" customWidth="1"/>
    <col min="5121" max="5121" width="1.33203125" style="55" customWidth="1"/>
    <col min="5122" max="5122" width="14.33203125" style="55" customWidth="1"/>
    <col min="5123" max="5123" width="1.33203125" style="55" customWidth="1"/>
    <col min="5124" max="5124" width="14.33203125" style="55" customWidth="1"/>
    <col min="5125" max="5125" width="1.33203125" style="55" customWidth="1"/>
    <col min="5126" max="5126" width="14.33203125" style="55" customWidth="1"/>
    <col min="5127" max="5127" width="1.33203125" style="55" customWidth="1"/>
    <col min="5128" max="5128" width="14.33203125" style="55" customWidth="1"/>
    <col min="5129" max="5129" width="0.33203125" style="55" customWidth="1"/>
    <col min="5130" max="5130" width="14.33203125" style="55" bestFit="1" customWidth="1"/>
    <col min="5131" max="5131" width="9.33203125" style="55" bestFit="1" customWidth="1"/>
    <col min="5132" max="5133" width="9.33203125" style="55"/>
    <col min="5134" max="5134" width="12.33203125" style="55" bestFit="1" customWidth="1"/>
    <col min="5135" max="5374" width="9.33203125" style="55"/>
    <col min="5375" max="5375" width="62" style="55" customWidth="1"/>
    <col min="5376" max="5376" width="10.109375" style="55" customWidth="1"/>
    <col min="5377" max="5377" width="1.33203125" style="55" customWidth="1"/>
    <col min="5378" max="5378" width="14.33203125" style="55" customWidth="1"/>
    <col min="5379" max="5379" width="1.33203125" style="55" customWidth="1"/>
    <col min="5380" max="5380" width="14.33203125" style="55" customWidth="1"/>
    <col min="5381" max="5381" width="1.33203125" style="55" customWidth="1"/>
    <col min="5382" max="5382" width="14.33203125" style="55" customWidth="1"/>
    <col min="5383" max="5383" width="1.33203125" style="55" customWidth="1"/>
    <col min="5384" max="5384" width="14.33203125" style="55" customWidth="1"/>
    <col min="5385" max="5385" width="0.33203125" style="55" customWidth="1"/>
    <col min="5386" max="5386" width="14.33203125" style="55" bestFit="1" customWidth="1"/>
    <col min="5387" max="5387" width="9.33203125" style="55" bestFit="1" customWidth="1"/>
    <col min="5388" max="5389" width="9.33203125" style="55"/>
    <col min="5390" max="5390" width="12.33203125" style="55" bestFit="1" customWidth="1"/>
    <col min="5391" max="5630" width="9.33203125" style="55"/>
    <col min="5631" max="5631" width="62" style="55" customWidth="1"/>
    <col min="5632" max="5632" width="10.109375" style="55" customWidth="1"/>
    <col min="5633" max="5633" width="1.33203125" style="55" customWidth="1"/>
    <col min="5634" max="5634" width="14.33203125" style="55" customWidth="1"/>
    <col min="5635" max="5635" width="1.33203125" style="55" customWidth="1"/>
    <col min="5636" max="5636" width="14.33203125" style="55" customWidth="1"/>
    <col min="5637" max="5637" width="1.33203125" style="55" customWidth="1"/>
    <col min="5638" max="5638" width="14.33203125" style="55" customWidth="1"/>
    <col min="5639" max="5639" width="1.33203125" style="55" customWidth="1"/>
    <col min="5640" max="5640" width="14.33203125" style="55" customWidth="1"/>
    <col min="5641" max="5641" width="0.33203125" style="55" customWidth="1"/>
    <col min="5642" max="5642" width="14.33203125" style="55" bestFit="1" customWidth="1"/>
    <col min="5643" max="5643" width="9.33203125" style="55" bestFit="1" customWidth="1"/>
    <col min="5644" max="5645" width="9.33203125" style="55"/>
    <col min="5646" max="5646" width="12.33203125" style="55" bestFit="1" customWidth="1"/>
    <col min="5647" max="5886" width="9.33203125" style="55"/>
    <col min="5887" max="5887" width="62" style="55" customWidth="1"/>
    <col min="5888" max="5888" width="10.109375" style="55" customWidth="1"/>
    <col min="5889" max="5889" width="1.33203125" style="55" customWidth="1"/>
    <col min="5890" max="5890" width="14.33203125" style="55" customWidth="1"/>
    <col min="5891" max="5891" width="1.33203125" style="55" customWidth="1"/>
    <col min="5892" max="5892" width="14.33203125" style="55" customWidth="1"/>
    <col min="5893" max="5893" width="1.33203125" style="55" customWidth="1"/>
    <col min="5894" max="5894" width="14.33203125" style="55" customWidth="1"/>
    <col min="5895" max="5895" width="1.33203125" style="55" customWidth="1"/>
    <col min="5896" max="5896" width="14.33203125" style="55" customWidth="1"/>
    <col min="5897" max="5897" width="0.33203125" style="55" customWidth="1"/>
    <col min="5898" max="5898" width="14.33203125" style="55" bestFit="1" customWidth="1"/>
    <col min="5899" max="5899" width="9.33203125" style="55" bestFit="1" customWidth="1"/>
    <col min="5900" max="5901" width="9.33203125" style="55"/>
    <col min="5902" max="5902" width="12.33203125" style="55" bestFit="1" customWidth="1"/>
    <col min="5903" max="6142" width="9.33203125" style="55"/>
    <col min="6143" max="6143" width="62" style="55" customWidth="1"/>
    <col min="6144" max="6144" width="10.109375" style="55" customWidth="1"/>
    <col min="6145" max="6145" width="1.33203125" style="55" customWidth="1"/>
    <col min="6146" max="6146" width="14.33203125" style="55" customWidth="1"/>
    <col min="6147" max="6147" width="1.33203125" style="55" customWidth="1"/>
    <col min="6148" max="6148" width="14.33203125" style="55" customWidth="1"/>
    <col min="6149" max="6149" width="1.33203125" style="55" customWidth="1"/>
    <col min="6150" max="6150" width="14.33203125" style="55" customWidth="1"/>
    <col min="6151" max="6151" width="1.33203125" style="55" customWidth="1"/>
    <col min="6152" max="6152" width="14.33203125" style="55" customWidth="1"/>
    <col min="6153" max="6153" width="0.33203125" style="55" customWidth="1"/>
    <col min="6154" max="6154" width="14.33203125" style="55" bestFit="1" customWidth="1"/>
    <col min="6155" max="6155" width="9.33203125" style="55" bestFit="1" customWidth="1"/>
    <col min="6156" max="6157" width="9.33203125" style="55"/>
    <col min="6158" max="6158" width="12.33203125" style="55" bestFit="1" customWidth="1"/>
    <col min="6159" max="6398" width="9.33203125" style="55"/>
    <col min="6399" max="6399" width="62" style="55" customWidth="1"/>
    <col min="6400" max="6400" width="10.109375" style="55" customWidth="1"/>
    <col min="6401" max="6401" width="1.33203125" style="55" customWidth="1"/>
    <col min="6402" max="6402" width="14.33203125" style="55" customWidth="1"/>
    <col min="6403" max="6403" width="1.33203125" style="55" customWidth="1"/>
    <col min="6404" max="6404" width="14.33203125" style="55" customWidth="1"/>
    <col min="6405" max="6405" width="1.33203125" style="55" customWidth="1"/>
    <col min="6406" max="6406" width="14.33203125" style="55" customWidth="1"/>
    <col min="6407" max="6407" width="1.33203125" style="55" customWidth="1"/>
    <col min="6408" max="6408" width="14.33203125" style="55" customWidth="1"/>
    <col min="6409" max="6409" width="0.33203125" style="55" customWidth="1"/>
    <col min="6410" max="6410" width="14.33203125" style="55" bestFit="1" customWidth="1"/>
    <col min="6411" max="6411" width="9.33203125" style="55" bestFit="1" customWidth="1"/>
    <col min="6412" max="6413" width="9.33203125" style="55"/>
    <col min="6414" max="6414" width="12.33203125" style="55" bestFit="1" customWidth="1"/>
    <col min="6415" max="6654" width="9.33203125" style="55"/>
    <col min="6655" max="6655" width="62" style="55" customWidth="1"/>
    <col min="6656" max="6656" width="10.109375" style="55" customWidth="1"/>
    <col min="6657" max="6657" width="1.33203125" style="55" customWidth="1"/>
    <col min="6658" max="6658" width="14.33203125" style="55" customWidth="1"/>
    <col min="6659" max="6659" width="1.33203125" style="55" customWidth="1"/>
    <col min="6660" max="6660" width="14.33203125" style="55" customWidth="1"/>
    <col min="6661" max="6661" width="1.33203125" style="55" customWidth="1"/>
    <col min="6662" max="6662" width="14.33203125" style="55" customWidth="1"/>
    <col min="6663" max="6663" width="1.33203125" style="55" customWidth="1"/>
    <col min="6664" max="6664" width="14.33203125" style="55" customWidth="1"/>
    <col min="6665" max="6665" width="0.33203125" style="55" customWidth="1"/>
    <col min="6666" max="6666" width="14.33203125" style="55" bestFit="1" customWidth="1"/>
    <col min="6667" max="6667" width="9.33203125" style="55" bestFit="1" customWidth="1"/>
    <col min="6668" max="6669" width="9.33203125" style="55"/>
    <col min="6670" max="6670" width="12.33203125" style="55" bestFit="1" customWidth="1"/>
    <col min="6671" max="6910" width="9.33203125" style="55"/>
    <col min="6911" max="6911" width="62" style="55" customWidth="1"/>
    <col min="6912" max="6912" width="10.109375" style="55" customWidth="1"/>
    <col min="6913" max="6913" width="1.33203125" style="55" customWidth="1"/>
    <col min="6914" max="6914" width="14.33203125" style="55" customWidth="1"/>
    <col min="6915" max="6915" width="1.33203125" style="55" customWidth="1"/>
    <col min="6916" max="6916" width="14.33203125" style="55" customWidth="1"/>
    <col min="6917" max="6917" width="1.33203125" style="55" customWidth="1"/>
    <col min="6918" max="6918" width="14.33203125" style="55" customWidth="1"/>
    <col min="6919" max="6919" width="1.33203125" style="55" customWidth="1"/>
    <col min="6920" max="6920" width="14.33203125" style="55" customWidth="1"/>
    <col min="6921" max="6921" width="0.33203125" style="55" customWidth="1"/>
    <col min="6922" max="6922" width="14.33203125" style="55" bestFit="1" customWidth="1"/>
    <col min="6923" max="6923" width="9.33203125" style="55" bestFit="1" customWidth="1"/>
    <col min="6924" max="6925" width="9.33203125" style="55"/>
    <col min="6926" max="6926" width="12.33203125" style="55" bestFit="1" customWidth="1"/>
    <col min="6927" max="7166" width="9.33203125" style="55"/>
    <col min="7167" max="7167" width="62" style="55" customWidth="1"/>
    <col min="7168" max="7168" width="10.109375" style="55" customWidth="1"/>
    <col min="7169" max="7169" width="1.33203125" style="55" customWidth="1"/>
    <col min="7170" max="7170" width="14.33203125" style="55" customWidth="1"/>
    <col min="7171" max="7171" width="1.33203125" style="55" customWidth="1"/>
    <col min="7172" max="7172" width="14.33203125" style="55" customWidth="1"/>
    <col min="7173" max="7173" width="1.33203125" style="55" customWidth="1"/>
    <col min="7174" max="7174" width="14.33203125" style="55" customWidth="1"/>
    <col min="7175" max="7175" width="1.33203125" style="55" customWidth="1"/>
    <col min="7176" max="7176" width="14.33203125" style="55" customWidth="1"/>
    <col min="7177" max="7177" width="0.33203125" style="55" customWidth="1"/>
    <col min="7178" max="7178" width="14.33203125" style="55" bestFit="1" customWidth="1"/>
    <col min="7179" max="7179" width="9.33203125" style="55" bestFit="1" customWidth="1"/>
    <col min="7180" max="7181" width="9.33203125" style="55"/>
    <col min="7182" max="7182" width="12.33203125" style="55" bestFit="1" customWidth="1"/>
    <col min="7183" max="7422" width="9.33203125" style="55"/>
    <col min="7423" max="7423" width="62" style="55" customWidth="1"/>
    <col min="7424" max="7424" width="10.109375" style="55" customWidth="1"/>
    <col min="7425" max="7425" width="1.33203125" style="55" customWidth="1"/>
    <col min="7426" max="7426" width="14.33203125" style="55" customWidth="1"/>
    <col min="7427" max="7427" width="1.33203125" style="55" customWidth="1"/>
    <col min="7428" max="7428" width="14.33203125" style="55" customWidth="1"/>
    <col min="7429" max="7429" width="1.33203125" style="55" customWidth="1"/>
    <col min="7430" max="7430" width="14.33203125" style="55" customWidth="1"/>
    <col min="7431" max="7431" width="1.33203125" style="55" customWidth="1"/>
    <col min="7432" max="7432" width="14.33203125" style="55" customWidth="1"/>
    <col min="7433" max="7433" width="0.33203125" style="55" customWidth="1"/>
    <col min="7434" max="7434" width="14.33203125" style="55" bestFit="1" customWidth="1"/>
    <col min="7435" max="7435" width="9.33203125" style="55" bestFit="1" customWidth="1"/>
    <col min="7436" max="7437" width="9.33203125" style="55"/>
    <col min="7438" max="7438" width="12.33203125" style="55" bestFit="1" customWidth="1"/>
    <col min="7439" max="7678" width="9.33203125" style="55"/>
    <col min="7679" max="7679" width="62" style="55" customWidth="1"/>
    <col min="7680" max="7680" width="10.109375" style="55" customWidth="1"/>
    <col min="7681" max="7681" width="1.33203125" style="55" customWidth="1"/>
    <col min="7682" max="7682" width="14.33203125" style="55" customWidth="1"/>
    <col min="7683" max="7683" width="1.33203125" style="55" customWidth="1"/>
    <col min="7684" max="7684" width="14.33203125" style="55" customWidth="1"/>
    <col min="7685" max="7685" width="1.33203125" style="55" customWidth="1"/>
    <col min="7686" max="7686" width="14.33203125" style="55" customWidth="1"/>
    <col min="7687" max="7687" width="1.33203125" style="55" customWidth="1"/>
    <col min="7688" max="7688" width="14.33203125" style="55" customWidth="1"/>
    <col min="7689" max="7689" width="0.33203125" style="55" customWidth="1"/>
    <col min="7690" max="7690" width="14.33203125" style="55" bestFit="1" customWidth="1"/>
    <col min="7691" max="7691" width="9.33203125" style="55" bestFit="1" customWidth="1"/>
    <col min="7692" max="7693" width="9.33203125" style="55"/>
    <col min="7694" max="7694" width="12.33203125" style="55" bestFit="1" customWidth="1"/>
    <col min="7695" max="7934" width="9.33203125" style="55"/>
    <col min="7935" max="7935" width="62" style="55" customWidth="1"/>
    <col min="7936" max="7936" width="10.109375" style="55" customWidth="1"/>
    <col min="7937" max="7937" width="1.33203125" style="55" customWidth="1"/>
    <col min="7938" max="7938" width="14.33203125" style="55" customWidth="1"/>
    <col min="7939" max="7939" width="1.33203125" style="55" customWidth="1"/>
    <col min="7940" max="7940" width="14.33203125" style="55" customWidth="1"/>
    <col min="7941" max="7941" width="1.33203125" style="55" customWidth="1"/>
    <col min="7942" max="7942" width="14.33203125" style="55" customWidth="1"/>
    <col min="7943" max="7943" width="1.33203125" style="55" customWidth="1"/>
    <col min="7944" max="7944" width="14.33203125" style="55" customWidth="1"/>
    <col min="7945" max="7945" width="0.33203125" style="55" customWidth="1"/>
    <col min="7946" max="7946" width="14.33203125" style="55" bestFit="1" customWidth="1"/>
    <col min="7947" max="7947" width="9.33203125" style="55" bestFit="1" customWidth="1"/>
    <col min="7948" max="7949" width="9.33203125" style="55"/>
    <col min="7950" max="7950" width="12.33203125" style="55" bestFit="1" customWidth="1"/>
    <col min="7951" max="8190" width="9.33203125" style="55"/>
    <col min="8191" max="8191" width="62" style="55" customWidth="1"/>
    <col min="8192" max="8192" width="10.109375" style="55" customWidth="1"/>
    <col min="8193" max="8193" width="1.33203125" style="55" customWidth="1"/>
    <col min="8194" max="8194" width="14.33203125" style="55" customWidth="1"/>
    <col min="8195" max="8195" width="1.33203125" style="55" customWidth="1"/>
    <col min="8196" max="8196" width="14.33203125" style="55" customWidth="1"/>
    <col min="8197" max="8197" width="1.33203125" style="55" customWidth="1"/>
    <col min="8198" max="8198" width="14.33203125" style="55" customWidth="1"/>
    <col min="8199" max="8199" width="1.33203125" style="55" customWidth="1"/>
    <col min="8200" max="8200" width="14.33203125" style="55" customWidth="1"/>
    <col min="8201" max="8201" width="0.33203125" style="55" customWidth="1"/>
    <col min="8202" max="8202" width="14.33203125" style="55" bestFit="1" customWidth="1"/>
    <col min="8203" max="8203" width="9.33203125" style="55" bestFit="1" customWidth="1"/>
    <col min="8204" max="8205" width="9.33203125" style="55"/>
    <col min="8206" max="8206" width="12.33203125" style="55" bestFit="1" customWidth="1"/>
    <col min="8207" max="8446" width="9.33203125" style="55"/>
    <col min="8447" max="8447" width="62" style="55" customWidth="1"/>
    <col min="8448" max="8448" width="10.109375" style="55" customWidth="1"/>
    <col min="8449" max="8449" width="1.33203125" style="55" customWidth="1"/>
    <col min="8450" max="8450" width="14.33203125" style="55" customWidth="1"/>
    <col min="8451" max="8451" width="1.33203125" style="55" customWidth="1"/>
    <col min="8452" max="8452" width="14.33203125" style="55" customWidth="1"/>
    <col min="8453" max="8453" width="1.33203125" style="55" customWidth="1"/>
    <col min="8454" max="8454" width="14.33203125" style="55" customWidth="1"/>
    <col min="8455" max="8455" width="1.33203125" style="55" customWidth="1"/>
    <col min="8456" max="8456" width="14.33203125" style="55" customWidth="1"/>
    <col min="8457" max="8457" width="0.33203125" style="55" customWidth="1"/>
    <col min="8458" max="8458" width="14.33203125" style="55" bestFit="1" customWidth="1"/>
    <col min="8459" max="8459" width="9.33203125" style="55" bestFit="1" customWidth="1"/>
    <col min="8460" max="8461" width="9.33203125" style="55"/>
    <col min="8462" max="8462" width="12.33203125" style="55" bestFit="1" customWidth="1"/>
    <col min="8463" max="8702" width="9.33203125" style="55"/>
    <col min="8703" max="8703" width="62" style="55" customWidth="1"/>
    <col min="8704" max="8704" width="10.109375" style="55" customWidth="1"/>
    <col min="8705" max="8705" width="1.33203125" style="55" customWidth="1"/>
    <col min="8706" max="8706" width="14.33203125" style="55" customWidth="1"/>
    <col min="8707" max="8707" width="1.33203125" style="55" customWidth="1"/>
    <col min="8708" max="8708" width="14.33203125" style="55" customWidth="1"/>
    <col min="8709" max="8709" width="1.33203125" style="55" customWidth="1"/>
    <col min="8710" max="8710" width="14.33203125" style="55" customWidth="1"/>
    <col min="8711" max="8711" width="1.33203125" style="55" customWidth="1"/>
    <col min="8712" max="8712" width="14.33203125" style="55" customWidth="1"/>
    <col min="8713" max="8713" width="0.33203125" style="55" customWidth="1"/>
    <col min="8714" max="8714" width="14.33203125" style="55" bestFit="1" customWidth="1"/>
    <col min="8715" max="8715" width="9.33203125" style="55" bestFit="1" customWidth="1"/>
    <col min="8716" max="8717" width="9.33203125" style="55"/>
    <col min="8718" max="8718" width="12.33203125" style="55" bestFit="1" customWidth="1"/>
    <col min="8719" max="8958" width="9.33203125" style="55"/>
    <col min="8959" max="8959" width="62" style="55" customWidth="1"/>
    <col min="8960" max="8960" width="10.109375" style="55" customWidth="1"/>
    <col min="8961" max="8961" width="1.33203125" style="55" customWidth="1"/>
    <col min="8962" max="8962" width="14.33203125" style="55" customWidth="1"/>
    <col min="8963" max="8963" width="1.33203125" style="55" customWidth="1"/>
    <col min="8964" max="8964" width="14.33203125" style="55" customWidth="1"/>
    <col min="8965" max="8965" width="1.33203125" style="55" customWidth="1"/>
    <col min="8966" max="8966" width="14.33203125" style="55" customWidth="1"/>
    <col min="8967" max="8967" width="1.33203125" style="55" customWidth="1"/>
    <col min="8968" max="8968" width="14.33203125" style="55" customWidth="1"/>
    <col min="8969" max="8969" width="0.33203125" style="55" customWidth="1"/>
    <col min="8970" max="8970" width="14.33203125" style="55" bestFit="1" customWidth="1"/>
    <col min="8971" max="8971" width="9.33203125" style="55" bestFit="1" customWidth="1"/>
    <col min="8972" max="8973" width="9.33203125" style="55"/>
    <col min="8974" max="8974" width="12.33203125" style="55" bestFit="1" customWidth="1"/>
    <col min="8975" max="9214" width="9.33203125" style="55"/>
    <col min="9215" max="9215" width="62" style="55" customWidth="1"/>
    <col min="9216" max="9216" width="10.109375" style="55" customWidth="1"/>
    <col min="9217" max="9217" width="1.33203125" style="55" customWidth="1"/>
    <col min="9218" max="9218" width="14.33203125" style="55" customWidth="1"/>
    <col min="9219" max="9219" width="1.33203125" style="55" customWidth="1"/>
    <col min="9220" max="9220" width="14.33203125" style="55" customWidth="1"/>
    <col min="9221" max="9221" width="1.33203125" style="55" customWidth="1"/>
    <col min="9222" max="9222" width="14.33203125" style="55" customWidth="1"/>
    <col min="9223" max="9223" width="1.33203125" style="55" customWidth="1"/>
    <col min="9224" max="9224" width="14.33203125" style="55" customWidth="1"/>
    <col min="9225" max="9225" width="0.33203125" style="55" customWidth="1"/>
    <col min="9226" max="9226" width="14.33203125" style="55" bestFit="1" customWidth="1"/>
    <col min="9227" max="9227" width="9.33203125" style="55" bestFit="1" customWidth="1"/>
    <col min="9228" max="9229" width="9.33203125" style="55"/>
    <col min="9230" max="9230" width="12.33203125" style="55" bestFit="1" customWidth="1"/>
    <col min="9231" max="9470" width="9.33203125" style="55"/>
    <col min="9471" max="9471" width="62" style="55" customWidth="1"/>
    <col min="9472" max="9472" width="10.109375" style="55" customWidth="1"/>
    <col min="9473" max="9473" width="1.33203125" style="55" customWidth="1"/>
    <col min="9474" max="9474" width="14.33203125" style="55" customWidth="1"/>
    <col min="9475" max="9475" width="1.33203125" style="55" customWidth="1"/>
    <col min="9476" max="9476" width="14.33203125" style="55" customWidth="1"/>
    <col min="9477" max="9477" width="1.33203125" style="55" customWidth="1"/>
    <col min="9478" max="9478" width="14.33203125" style="55" customWidth="1"/>
    <col min="9479" max="9479" width="1.33203125" style="55" customWidth="1"/>
    <col min="9480" max="9480" width="14.33203125" style="55" customWidth="1"/>
    <col min="9481" max="9481" width="0.33203125" style="55" customWidth="1"/>
    <col min="9482" max="9482" width="14.33203125" style="55" bestFit="1" customWidth="1"/>
    <col min="9483" max="9483" width="9.33203125" style="55" bestFit="1" customWidth="1"/>
    <col min="9484" max="9485" width="9.33203125" style="55"/>
    <col min="9486" max="9486" width="12.33203125" style="55" bestFit="1" customWidth="1"/>
    <col min="9487" max="9726" width="9.33203125" style="55"/>
    <col min="9727" max="9727" width="62" style="55" customWidth="1"/>
    <col min="9728" max="9728" width="10.109375" style="55" customWidth="1"/>
    <col min="9729" max="9729" width="1.33203125" style="55" customWidth="1"/>
    <col min="9730" max="9730" width="14.33203125" style="55" customWidth="1"/>
    <col min="9731" max="9731" width="1.33203125" style="55" customWidth="1"/>
    <col min="9732" max="9732" width="14.33203125" style="55" customWidth="1"/>
    <col min="9733" max="9733" width="1.33203125" style="55" customWidth="1"/>
    <col min="9734" max="9734" width="14.33203125" style="55" customWidth="1"/>
    <col min="9735" max="9735" width="1.33203125" style="55" customWidth="1"/>
    <col min="9736" max="9736" width="14.33203125" style="55" customWidth="1"/>
    <col min="9737" max="9737" width="0.33203125" style="55" customWidth="1"/>
    <col min="9738" max="9738" width="14.33203125" style="55" bestFit="1" customWidth="1"/>
    <col min="9739" max="9739" width="9.33203125" style="55" bestFit="1" customWidth="1"/>
    <col min="9740" max="9741" width="9.33203125" style="55"/>
    <col min="9742" max="9742" width="12.33203125" style="55" bestFit="1" customWidth="1"/>
    <col min="9743" max="9982" width="9.33203125" style="55"/>
    <col min="9983" max="9983" width="62" style="55" customWidth="1"/>
    <col min="9984" max="9984" width="10.109375" style="55" customWidth="1"/>
    <col min="9985" max="9985" width="1.33203125" style="55" customWidth="1"/>
    <col min="9986" max="9986" width="14.33203125" style="55" customWidth="1"/>
    <col min="9987" max="9987" width="1.33203125" style="55" customWidth="1"/>
    <col min="9988" max="9988" width="14.33203125" style="55" customWidth="1"/>
    <col min="9989" max="9989" width="1.33203125" style="55" customWidth="1"/>
    <col min="9990" max="9990" width="14.33203125" style="55" customWidth="1"/>
    <col min="9991" max="9991" width="1.33203125" style="55" customWidth="1"/>
    <col min="9992" max="9992" width="14.33203125" style="55" customWidth="1"/>
    <col min="9993" max="9993" width="0.33203125" style="55" customWidth="1"/>
    <col min="9994" max="9994" width="14.33203125" style="55" bestFit="1" customWidth="1"/>
    <col min="9995" max="9995" width="9.33203125" style="55" bestFit="1" customWidth="1"/>
    <col min="9996" max="9997" width="9.33203125" style="55"/>
    <col min="9998" max="9998" width="12.33203125" style="55" bestFit="1" customWidth="1"/>
    <col min="9999" max="10238" width="9.33203125" style="55"/>
    <col min="10239" max="10239" width="62" style="55" customWidth="1"/>
    <col min="10240" max="10240" width="10.109375" style="55" customWidth="1"/>
    <col min="10241" max="10241" width="1.33203125" style="55" customWidth="1"/>
    <col min="10242" max="10242" width="14.33203125" style="55" customWidth="1"/>
    <col min="10243" max="10243" width="1.33203125" style="55" customWidth="1"/>
    <col min="10244" max="10244" width="14.33203125" style="55" customWidth="1"/>
    <col min="10245" max="10245" width="1.33203125" style="55" customWidth="1"/>
    <col min="10246" max="10246" width="14.33203125" style="55" customWidth="1"/>
    <col min="10247" max="10247" width="1.33203125" style="55" customWidth="1"/>
    <col min="10248" max="10248" width="14.33203125" style="55" customWidth="1"/>
    <col min="10249" max="10249" width="0.33203125" style="55" customWidth="1"/>
    <col min="10250" max="10250" width="14.33203125" style="55" bestFit="1" customWidth="1"/>
    <col min="10251" max="10251" width="9.33203125" style="55" bestFit="1" customWidth="1"/>
    <col min="10252" max="10253" width="9.33203125" style="55"/>
    <col min="10254" max="10254" width="12.33203125" style="55" bestFit="1" customWidth="1"/>
    <col min="10255" max="10494" width="9.33203125" style="55"/>
    <col min="10495" max="10495" width="62" style="55" customWidth="1"/>
    <col min="10496" max="10496" width="10.109375" style="55" customWidth="1"/>
    <col min="10497" max="10497" width="1.33203125" style="55" customWidth="1"/>
    <col min="10498" max="10498" width="14.33203125" style="55" customWidth="1"/>
    <col min="10499" max="10499" width="1.33203125" style="55" customWidth="1"/>
    <col min="10500" max="10500" width="14.33203125" style="55" customWidth="1"/>
    <col min="10501" max="10501" width="1.33203125" style="55" customWidth="1"/>
    <col min="10502" max="10502" width="14.33203125" style="55" customWidth="1"/>
    <col min="10503" max="10503" width="1.33203125" style="55" customWidth="1"/>
    <col min="10504" max="10504" width="14.33203125" style="55" customWidth="1"/>
    <col min="10505" max="10505" width="0.33203125" style="55" customWidth="1"/>
    <col min="10506" max="10506" width="14.33203125" style="55" bestFit="1" customWidth="1"/>
    <col min="10507" max="10507" width="9.33203125" style="55" bestFit="1" customWidth="1"/>
    <col min="10508" max="10509" width="9.33203125" style="55"/>
    <col min="10510" max="10510" width="12.33203125" style="55" bestFit="1" customWidth="1"/>
    <col min="10511" max="10750" width="9.33203125" style="55"/>
    <col min="10751" max="10751" width="62" style="55" customWidth="1"/>
    <col min="10752" max="10752" width="10.109375" style="55" customWidth="1"/>
    <col min="10753" max="10753" width="1.33203125" style="55" customWidth="1"/>
    <col min="10754" max="10754" width="14.33203125" style="55" customWidth="1"/>
    <col min="10755" max="10755" width="1.33203125" style="55" customWidth="1"/>
    <col min="10756" max="10756" width="14.33203125" style="55" customWidth="1"/>
    <col min="10757" max="10757" width="1.33203125" style="55" customWidth="1"/>
    <col min="10758" max="10758" width="14.33203125" style="55" customWidth="1"/>
    <col min="10759" max="10759" width="1.33203125" style="55" customWidth="1"/>
    <col min="10760" max="10760" width="14.33203125" style="55" customWidth="1"/>
    <col min="10761" max="10761" width="0.33203125" style="55" customWidth="1"/>
    <col min="10762" max="10762" width="14.33203125" style="55" bestFit="1" customWidth="1"/>
    <col min="10763" max="10763" width="9.33203125" style="55" bestFit="1" customWidth="1"/>
    <col min="10764" max="10765" width="9.33203125" style="55"/>
    <col min="10766" max="10766" width="12.33203125" style="55" bestFit="1" customWidth="1"/>
    <col min="10767" max="11006" width="9.33203125" style="55"/>
    <col min="11007" max="11007" width="62" style="55" customWidth="1"/>
    <col min="11008" max="11008" width="10.109375" style="55" customWidth="1"/>
    <col min="11009" max="11009" width="1.33203125" style="55" customWidth="1"/>
    <col min="11010" max="11010" width="14.33203125" style="55" customWidth="1"/>
    <col min="11011" max="11011" width="1.33203125" style="55" customWidth="1"/>
    <col min="11012" max="11012" width="14.33203125" style="55" customWidth="1"/>
    <col min="11013" max="11013" width="1.33203125" style="55" customWidth="1"/>
    <col min="11014" max="11014" width="14.33203125" style="55" customWidth="1"/>
    <col min="11015" max="11015" width="1.33203125" style="55" customWidth="1"/>
    <col min="11016" max="11016" width="14.33203125" style="55" customWidth="1"/>
    <col min="11017" max="11017" width="0.33203125" style="55" customWidth="1"/>
    <col min="11018" max="11018" width="14.33203125" style="55" bestFit="1" customWidth="1"/>
    <col min="11019" max="11019" width="9.33203125" style="55" bestFit="1" customWidth="1"/>
    <col min="11020" max="11021" width="9.33203125" style="55"/>
    <col min="11022" max="11022" width="12.33203125" style="55" bestFit="1" customWidth="1"/>
    <col min="11023" max="11262" width="9.33203125" style="55"/>
    <col min="11263" max="11263" width="62" style="55" customWidth="1"/>
    <col min="11264" max="11264" width="10.109375" style="55" customWidth="1"/>
    <col min="11265" max="11265" width="1.33203125" style="55" customWidth="1"/>
    <col min="11266" max="11266" width="14.33203125" style="55" customWidth="1"/>
    <col min="11267" max="11267" width="1.33203125" style="55" customWidth="1"/>
    <col min="11268" max="11268" width="14.33203125" style="55" customWidth="1"/>
    <col min="11269" max="11269" width="1.33203125" style="55" customWidth="1"/>
    <col min="11270" max="11270" width="14.33203125" style="55" customWidth="1"/>
    <col min="11271" max="11271" width="1.33203125" style="55" customWidth="1"/>
    <col min="11272" max="11272" width="14.33203125" style="55" customWidth="1"/>
    <col min="11273" max="11273" width="0.33203125" style="55" customWidth="1"/>
    <col min="11274" max="11274" width="14.33203125" style="55" bestFit="1" customWidth="1"/>
    <col min="11275" max="11275" width="9.33203125" style="55" bestFit="1" customWidth="1"/>
    <col min="11276" max="11277" width="9.33203125" style="55"/>
    <col min="11278" max="11278" width="12.33203125" style="55" bestFit="1" customWidth="1"/>
    <col min="11279" max="11518" width="9.33203125" style="55"/>
    <col min="11519" max="11519" width="62" style="55" customWidth="1"/>
    <col min="11520" max="11520" width="10.109375" style="55" customWidth="1"/>
    <col min="11521" max="11521" width="1.33203125" style="55" customWidth="1"/>
    <col min="11522" max="11522" width="14.33203125" style="55" customWidth="1"/>
    <col min="11523" max="11523" width="1.33203125" style="55" customWidth="1"/>
    <col min="11524" max="11524" width="14.33203125" style="55" customWidth="1"/>
    <col min="11525" max="11525" width="1.33203125" style="55" customWidth="1"/>
    <col min="11526" max="11526" width="14.33203125" style="55" customWidth="1"/>
    <col min="11527" max="11527" width="1.33203125" style="55" customWidth="1"/>
    <col min="11528" max="11528" width="14.33203125" style="55" customWidth="1"/>
    <col min="11529" max="11529" width="0.33203125" style="55" customWidth="1"/>
    <col min="11530" max="11530" width="14.33203125" style="55" bestFit="1" customWidth="1"/>
    <col min="11531" max="11531" width="9.33203125" style="55" bestFit="1" customWidth="1"/>
    <col min="11532" max="11533" width="9.33203125" style="55"/>
    <col min="11534" max="11534" width="12.33203125" style="55" bestFit="1" customWidth="1"/>
    <col min="11535" max="11774" width="9.33203125" style="55"/>
    <col min="11775" max="11775" width="62" style="55" customWidth="1"/>
    <col min="11776" max="11776" width="10.109375" style="55" customWidth="1"/>
    <col min="11777" max="11777" width="1.33203125" style="55" customWidth="1"/>
    <col min="11778" max="11778" width="14.33203125" style="55" customWidth="1"/>
    <col min="11779" max="11779" width="1.33203125" style="55" customWidth="1"/>
    <col min="11780" max="11780" width="14.33203125" style="55" customWidth="1"/>
    <col min="11781" max="11781" width="1.33203125" style="55" customWidth="1"/>
    <col min="11782" max="11782" width="14.33203125" style="55" customWidth="1"/>
    <col min="11783" max="11783" width="1.33203125" style="55" customWidth="1"/>
    <col min="11784" max="11784" width="14.33203125" style="55" customWidth="1"/>
    <col min="11785" max="11785" width="0.33203125" style="55" customWidth="1"/>
    <col min="11786" max="11786" width="14.33203125" style="55" bestFit="1" customWidth="1"/>
    <col min="11787" max="11787" width="9.33203125" style="55" bestFit="1" customWidth="1"/>
    <col min="11788" max="11789" width="9.33203125" style="55"/>
    <col min="11790" max="11790" width="12.33203125" style="55" bestFit="1" customWidth="1"/>
    <col min="11791" max="12030" width="9.33203125" style="55"/>
    <col min="12031" max="12031" width="62" style="55" customWidth="1"/>
    <col min="12032" max="12032" width="10.109375" style="55" customWidth="1"/>
    <col min="12033" max="12033" width="1.33203125" style="55" customWidth="1"/>
    <col min="12034" max="12034" width="14.33203125" style="55" customWidth="1"/>
    <col min="12035" max="12035" width="1.33203125" style="55" customWidth="1"/>
    <col min="12036" max="12036" width="14.33203125" style="55" customWidth="1"/>
    <col min="12037" max="12037" width="1.33203125" style="55" customWidth="1"/>
    <col min="12038" max="12038" width="14.33203125" style="55" customWidth="1"/>
    <col min="12039" max="12039" width="1.33203125" style="55" customWidth="1"/>
    <col min="12040" max="12040" width="14.33203125" style="55" customWidth="1"/>
    <col min="12041" max="12041" width="0.33203125" style="55" customWidth="1"/>
    <col min="12042" max="12042" width="14.33203125" style="55" bestFit="1" customWidth="1"/>
    <col min="12043" max="12043" width="9.33203125" style="55" bestFit="1" customWidth="1"/>
    <col min="12044" max="12045" width="9.33203125" style="55"/>
    <col min="12046" max="12046" width="12.33203125" style="55" bestFit="1" customWidth="1"/>
    <col min="12047" max="12286" width="9.33203125" style="55"/>
    <col min="12287" max="12287" width="62" style="55" customWidth="1"/>
    <col min="12288" max="12288" width="10.109375" style="55" customWidth="1"/>
    <col min="12289" max="12289" width="1.33203125" style="55" customWidth="1"/>
    <col min="12290" max="12290" width="14.33203125" style="55" customWidth="1"/>
    <col min="12291" max="12291" width="1.33203125" style="55" customWidth="1"/>
    <col min="12292" max="12292" width="14.33203125" style="55" customWidth="1"/>
    <col min="12293" max="12293" width="1.33203125" style="55" customWidth="1"/>
    <col min="12294" max="12294" width="14.33203125" style="55" customWidth="1"/>
    <col min="12295" max="12295" width="1.33203125" style="55" customWidth="1"/>
    <col min="12296" max="12296" width="14.33203125" style="55" customWidth="1"/>
    <col min="12297" max="12297" width="0.33203125" style="55" customWidth="1"/>
    <col min="12298" max="12298" width="14.33203125" style="55" bestFit="1" customWidth="1"/>
    <col min="12299" max="12299" width="9.33203125" style="55" bestFit="1" customWidth="1"/>
    <col min="12300" max="12301" width="9.33203125" style="55"/>
    <col min="12302" max="12302" width="12.33203125" style="55" bestFit="1" customWidth="1"/>
    <col min="12303" max="12542" width="9.33203125" style="55"/>
    <col min="12543" max="12543" width="62" style="55" customWidth="1"/>
    <col min="12544" max="12544" width="10.109375" style="55" customWidth="1"/>
    <col min="12545" max="12545" width="1.33203125" style="55" customWidth="1"/>
    <col min="12546" max="12546" width="14.33203125" style="55" customWidth="1"/>
    <col min="12547" max="12547" width="1.33203125" style="55" customWidth="1"/>
    <col min="12548" max="12548" width="14.33203125" style="55" customWidth="1"/>
    <col min="12549" max="12549" width="1.33203125" style="55" customWidth="1"/>
    <col min="12550" max="12550" width="14.33203125" style="55" customWidth="1"/>
    <col min="12551" max="12551" width="1.33203125" style="55" customWidth="1"/>
    <col min="12552" max="12552" width="14.33203125" style="55" customWidth="1"/>
    <col min="12553" max="12553" width="0.33203125" style="55" customWidth="1"/>
    <col min="12554" max="12554" width="14.33203125" style="55" bestFit="1" customWidth="1"/>
    <col min="12555" max="12555" width="9.33203125" style="55" bestFit="1" customWidth="1"/>
    <col min="12556" max="12557" width="9.33203125" style="55"/>
    <col min="12558" max="12558" width="12.33203125" style="55" bestFit="1" customWidth="1"/>
    <col min="12559" max="12798" width="9.33203125" style="55"/>
    <col min="12799" max="12799" width="62" style="55" customWidth="1"/>
    <col min="12800" max="12800" width="10.109375" style="55" customWidth="1"/>
    <col min="12801" max="12801" width="1.33203125" style="55" customWidth="1"/>
    <col min="12802" max="12802" width="14.33203125" style="55" customWidth="1"/>
    <col min="12803" max="12803" width="1.33203125" style="55" customWidth="1"/>
    <col min="12804" max="12804" width="14.33203125" style="55" customWidth="1"/>
    <col min="12805" max="12805" width="1.33203125" style="55" customWidth="1"/>
    <col min="12806" max="12806" width="14.33203125" style="55" customWidth="1"/>
    <col min="12807" max="12807" width="1.33203125" style="55" customWidth="1"/>
    <col min="12808" max="12808" width="14.33203125" style="55" customWidth="1"/>
    <col min="12809" max="12809" width="0.33203125" style="55" customWidth="1"/>
    <col min="12810" max="12810" width="14.33203125" style="55" bestFit="1" customWidth="1"/>
    <col min="12811" max="12811" width="9.33203125" style="55" bestFit="1" customWidth="1"/>
    <col min="12812" max="12813" width="9.33203125" style="55"/>
    <col min="12814" max="12814" width="12.33203125" style="55" bestFit="1" customWidth="1"/>
    <col min="12815" max="13054" width="9.33203125" style="55"/>
    <col min="13055" max="13055" width="62" style="55" customWidth="1"/>
    <col min="13056" max="13056" width="10.109375" style="55" customWidth="1"/>
    <col min="13057" max="13057" width="1.33203125" style="55" customWidth="1"/>
    <col min="13058" max="13058" width="14.33203125" style="55" customWidth="1"/>
    <col min="13059" max="13059" width="1.33203125" style="55" customWidth="1"/>
    <col min="13060" max="13060" width="14.33203125" style="55" customWidth="1"/>
    <col min="13061" max="13061" width="1.33203125" style="55" customWidth="1"/>
    <col min="13062" max="13062" width="14.33203125" style="55" customWidth="1"/>
    <col min="13063" max="13063" width="1.33203125" style="55" customWidth="1"/>
    <col min="13064" max="13064" width="14.33203125" style="55" customWidth="1"/>
    <col min="13065" max="13065" width="0.33203125" style="55" customWidth="1"/>
    <col min="13066" max="13066" width="14.33203125" style="55" bestFit="1" customWidth="1"/>
    <col min="13067" max="13067" width="9.33203125" style="55" bestFit="1" customWidth="1"/>
    <col min="13068" max="13069" width="9.33203125" style="55"/>
    <col min="13070" max="13070" width="12.33203125" style="55" bestFit="1" customWidth="1"/>
    <col min="13071" max="13310" width="9.33203125" style="55"/>
    <col min="13311" max="13311" width="62" style="55" customWidth="1"/>
    <col min="13312" max="13312" width="10.109375" style="55" customWidth="1"/>
    <col min="13313" max="13313" width="1.33203125" style="55" customWidth="1"/>
    <col min="13314" max="13314" width="14.33203125" style="55" customWidth="1"/>
    <col min="13315" max="13315" width="1.33203125" style="55" customWidth="1"/>
    <col min="13316" max="13316" width="14.33203125" style="55" customWidth="1"/>
    <col min="13317" max="13317" width="1.33203125" style="55" customWidth="1"/>
    <col min="13318" max="13318" width="14.33203125" style="55" customWidth="1"/>
    <col min="13319" max="13319" width="1.33203125" style="55" customWidth="1"/>
    <col min="13320" max="13320" width="14.33203125" style="55" customWidth="1"/>
    <col min="13321" max="13321" width="0.33203125" style="55" customWidth="1"/>
    <col min="13322" max="13322" width="14.33203125" style="55" bestFit="1" customWidth="1"/>
    <col min="13323" max="13323" width="9.33203125" style="55" bestFit="1" customWidth="1"/>
    <col min="13324" max="13325" width="9.33203125" style="55"/>
    <col min="13326" max="13326" width="12.33203125" style="55" bestFit="1" customWidth="1"/>
    <col min="13327" max="13566" width="9.33203125" style="55"/>
    <col min="13567" max="13567" width="62" style="55" customWidth="1"/>
    <col min="13568" max="13568" width="10.109375" style="55" customWidth="1"/>
    <col min="13569" max="13569" width="1.33203125" style="55" customWidth="1"/>
    <col min="13570" max="13570" width="14.33203125" style="55" customWidth="1"/>
    <col min="13571" max="13571" width="1.33203125" style="55" customWidth="1"/>
    <col min="13572" max="13572" width="14.33203125" style="55" customWidth="1"/>
    <col min="13573" max="13573" width="1.33203125" style="55" customWidth="1"/>
    <col min="13574" max="13574" width="14.33203125" style="55" customWidth="1"/>
    <col min="13575" max="13575" width="1.33203125" style="55" customWidth="1"/>
    <col min="13576" max="13576" width="14.33203125" style="55" customWidth="1"/>
    <col min="13577" max="13577" width="0.33203125" style="55" customWidth="1"/>
    <col min="13578" max="13578" width="14.33203125" style="55" bestFit="1" customWidth="1"/>
    <col min="13579" max="13579" width="9.33203125" style="55" bestFit="1" customWidth="1"/>
    <col min="13580" max="13581" width="9.33203125" style="55"/>
    <col min="13582" max="13582" width="12.33203125" style="55" bestFit="1" customWidth="1"/>
    <col min="13583" max="13822" width="9.33203125" style="55"/>
    <col min="13823" max="13823" width="62" style="55" customWidth="1"/>
    <col min="13824" max="13824" width="10.109375" style="55" customWidth="1"/>
    <col min="13825" max="13825" width="1.33203125" style="55" customWidth="1"/>
    <col min="13826" max="13826" width="14.33203125" style="55" customWidth="1"/>
    <col min="13827" max="13827" width="1.33203125" style="55" customWidth="1"/>
    <col min="13828" max="13828" width="14.33203125" style="55" customWidth="1"/>
    <col min="13829" max="13829" width="1.33203125" style="55" customWidth="1"/>
    <col min="13830" max="13830" width="14.33203125" style="55" customWidth="1"/>
    <col min="13831" max="13831" width="1.33203125" style="55" customWidth="1"/>
    <col min="13832" max="13832" width="14.33203125" style="55" customWidth="1"/>
    <col min="13833" max="13833" width="0.33203125" style="55" customWidth="1"/>
    <col min="13834" max="13834" width="14.33203125" style="55" bestFit="1" customWidth="1"/>
    <col min="13835" max="13835" width="9.33203125" style="55" bestFit="1" customWidth="1"/>
    <col min="13836" max="13837" width="9.33203125" style="55"/>
    <col min="13838" max="13838" width="12.33203125" style="55" bestFit="1" customWidth="1"/>
    <col min="13839" max="14078" width="9.33203125" style="55"/>
    <col min="14079" max="14079" width="62" style="55" customWidth="1"/>
    <col min="14080" max="14080" width="10.109375" style="55" customWidth="1"/>
    <col min="14081" max="14081" width="1.33203125" style="55" customWidth="1"/>
    <col min="14082" max="14082" width="14.33203125" style="55" customWidth="1"/>
    <col min="14083" max="14083" width="1.33203125" style="55" customWidth="1"/>
    <col min="14084" max="14084" width="14.33203125" style="55" customWidth="1"/>
    <col min="14085" max="14085" width="1.33203125" style="55" customWidth="1"/>
    <col min="14086" max="14086" width="14.33203125" style="55" customWidth="1"/>
    <col min="14087" max="14087" width="1.33203125" style="55" customWidth="1"/>
    <col min="14088" max="14088" width="14.33203125" style="55" customWidth="1"/>
    <col min="14089" max="14089" width="0.33203125" style="55" customWidth="1"/>
    <col min="14090" max="14090" width="14.33203125" style="55" bestFit="1" customWidth="1"/>
    <col min="14091" max="14091" width="9.33203125" style="55" bestFit="1" customWidth="1"/>
    <col min="14092" max="14093" width="9.33203125" style="55"/>
    <col min="14094" max="14094" width="12.33203125" style="55" bestFit="1" customWidth="1"/>
    <col min="14095" max="14334" width="9.33203125" style="55"/>
    <col min="14335" max="14335" width="62" style="55" customWidth="1"/>
    <col min="14336" max="14336" width="10.109375" style="55" customWidth="1"/>
    <col min="14337" max="14337" width="1.33203125" style="55" customWidth="1"/>
    <col min="14338" max="14338" width="14.33203125" style="55" customWidth="1"/>
    <col min="14339" max="14339" width="1.33203125" style="55" customWidth="1"/>
    <col min="14340" max="14340" width="14.33203125" style="55" customWidth="1"/>
    <col min="14341" max="14341" width="1.33203125" style="55" customWidth="1"/>
    <col min="14342" max="14342" width="14.33203125" style="55" customWidth="1"/>
    <col min="14343" max="14343" width="1.33203125" style="55" customWidth="1"/>
    <col min="14344" max="14344" width="14.33203125" style="55" customWidth="1"/>
    <col min="14345" max="14345" width="0.33203125" style="55" customWidth="1"/>
    <col min="14346" max="14346" width="14.33203125" style="55" bestFit="1" customWidth="1"/>
    <col min="14347" max="14347" width="9.33203125" style="55" bestFit="1" customWidth="1"/>
    <col min="14348" max="14349" width="9.33203125" style="55"/>
    <col min="14350" max="14350" width="12.33203125" style="55" bestFit="1" customWidth="1"/>
    <col min="14351" max="14590" width="9.33203125" style="55"/>
    <col min="14591" max="14591" width="62" style="55" customWidth="1"/>
    <col min="14592" max="14592" width="10.109375" style="55" customWidth="1"/>
    <col min="14593" max="14593" width="1.33203125" style="55" customWidth="1"/>
    <col min="14594" max="14594" width="14.33203125" style="55" customWidth="1"/>
    <col min="14595" max="14595" width="1.33203125" style="55" customWidth="1"/>
    <col min="14596" max="14596" width="14.33203125" style="55" customWidth="1"/>
    <col min="14597" max="14597" width="1.33203125" style="55" customWidth="1"/>
    <col min="14598" max="14598" width="14.33203125" style="55" customWidth="1"/>
    <col min="14599" max="14599" width="1.33203125" style="55" customWidth="1"/>
    <col min="14600" max="14600" width="14.33203125" style="55" customWidth="1"/>
    <col min="14601" max="14601" width="0.33203125" style="55" customWidth="1"/>
    <col min="14602" max="14602" width="14.33203125" style="55" bestFit="1" customWidth="1"/>
    <col min="14603" max="14603" width="9.33203125" style="55" bestFit="1" customWidth="1"/>
    <col min="14604" max="14605" width="9.33203125" style="55"/>
    <col min="14606" max="14606" width="12.33203125" style="55" bestFit="1" customWidth="1"/>
    <col min="14607" max="14846" width="9.33203125" style="55"/>
    <col min="14847" max="14847" width="62" style="55" customWidth="1"/>
    <col min="14848" max="14848" width="10.109375" style="55" customWidth="1"/>
    <col min="14849" max="14849" width="1.33203125" style="55" customWidth="1"/>
    <col min="14850" max="14850" width="14.33203125" style="55" customWidth="1"/>
    <col min="14851" max="14851" width="1.33203125" style="55" customWidth="1"/>
    <col min="14852" max="14852" width="14.33203125" style="55" customWidth="1"/>
    <col min="14853" max="14853" width="1.33203125" style="55" customWidth="1"/>
    <col min="14854" max="14854" width="14.33203125" style="55" customWidth="1"/>
    <col min="14855" max="14855" width="1.33203125" style="55" customWidth="1"/>
    <col min="14856" max="14856" width="14.33203125" style="55" customWidth="1"/>
    <col min="14857" max="14857" width="0.33203125" style="55" customWidth="1"/>
    <col min="14858" max="14858" width="14.33203125" style="55" bestFit="1" customWidth="1"/>
    <col min="14859" max="14859" width="9.33203125" style="55" bestFit="1" customWidth="1"/>
    <col min="14860" max="14861" width="9.33203125" style="55"/>
    <col min="14862" max="14862" width="12.33203125" style="55" bestFit="1" customWidth="1"/>
    <col min="14863" max="15102" width="9.33203125" style="55"/>
    <col min="15103" max="15103" width="62" style="55" customWidth="1"/>
    <col min="15104" max="15104" width="10.109375" style="55" customWidth="1"/>
    <col min="15105" max="15105" width="1.33203125" style="55" customWidth="1"/>
    <col min="15106" max="15106" width="14.33203125" style="55" customWidth="1"/>
    <col min="15107" max="15107" width="1.33203125" style="55" customWidth="1"/>
    <col min="15108" max="15108" width="14.33203125" style="55" customWidth="1"/>
    <col min="15109" max="15109" width="1.33203125" style="55" customWidth="1"/>
    <col min="15110" max="15110" width="14.33203125" style="55" customWidth="1"/>
    <col min="15111" max="15111" width="1.33203125" style="55" customWidth="1"/>
    <col min="15112" max="15112" width="14.33203125" style="55" customWidth="1"/>
    <col min="15113" max="15113" width="0.33203125" style="55" customWidth="1"/>
    <col min="15114" max="15114" width="14.33203125" style="55" bestFit="1" customWidth="1"/>
    <col min="15115" max="15115" width="9.33203125" style="55" bestFit="1" customWidth="1"/>
    <col min="15116" max="15117" width="9.33203125" style="55"/>
    <col min="15118" max="15118" width="12.33203125" style="55" bestFit="1" customWidth="1"/>
    <col min="15119" max="15358" width="9.33203125" style="55"/>
    <col min="15359" max="15359" width="62" style="55" customWidth="1"/>
    <col min="15360" max="15360" width="10.109375" style="55" customWidth="1"/>
    <col min="15361" max="15361" width="1.33203125" style="55" customWidth="1"/>
    <col min="15362" max="15362" width="14.33203125" style="55" customWidth="1"/>
    <col min="15363" max="15363" width="1.33203125" style="55" customWidth="1"/>
    <col min="15364" max="15364" width="14.33203125" style="55" customWidth="1"/>
    <col min="15365" max="15365" width="1.33203125" style="55" customWidth="1"/>
    <col min="15366" max="15366" width="14.33203125" style="55" customWidth="1"/>
    <col min="15367" max="15367" width="1.33203125" style="55" customWidth="1"/>
    <col min="15368" max="15368" width="14.33203125" style="55" customWidth="1"/>
    <col min="15369" max="15369" width="0.33203125" style="55" customWidth="1"/>
    <col min="15370" max="15370" width="14.33203125" style="55" bestFit="1" customWidth="1"/>
    <col min="15371" max="15371" width="9.33203125" style="55" bestFit="1" customWidth="1"/>
    <col min="15372" max="15373" width="9.33203125" style="55"/>
    <col min="15374" max="15374" width="12.33203125" style="55" bestFit="1" customWidth="1"/>
    <col min="15375" max="15614" width="9.33203125" style="55"/>
    <col min="15615" max="15615" width="62" style="55" customWidth="1"/>
    <col min="15616" max="15616" width="10.109375" style="55" customWidth="1"/>
    <col min="15617" max="15617" width="1.33203125" style="55" customWidth="1"/>
    <col min="15618" max="15618" width="14.33203125" style="55" customWidth="1"/>
    <col min="15619" max="15619" width="1.33203125" style="55" customWidth="1"/>
    <col min="15620" max="15620" width="14.33203125" style="55" customWidth="1"/>
    <col min="15621" max="15621" width="1.33203125" style="55" customWidth="1"/>
    <col min="15622" max="15622" width="14.33203125" style="55" customWidth="1"/>
    <col min="15623" max="15623" width="1.33203125" style="55" customWidth="1"/>
    <col min="15624" max="15624" width="14.33203125" style="55" customWidth="1"/>
    <col min="15625" max="15625" width="0.33203125" style="55" customWidth="1"/>
    <col min="15626" max="15626" width="14.33203125" style="55" bestFit="1" customWidth="1"/>
    <col min="15627" max="15627" width="9.33203125" style="55" bestFit="1" customWidth="1"/>
    <col min="15628" max="15629" width="9.33203125" style="55"/>
    <col min="15630" max="15630" width="12.33203125" style="55" bestFit="1" customWidth="1"/>
    <col min="15631" max="15870" width="9.33203125" style="55"/>
    <col min="15871" max="15871" width="62" style="55" customWidth="1"/>
    <col min="15872" max="15872" width="10.109375" style="55" customWidth="1"/>
    <col min="15873" max="15873" width="1.33203125" style="55" customWidth="1"/>
    <col min="15874" max="15874" width="14.33203125" style="55" customWidth="1"/>
    <col min="15875" max="15875" width="1.33203125" style="55" customWidth="1"/>
    <col min="15876" max="15876" width="14.33203125" style="55" customWidth="1"/>
    <col min="15877" max="15877" width="1.33203125" style="55" customWidth="1"/>
    <col min="15878" max="15878" width="14.33203125" style="55" customWidth="1"/>
    <col min="15879" max="15879" width="1.33203125" style="55" customWidth="1"/>
    <col min="15880" max="15880" width="14.33203125" style="55" customWidth="1"/>
    <col min="15881" max="15881" width="0.33203125" style="55" customWidth="1"/>
    <col min="15882" max="15882" width="14.33203125" style="55" bestFit="1" customWidth="1"/>
    <col min="15883" max="15883" width="9.33203125" style="55" bestFit="1" customWidth="1"/>
    <col min="15884" max="15885" width="9.33203125" style="55"/>
    <col min="15886" max="15886" width="12.33203125" style="55" bestFit="1" customWidth="1"/>
    <col min="15887" max="16126" width="9.33203125" style="55"/>
    <col min="16127" max="16127" width="62" style="55" customWidth="1"/>
    <col min="16128" max="16128" width="10.109375" style="55" customWidth="1"/>
    <col min="16129" max="16129" width="1.33203125" style="55" customWidth="1"/>
    <col min="16130" max="16130" width="14.33203125" style="55" customWidth="1"/>
    <col min="16131" max="16131" width="1.33203125" style="55" customWidth="1"/>
    <col min="16132" max="16132" width="14.33203125" style="55" customWidth="1"/>
    <col min="16133" max="16133" width="1.33203125" style="55" customWidth="1"/>
    <col min="16134" max="16134" width="14.33203125" style="55" customWidth="1"/>
    <col min="16135" max="16135" width="1.33203125" style="55" customWidth="1"/>
    <col min="16136" max="16136" width="14.33203125" style="55" customWidth="1"/>
    <col min="16137" max="16137" width="0.33203125" style="55" customWidth="1"/>
    <col min="16138" max="16138" width="14.33203125" style="55" bestFit="1" customWidth="1"/>
    <col min="16139" max="16139" width="9.33203125" style="55" bestFit="1" customWidth="1"/>
    <col min="16140" max="16141" width="9.33203125" style="55"/>
    <col min="16142" max="16142" width="12.33203125" style="55" bestFit="1" customWidth="1"/>
    <col min="16143" max="16384" width="9.33203125" style="55"/>
  </cols>
  <sheetData>
    <row r="1" spans="1:10" ht="20.100000000000001" customHeight="1" x14ac:dyDescent="0.25">
      <c r="A1" s="113" t="str">
        <f>'CS (Separate)'!A1</f>
        <v>NOK  AIRLINES  PUBLIC  COMPANY  LIMITED  AND  SUBSIDIARIES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20.100000000000001" customHeight="1" x14ac:dyDescent="0.25">
      <c r="A2" s="113" t="s">
        <v>87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20.100000000000001" customHeight="1" x14ac:dyDescent="0.25">
      <c r="A3" s="113" t="s">
        <v>178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ht="20.100000000000001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0.100000000000001" customHeight="1" x14ac:dyDescent="0.25">
      <c r="A5" s="118" t="s">
        <v>2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ht="9" customHeight="1" x14ac:dyDescent="0.25"/>
    <row r="7" spans="1:10" ht="20.100000000000001" customHeight="1" x14ac:dyDescent="0.25">
      <c r="B7" s="42" t="s">
        <v>39</v>
      </c>
      <c r="C7" s="43"/>
      <c r="D7" s="113" t="s">
        <v>3</v>
      </c>
      <c r="E7" s="113"/>
      <c r="F7" s="113"/>
      <c r="G7" s="42"/>
      <c r="H7" s="113" t="s">
        <v>5</v>
      </c>
      <c r="I7" s="113"/>
      <c r="J7" s="113"/>
    </row>
    <row r="8" spans="1:10" ht="20.100000000000001" customHeight="1" x14ac:dyDescent="0.25">
      <c r="B8" s="42"/>
      <c r="C8" s="43"/>
      <c r="D8" s="113" t="s">
        <v>4</v>
      </c>
      <c r="E8" s="113"/>
      <c r="F8" s="113"/>
      <c r="G8" s="42"/>
      <c r="H8" s="113" t="s">
        <v>4</v>
      </c>
      <c r="I8" s="113"/>
      <c r="J8" s="113"/>
    </row>
    <row r="9" spans="1:10" ht="20.100000000000001" customHeight="1" x14ac:dyDescent="0.25">
      <c r="B9" s="42"/>
      <c r="C9" s="43"/>
      <c r="D9" s="42">
        <v>2023</v>
      </c>
      <c r="E9" s="42"/>
      <c r="F9" s="42">
        <v>2022</v>
      </c>
      <c r="G9" s="42"/>
      <c r="H9" s="42">
        <v>2023</v>
      </c>
      <c r="I9" s="42"/>
      <c r="J9" s="42">
        <v>2022</v>
      </c>
    </row>
    <row r="10" spans="1:10" ht="20.100000000000001" customHeight="1" x14ac:dyDescent="0.25">
      <c r="B10" s="42"/>
      <c r="C10" s="43"/>
      <c r="D10" s="57" t="s">
        <v>150</v>
      </c>
      <c r="E10" s="42"/>
      <c r="F10" s="57" t="s">
        <v>150</v>
      </c>
      <c r="G10" s="42"/>
      <c r="H10" s="58" t="s">
        <v>150</v>
      </c>
      <c r="I10" s="42"/>
      <c r="J10" s="58" t="s">
        <v>150</v>
      </c>
    </row>
    <row r="11" spans="1:10" ht="20.100000000000001" customHeight="1" x14ac:dyDescent="0.25">
      <c r="B11" s="42"/>
      <c r="C11" s="43"/>
      <c r="D11" s="57" t="s">
        <v>152</v>
      </c>
      <c r="E11" s="42"/>
      <c r="F11" s="57" t="s">
        <v>154</v>
      </c>
      <c r="G11" s="42"/>
      <c r="H11" s="58" t="s">
        <v>152</v>
      </c>
      <c r="I11" s="42"/>
      <c r="J11" s="58" t="s">
        <v>154</v>
      </c>
    </row>
    <row r="12" spans="1:10" ht="20.100000000000001" customHeight="1" x14ac:dyDescent="0.25">
      <c r="A12" s="59" t="s">
        <v>88</v>
      </c>
      <c r="D12" s="57"/>
      <c r="E12" s="42"/>
      <c r="F12" s="57"/>
      <c r="G12" s="42"/>
      <c r="H12" s="58"/>
      <c r="I12" s="42"/>
      <c r="J12" s="58"/>
    </row>
    <row r="13" spans="1:10" ht="20.100000000000001" customHeight="1" x14ac:dyDescent="0.25">
      <c r="A13" s="60" t="s">
        <v>89</v>
      </c>
      <c r="D13" s="61">
        <f>+'PL6'!E34</f>
        <v>-388236324</v>
      </c>
      <c r="E13" s="62"/>
      <c r="F13" s="61">
        <f>'PL6'!G34</f>
        <v>-3225252334</v>
      </c>
      <c r="G13" s="63"/>
      <c r="H13" s="63">
        <f>+'PL6'!I34</f>
        <v>-388188093</v>
      </c>
      <c r="I13" s="63"/>
      <c r="J13" s="63">
        <f>'PL6'!K34</f>
        <v>-3225055265</v>
      </c>
    </row>
    <row r="14" spans="1:10" ht="20.100000000000001" customHeight="1" x14ac:dyDescent="0.25">
      <c r="A14" s="60" t="s">
        <v>90</v>
      </c>
      <c r="D14" s="64"/>
      <c r="E14" s="62"/>
      <c r="F14" s="64"/>
      <c r="G14" s="62"/>
      <c r="H14" s="62"/>
      <c r="I14" s="62"/>
      <c r="J14" s="62"/>
    </row>
    <row r="15" spans="1:10" ht="20.100000000000001" customHeight="1" x14ac:dyDescent="0.25">
      <c r="A15" s="65" t="s">
        <v>91</v>
      </c>
      <c r="D15" s="29">
        <v>178645112</v>
      </c>
      <c r="E15" s="20"/>
      <c r="F15" s="30">
        <v>351659436</v>
      </c>
      <c r="G15" s="20"/>
      <c r="H15" s="4">
        <v>178645112</v>
      </c>
      <c r="I15" s="20"/>
      <c r="J15" s="4">
        <v>351659436</v>
      </c>
    </row>
    <row r="16" spans="1:10" ht="20.100000000000001" customHeight="1" x14ac:dyDescent="0.25">
      <c r="A16" s="65" t="s">
        <v>92</v>
      </c>
      <c r="D16" s="30">
        <v>3839858</v>
      </c>
      <c r="E16" s="20"/>
      <c r="F16" s="30">
        <v>2422684</v>
      </c>
      <c r="G16" s="20"/>
      <c r="H16" s="20">
        <v>3839858</v>
      </c>
      <c r="I16" s="20"/>
      <c r="J16" s="4">
        <v>2376040</v>
      </c>
    </row>
    <row r="17" spans="1:10" ht="20.100000000000001" customHeight="1" x14ac:dyDescent="0.25">
      <c r="A17" s="65" t="s">
        <v>193</v>
      </c>
      <c r="D17" s="30">
        <v>12346</v>
      </c>
      <c r="E17" s="20"/>
      <c r="F17" s="30">
        <v>19</v>
      </c>
      <c r="G17" s="20"/>
      <c r="H17" s="20">
        <v>12346</v>
      </c>
      <c r="I17" s="20"/>
      <c r="J17" s="20">
        <v>19</v>
      </c>
    </row>
    <row r="18" spans="1:10" ht="20.100000000000001" customHeight="1" x14ac:dyDescent="0.25">
      <c r="A18" s="65" t="s">
        <v>202</v>
      </c>
      <c r="D18" s="64">
        <v>5056447</v>
      </c>
      <c r="E18" s="62"/>
      <c r="F18" s="31">
        <v>0</v>
      </c>
      <c r="G18" s="21"/>
      <c r="H18" s="1">
        <v>5056447</v>
      </c>
      <c r="I18" s="66"/>
      <c r="J18" s="67">
        <v>0</v>
      </c>
    </row>
    <row r="19" spans="1:10" ht="20.100000000000001" customHeight="1" x14ac:dyDescent="0.25">
      <c r="A19" s="65" t="s">
        <v>189</v>
      </c>
      <c r="D19" s="64">
        <v>269079253</v>
      </c>
      <c r="E19" s="62"/>
      <c r="F19" s="31">
        <v>1143116422</v>
      </c>
      <c r="G19" s="21"/>
      <c r="H19" s="1">
        <v>269079253</v>
      </c>
      <c r="I19" s="21"/>
      <c r="J19" s="2">
        <v>1143116422</v>
      </c>
    </row>
    <row r="20" spans="1:10" ht="20.100000000000001" customHeight="1" x14ac:dyDescent="0.25">
      <c r="A20" s="65" t="s">
        <v>138</v>
      </c>
      <c r="B20" s="44">
        <v>6</v>
      </c>
      <c r="D20" s="64">
        <v>-599807</v>
      </c>
      <c r="E20" s="62"/>
      <c r="F20" s="31">
        <v>25427525</v>
      </c>
      <c r="G20" s="21"/>
      <c r="H20" s="1">
        <v>-599807</v>
      </c>
      <c r="I20" s="21"/>
      <c r="J20" s="1">
        <v>25427525</v>
      </c>
    </row>
    <row r="21" spans="1:10" ht="20.100000000000001" hidden="1" customHeight="1" x14ac:dyDescent="0.25">
      <c r="A21" s="65" t="s">
        <v>141</v>
      </c>
      <c r="D21" s="68">
        <v>0</v>
      </c>
      <c r="E21" s="69"/>
      <c r="F21" s="68">
        <v>0</v>
      </c>
      <c r="G21" s="69"/>
      <c r="H21" s="69">
        <v>0</v>
      </c>
      <c r="I21" s="69"/>
      <c r="J21" s="69">
        <v>0</v>
      </c>
    </row>
    <row r="22" spans="1:10" ht="20.100000000000001" customHeight="1" x14ac:dyDescent="0.25">
      <c r="A22" s="65" t="s">
        <v>139</v>
      </c>
      <c r="D22" s="64"/>
      <c r="E22" s="62"/>
      <c r="F22" s="61"/>
      <c r="G22" s="20"/>
      <c r="H22" s="63"/>
      <c r="I22" s="20"/>
      <c r="J22" s="63"/>
    </row>
    <row r="23" spans="1:10" ht="20.100000000000001" customHeight="1" x14ac:dyDescent="0.25">
      <c r="A23" s="70" t="s">
        <v>190</v>
      </c>
      <c r="B23" s="44" t="s">
        <v>192</v>
      </c>
      <c r="D23" s="64">
        <v>1069667646</v>
      </c>
      <c r="E23" s="62"/>
      <c r="F23" s="61">
        <v>1332725253</v>
      </c>
      <c r="G23" s="20"/>
      <c r="H23" s="63">
        <v>1069667646</v>
      </c>
      <c r="I23" s="20"/>
      <c r="J23" s="63">
        <v>1332725253</v>
      </c>
    </row>
    <row r="24" spans="1:10" ht="20.100000000000001" customHeight="1" x14ac:dyDescent="0.25">
      <c r="A24" s="65" t="s">
        <v>31</v>
      </c>
      <c r="D24" s="64"/>
      <c r="E24" s="62"/>
      <c r="F24" s="64"/>
      <c r="G24" s="62"/>
      <c r="H24" s="71"/>
      <c r="I24" s="62"/>
      <c r="J24" s="62"/>
    </row>
    <row r="25" spans="1:10" ht="20.100000000000001" customHeight="1" x14ac:dyDescent="0.25">
      <c r="A25" s="70" t="s">
        <v>140</v>
      </c>
      <c r="D25" s="64">
        <v>692908</v>
      </c>
      <c r="E25" s="62"/>
      <c r="F25" s="61">
        <v>-6000000</v>
      </c>
      <c r="G25" s="20"/>
      <c r="H25" s="63">
        <v>692908</v>
      </c>
      <c r="I25" s="20"/>
      <c r="J25" s="63">
        <v>-6000000</v>
      </c>
    </row>
    <row r="26" spans="1:10" ht="20.100000000000001" customHeight="1" x14ac:dyDescent="0.25">
      <c r="A26" s="65" t="s">
        <v>93</v>
      </c>
      <c r="D26" s="64">
        <v>9963225</v>
      </c>
      <c r="E26" s="62"/>
      <c r="F26" s="61">
        <v>9624145</v>
      </c>
      <c r="G26" s="72"/>
      <c r="H26" s="63">
        <v>9963225</v>
      </c>
      <c r="I26" s="72"/>
      <c r="J26" s="63">
        <v>9624145</v>
      </c>
    </row>
    <row r="27" spans="1:10" ht="20.100000000000001" customHeight="1" x14ac:dyDescent="0.25">
      <c r="A27" s="65" t="s">
        <v>45</v>
      </c>
      <c r="D27" s="64">
        <v>-2686969</v>
      </c>
      <c r="E27" s="62"/>
      <c r="F27" s="61">
        <v>-3207581</v>
      </c>
      <c r="G27" s="20"/>
      <c r="H27" s="63">
        <v>-2686969</v>
      </c>
      <c r="I27" s="20"/>
      <c r="J27" s="63">
        <v>-51881419</v>
      </c>
    </row>
    <row r="28" spans="1:10" ht="20.100000000000001" customHeight="1" x14ac:dyDescent="0.25">
      <c r="A28" s="65" t="s">
        <v>149</v>
      </c>
      <c r="D28" s="73">
        <v>563968692</v>
      </c>
      <c r="E28" s="62"/>
      <c r="F28" s="32">
        <v>430366648</v>
      </c>
      <c r="G28" s="20"/>
      <c r="H28" s="74">
        <v>563968462</v>
      </c>
      <c r="I28" s="20"/>
      <c r="J28" s="28">
        <v>430366648</v>
      </c>
    </row>
    <row r="29" spans="1:10" ht="9" customHeight="1" x14ac:dyDescent="0.25">
      <c r="A29" s="65"/>
      <c r="D29" s="64"/>
      <c r="E29" s="62"/>
      <c r="F29" s="33"/>
      <c r="G29" s="4"/>
      <c r="H29" s="63"/>
      <c r="I29" s="4"/>
      <c r="J29" s="3"/>
    </row>
    <row r="30" spans="1:10" ht="20.100000000000001" customHeight="1" x14ac:dyDescent="0.25">
      <c r="A30" s="75" t="s">
        <v>142</v>
      </c>
      <c r="D30" s="61">
        <f>SUM(D13:D28)</f>
        <v>1709402387</v>
      </c>
      <c r="E30" s="62"/>
      <c r="F30" s="61">
        <f>SUM(F13:F28)</f>
        <v>60882217</v>
      </c>
      <c r="G30" s="62"/>
      <c r="H30" s="63">
        <f>SUM(H13:H28)</f>
        <v>1709450388</v>
      </c>
      <c r="I30" s="63"/>
      <c r="J30" s="63">
        <f>SUM(J13:J28)</f>
        <v>12358804</v>
      </c>
    </row>
    <row r="31" spans="1:10" ht="20.100000000000001" customHeight="1" x14ac:dyDescent="0.25">
      <c r="A31" s="75" t="s">
        <v>94</v>
      </c>
      <c r="D31" s="64"/>
      <c r="E31" s="62"/>
      <c r="F31" s="64"/>
      <c r="G31" s="62"/>
      <c r="H31" s="62"/>
      <c r="I31" s="62"/>
      <c r="J31" s="62"/>
    </row>
    <row r="32" spans="1:10" ht="20.100000000000001" customHeight="1" x14ac:dyDescent="0.25">
      <c r="A32" s="65" t="s">
        <v>10</v>
      </c>
      <c r="D32" s="61">
        <v>-48071074</v>
      </c>
      <c r="E32" s="20"/>
      <c r="F32" s="61">
        <v>-285231770</v>
      </c>
      <c r="G32" s="20"/>
      <c r="H32" s="63">
        <v>-48125075</v>
      </c>
      <c r="I32" s="20"/>
      <c r="J32" s="63">
        <v>83192657</v>
      </c>
    </row>
    <row r="33" spans="1:10" ht="20.100000000000001" customHeight="1" x14ac:dyDescent="0.25">
      <c r="A33" s="65" t="s">
        <v>12</v>
      </c>
      <c r="D33" s="61">
        <v>17358841</v>
      </c>
      <c r="E33" s="20"/>
      <c r="F33" s="61">
        <v>-75547159</v>
      </c>
      <c r="G33" s="20"/>
      <c r="H33" s="63">
        <v>17358841</v>
      </c>
      <c r="I33" s="20"/>
      <c r="J33" s="63">
        <v>-75547159</v>
      </c>
    </row>
    <row r="34" spans="1:10" ht="20.100000000000001" customHeight="1" x14ac:dyDescent="0.25">
      <c r="A34" s="65" t="s">
        <v>13</v>
      </c>
      <c r="D34" s="61">
        <v>0</v>
      </c>
      <c r="E34" s="20"/>
      <c r="F34" s="61">
        <v>8876498</v>
      </c>
      <c r="G34" s="20"/>
      <c r="H34" s="63">
        <v>0</v>
      </c>
      <c r="I34" s="20"/>
      <c r="J34" s="63">
        <v>8876498</v>
      </c>
    </row>
    <row r="35" spans="1:10" ht="20.100000000000001" customHeight="1" x14ac:dyDescent="0.25">
      <c r="A35" s="65" t="s">
        <v>15</v>
      </c>
      <c r="D35" s="61">
        <v>-16561949</v>
      </c>
      <c r="E35" s="20"/>
      <c r="F35" s="61">
        <v>28548436</v>
      </c>
      <c r="G35" s="20"/>
      <c r="H35" s="63">
        <v>-16561926</v>
      </c>
      <c r="I35" s="20"/>
      <c r="J35" s="63">
        <v>28548437</v>
      </c>
    </row>
    <row r="36" spans="1:10" ht="20.100000000000001" customHeight="1" x14ac:dyDescent="0.25">
      <c r="A36" s="65" t="s">
        <v>21</v>
      </c>
      <c r="D36" s="61">
        <v>-541972253</v>
      </c>
      <c r="E36" s="20"/>
      <c r="F36" s="61">
        <v>-482156274</v>
      </c>
      <c r="G36" s="20"/>
      <c r="H36" s="63">
        <v>-541972253</v>
      </c>
      <c r="I36" s="20"/>
      <c r="J36" s="63">
        <v>-482156274</v>
      </c>
    </row>
    <row r="37" spans="1:10" ht="20.100000000000001" customHeight="1" x14ac:dyDescent="0.25">
      <c r="A37" s="65" t="s">
        <v>95</v>
      </c>
      <c r="D37" s="64">
        <v>0</v>
      </c>
      <c r="E37" s="62"/>
      <c r="F37" s="68">
        <v>-7501444</v>
      </c>
      <c r="G37" s="62"/>
      <c r="H37" s="76">
        <v>0</v>
      </c>
      <c r="I37" s="62"/>
      <c r="J37" s="77">
        <v>-7501444</v>
      </c>
    </row>
    <row r="38" spans="1:10" ht="20.100000000000001" customHeight="1" x14ac:dyDescent="0.25">
      <c r="A38" s="65" t="s">
        <v>24</v>
      </c>
      <c r="D38" s="64">
        <v>-25777063</v>
      </c>
      <c r="E38" s="62"/>
      <c r="F38" s="61">
        <v>125755004</v>
      </c>
      <c r="G38" s="20"/>
      <c r="H38" s="63">
        <v>-25777063</v>
      </c>
      <c r="I38" s="20"/>
      <c r="J38" s="63">
        <v>125755004</v>
      </c>
    </row>
    <row r="39" spans="1:10" ht="20.100000000000001" customHeight="1" x14ac:dyDescent="0.25">
      <c r="A39" s="65" t="s">
        <v>25</v>
      </c>
      <c r="D39" s="64">
        <v>-44396159</v>
      </c>
      <c r="E39" s="62"/>
      <c r="F39" s="61">
        <v>-9285088</v>
      </c>
      <c r="G39" s="20"/>
      <c r="H39" s="63">
        <v>-44396159</v>
      </c>
      <c r="I39" s="20"/>
      <c r="J39" s="63">
        <v>-329330892</v>
      </c>
    </row>
    <row r="53" spans="1:12" ht="20.100000000000001" customHeight="1" x14ac:dyDescent="0.25">
      <c r="A53" s="78" t="s">
        <v>195</v>
      </c>
    </row>
    <row r="54" spans="1:12" ht="20.100000000000001" customHeight="1" x14ac:dyDescent="0.25">
      <c r="A54" s="78"/>
    </row>
    <row r="56" spans="1:12" ht="20.100000000000001" customHeight="1" x14ac:dyDescent="0.25">
      <c r="A56" s="79" t="s">
        <v>27</v>
      </c>
      <c r="E56" s="117" t="s">
        <v>27</v>
      </c>
      <c r="F56" s="117"/>
      <c r="G56" s="117"/>
      <c r="H56" s="117"/>
      <c r="I56" s="117"/>
    </row>
    <row r="57" spans="1:12" ht="20.100000000000001" customHeight="1" x14ac:dyDescent="0.25">
      <c r="A57" s="44" t="s">
        <v>205</v>
      </c>
      <c r="C57" s="44"/>
      <c r="D57" s="122" t="s">
        <v>207</v>
      </c>
      <c r="E57" s="122"/>
      <c r="F57" s="122"/>
      <c r="G57" s="122"/>
      <c r="H57" s="122"/>
      <c r="I57" s="122"/>
      <c r="J57" s="122"/>
      <c r="K57" s="122"/>
      <c r="L57" s="122"/>
    </row>
    <row r="58" spans="1:12" ht="20.100000000000001" customHeight="1" x14ac:dyDescent="0.25">
      <c r="A58" s="113" t="str">
        <f>A1</f>
        <v>NOK  AIRLINES  PUBLIC  COMPANY  LIMITED  AND  SUBSIDIARIES</v>
      </c>
      <c r="B58" s="113"/>
      <c r="C58" s="113"/>
      <c r="D58" s="113"/>
      <c r="E58" s="113"/>
      <c r="F58" s="113"/>
      <c r="G58" s="113"/>
      <c r="H58" s="113"/>
      <c r="I58" s="113"/>
      <c r="J58" s="113"/>
    </row>
    <row r="59" spans="1:12" ht="20.100000000000001" customHeight="1" x14ac:dyDescent="0.25">
      <c r="A59" s="113" t="s">
        <v>179</v>
      </c>
      <c r="B59" s="113"/>
      <c r="C59" s="113"/>
      <c r="D59" s="113"/>
      <c r="E59" s="113"/>
      <c r="F59" s="113"/>
      <c r="G59" s="113"/>
      <c r="H59" s="113"/>
      <c r="I59" s="113"/>
      <c r="J59" s="113"/>
    </row>
    <row r="60" spans="1:12" ht="20.100000000000001" customHeight="1" x14ac:dyDescent="0.25">
      <c r="A60" s="113" t="s">
        <v>178</v>
      </c>
      <c r="B60" s="113"/>
      <c r="C60" s="113"/>
      <c r="D60" s="113"/>
      <c r="E60" s="113"/>
      <c r="F60" s="113"/>
      <c r="G60" s="113"/>
      <c r="H60" s="113"/>
      <c r="I60" s="113"/>
      <c r="J60" s="113"/>
    </row>
    <row r="61" spans="1:12" ht="20.100000000000001" customHeight="1" x14ac:dyDescent="0.25">
      <c r="A61" s="113"/>
      <c r="B61" s="113"/>
      <c r="C61" s="113"/>
      <c r="D61" s="113"/>
      <c r="E61" s="113"/>
      <c r="F61" s="113"/>
      <c r="G61" s="113"/>
      <c r="H61" s="113"/>
      <c r="I61" s="113"/>
      <c r="J61" s="113"/>
    </row>
    <row r="62" spans="1:12" ht="20.100000000000001" customHeight="1" x14ac:dyDescent="0.25">
      <c r="A62" s="118" t="s">
        <v>2</v>
      </c>
      <c r="B62" s="118"/>
      <c r="C62" s="118"/>
      <c r="D62" s="118"/>
      <c r="E62" s="118"/>
      <c r="F62" s="118"/>
      <c r="G62" s="118"/>
      <c r="H62" s="118"/>
      <c r="I62" s="118"/>
      <c r="J62" s="118"/>
    </row>
    <row r="63" spans="1:12" ht="9" customHeight="1" x14ac:dyDescent="0.25"/>
    <row r="64" spans="1:12" ht="20.100000000000001" customHeight="1" x14ac:dyDescent="0.25">
      <c r="B64" s="42" t="s">
        <v>39</v>
      </c>
      <c r="D64" s="113" t="s">
        <v>3</v>
      </c>
      <c r="E64" s="113"/>
      <c r="F64" s="113"/>
      <c r="G64" s="42"/>
      <c r="H64" s="113" t="s">
        <v>5</v>
      </c>
      <c r="I64" s="113"/>
      <c r="J64" s="113"/>
    </row>
    <row r="65" spans="1:10" ht="20.100000000000001" customHeight="1" x14ac:dyDescent="0.25">
      <c r="D65" s="113" t="s">
        <v>4</v>
      </c>
      <c r="E65" s="113"/>
      <c r="F65" s="113"/>
      <c r="G65" s="42"/>
      <c r="H65" s="113" t="s">
        <v>4</v>
      </c>
      <c r="I65" s="113"/>
      <c r="J65" s="113"/>
    </row>
    <row r="66" spans="1:10" ht="20.100000000000001" customHeight="1" x14ac:dyDescent="0.25">
      <c r="D66" s="42">
        <v>2023</v>
      </c>
      <c r="E66" s="42"/>
      <c r="F66" s="42">
        <v>2022</v>
      </c>
      <c r="G66" s="42"/>
      <c r="H66" s="42">
        <v>2023</v>
      </c>
      <c r="I66" s="42"/>
      <c r="J66" s="42">
        <v>2022</v>
      </c>
    </row>
    <row r="67" spans="1:10" ht="20.100000000000001" customHeight="1" x14ac:dyDescent="0.25">
      <c r="D67" s="57" t="s">
        <v>150</v>
      </c>
      <c r="E67" s="42"/>
      <c r="F67" s="57" t="s">
        <v>150</v>
      </c>
      <c r="G67" s="42"/>
      <c r="H67" s="58" t="s">
        <v>150</v>
      </c>
      <c r="I67" s="42"/>
      <c r="J67" s="58" t="s">
        <v>150</v>
      </c>
    </row>
    <row r="68" spans="1:10" ht="20.100000000000001" customHeight="1" x14ac:dyDescent="0.25">
      <c r="D68" s="57" t="s">
        <v>152</v>
      </c>
      <c r="E68" s="42"/>
      <c r="F68" s="57" t="s">
        <v>154</v>
      </c>
      <c r="G68" s="42"/>
      <c r="H68" s="58" t="s">
        <v>152</v>
      </c>
      <c r="I68" s="42"/>
      <c r="J68" s="58" t="s">
        <v>154</v>
      </c>
    </row>
    <row r="69" spans="1:10" ht="20.100000000000001" customHeight="1" x14ac:dyDescent="0.25">
      <c r="A69" s="59" t="s">
        <v>204</v>
      </c>
      <c r="D69" s="57"/>
      <c r="E69" s="42"/>
      <c r="F69" s="57"/>
      <c r="G69" s="42"/>
      <c r="H69" s="58"/>
      <c r="I69" s="42"/>
      <c r="J69" s="58"/>
    </row>
    <row r="70" spans="1:10" ht="20.100000000000001" customHeight="1" x14ac:dyDescent="0.25">
      <c r="A70" s="75" t="s">
        <v>96</v>
      </c>
      <c r="D70" s="64"/>
      <c r="E70" s="62"/>
      <c r="F70" s="64"/>
      <c r="G70" s="62"/>
      <c r="H70" s="76"/>
      <c r="I70" s="62"/>
      <c r="J70" s="62"/>
    </row>
    <row r="71" spans="1:10" ht="20.100000000000001" customHeight="1" x14ac:dyDescent="0.25">
      <c r="A71" s="65" t="s">
        <v>30</v>
      </c>
      <c r="D71" s="64">
        <v>209966707</v>
      </c>
      <c r="E71" s="62"/>
      <c r="F71" s="30">
        <v>472499264</v>
      </c>
      <c r="G71" s="20"/>
      <c r="H71" s="4">
        <v>209970938</v>
      </c>
      <c r="I71" s="20"/>
      <c r="J71" s="4">
        <v>472644455</v>
      </c>
    </row>
    <row r="72" spans="1:10" ht="20.100000000000001" customHeight="1" x14ac:dyDescent="0.25">
      <c r="A72" s="65" t="s">
        <v>97</v>
      </c>
      <c r="B72" s="44" t="s">
        <v>192</v>
      </c>
      <c r="D72" s="64">
        <v>-35577444</v>
      </c>
      <c r="E72" s="62"/>
      <c r="F72" s="30">
        <v>-18128948</v>
      </c>
      <c r="G72" s="20"/>
      <c r="H72" s="20">
        <v>-35577444</v>
      </c>
      <c r="I72" s="4"/>
      <c r="J72" s="4">
        <v>-18128948</v>
      </c>
    </row>
    <row r="73" spans="1:10" ht="20.100000000000001" customHeight="1" x14ac:dyDescent="0.25">
      <c r="A73" s="65" t="s">
        <v>98</v>
      </c>
      <c r="D73" s="64">
        <v>8056512</v>
      </c>
      <c r="E73" s="62"/>
      <c r="F73" s="30">
        <v>-189308</v>
      </c>
      <c r="G73" s="45"/>
      <c r="H73" s="4">
        <v>8056513</v>
      </c>
      <c r="I73" s="45"/>
      <c r="J73" s="4">
        <v>-189308</v>
      </c>
    </row>
    <row r="74" spans="1:10" ht="20.100000000000001" customHeight="1" x14ac:dyDescent="0.25">
      <c r="A74" s="65" t="s">
        <v>99</v>
      </c>
      <c r="D74" s="64">
        <v>-3091999</v>
      </c>
      <c r="E74" s="62"/>
      <c r="F74" s="29">
        <v>-8115154</v>
      </c>
      <c r="G74" s="4"/>
      <c r="H74" s="4">
        <v>-3091999</v>
      </c>
      <c r="I74" s="4"/>
      <c r="J74" s="4">
        <v>-8115154</v>
      </c>
    </row>
    <row r="75" spans="1:10" ht="20.100000000000001" customHeight="1" x14ac:dyDescent="0.25">
      <c r="A75" s="65" t="s">
        <v>36</v>
      </c>
      <c r="D75" s="73">
        <v>114536</v>
      </c>
      <c r="E75" s="62"/>
      <c r="F75" s="34">
        <v>-262337</v>
      </c>
      <c r="G75" s="20"/>
      <c r="H75" s="22">
        <v>114536</v>
      </c>
      <c r="I75" s="20"/>
      <c r="J75" s="22">
        <v>-262337</v>
      </c>
    </row>
    <row r="76" spans="1:10" ht="20.100000000000001" customHeight="1" x14ac:dyDescent="0.25">
      <c r="A76" s="70" t="s">
        <v>203</v>
      </c>
      <c r="D76" s="61">
        <f>SUM(D71:D75,D30:D39)</f>
        <v>1229451042</v>
      </c>
      <c r="E76" s="62"/>
      <c r="F76" s="61">
        <f>SUM(F71:F75,F30:F39)</f>
        <v>-189856063</v>
      </c>
      <c r="G76" s="62"/>
      <c r="H76" s="61">
        <f>SUM(H71:H75,H30:H39)</f>
        <v>1229449297</v>
      </c>
      <c r="I76" s="63"/>
      <c r="J76" s="61">
        <f>SUM(J71:J75,J30:J39)</f>
        <v>-189855661</v>
      </c>
    </row>
    <row r="77" spans="1:10" ht="20.100000000000001" customHeight="1" x14ac:dyDescent="0.25">
      <c r="A77" s="65" t="s">
        <v>100</v>
      </c>
      <c r="D77" s="64">
        <v>0</v>
      </c>
      <c r="E77" s="62"/>
      <c r="F77" s="35">
        <v>15253744</v>
      </c>
      <c r="G77" s="21"/>
      <c r="H77" s="3">
        <v>0</v>
      </c>
      <c r="I77" s="21"/>
      <c r="J77" s="2">
        <v>15253744</v>
      </c>
    </row>
    <row r="78" spans="1:10" ht="20.100000000000001" customHeight="1" x14ac:dyDescent="0.25">
      <c r="A78" s="65" t="s">
        <v>101</v>
      </c>
      <c r="D78" s="73">
        <v>-2059012</v>
      </c>
      <c r="E78" s="62"/>
      <c r="F78" s="36">
        <v>-1002466</v>
      </c>
      <c r="G78" s="4"/>
      <c r="H78" s="3">
        <v>-2059012</v>
      </c>
      <c r="I78" s="4"/>
      <c r="J78" s="3">
        <v>-1002466</v>
      </c>
    </row>
    <row r="79" spans="1:10" ht="20.100000000000001" customHeight="1" x14ac:dyDescent="0.25">
      <c r="A79" s="70" t="s">
        <v>125</v>
      </c>
      <c r="D79" s="81">
        <f>SUM(D76:D78)</f>
        <v>1227392030</v>
      </c>
      <c r="E79" s="62"/>
      <c r="F79" s="81">
        <f>SUM(F76:F78)</f>
        <v>-175604785</v>
      </c>
      <c r="G79" s="62"/>
      <c r="H79" s="82">
        <f>SUM(H76:H78)</f>
        <v>1227390285</v>
      </c>
      <c r="I79" s="62"/>
      <c r="J79" s="82">
        <f>SUM(J76:J78)</f>
        <v>-175604383</v>
      </c>
    </row>
    <row r="80" spans="1:10" ht="20.100000000000001" customHeight="1" x14ac:dyDescent="0.25">
      <c r="A80" s="70"/>
      <c r="D80" s="61"/>
      <c r="E80" s="62"/>
      <c r="F80" s="61"/>
      <c r="G80" s="62"/>
      <c r="H80" s="63"/>
      <c r="I80" s="62"/>
      <c r="J80" s="63"/>
    </row>
    <row r="81" spans="1:10" ht="20.100000000000001" customHeight="1" x14ac:dyDescent="0.25">
      <c r="A81" s="59" t="s">
        <v>102</v>
      </c>
      <c r="E81" s="83"/>
      <c r="G81" s="83"/>
      <c r="H81" s="83"/>
      <c r="I81" s="83"/>
      <c r="J81" s="83"/>
    </row>
    <row r="82" spans="1:10" ht="20.100000000000001" customHeight="1" x14ac:dyDescent="0.25">
      <c r="A82" s="65" t="s">
        <v>191</v>
      </c>
      <c r="D82" s="64">
        <v>3517</v>
      </c>
      <c r="E82" s="84"/>
      <c r="F82" s="31">
        <v>249996496</v>
      </c>
      <c r="G82" s="24"/>
      <c r="H82" s="36">
        <v>3517</v>
      </c>
      <c r="I82" s="24"/>
      <c r="J82" s="31">
        <v>249996496</v>
      </c>
    </row>
    <row r="83" spans="1:10" ht="20.100000000000001" customHeight="1" x14ac:dyDescent="0.25">
      <c r="A83" s="65" t="s">
        <v>103</v>
      </c>
      <c r="B83" s="44">
        <v>5.2</v>
      </c>
      <c r="D83" s="64">
        <v>-16640155</v>
      </c>
      <c r="E83" s="84"/>
      <c r="F83" s="30">
        <v>-3179032</v>
      </c>
      <c r="G83" s="25"/>
      <c r="H83" s="29">
        <v>-16640155</v>
      </c>
      <c r="I83" s="25"/>
      <c r="J83" s="30">
        <v>-3179032</v>
      </c>
    </row>
    <row r="84" spans="1:10" ht="20.100000000000001" hidden="1" customHeight="1" x14ac:dyDescent="0.25">
      <c r="A84" s="65" t="s">
        <v>104</v>
      </c>
      <c r="D84" s="64">
        <v>0</v>
      </c>
      <c r="E84" s="84"/>
      <c r="F84" s="64">
        <v>0</v>
      </c>
      <c r="G84" s="84"/>
      <c r="H84" s="84">
        <v>0</v>
      </c>
      <c r="I84" s="84"/>
      <c r="J84" s="64">
        <v>0</v>
      </c>
    </row>
    <row r="85" spans="1:10" ht="20.100000000000001" customHeight="1" x14ac:dyDescent="0.25">
      <c r="A85" s="65" t="s">
        <v>105</v>
      </c>
      <c r="D85" s="64">
        <v>2801538</v>
      </c>
      <c r="E85" s="84"/>
      <c r="F85" s="30">
        <v>2807142</v>
      </c>
      <c r="G85" s="25"/>
      <c r="H85" s="36">
        <v>2801538</v>
      </c>
      <c r="I85" s="26"/>
      <c r="J85" s="36">
        <v>2806857</v>
      </c>
    </row>
    <row r="86" spans="1:10" ht="20.100000000000001" customHeight="1" x14ac:dyDescent="0.25">
      <c r="A86" s="70" t="s">
        <v>106</v>
      </c>
      <c r="D86" s="85">
        <f>SUM(D82:D85)</f>
        <v>-13835100</v>
      </c>
      <c r="E86" s="84"/>
      <c r="F86" s="85">
        <f>SUM(F82:F85)</f>
        <v>249624606</v>
      </c>
      <c r="G86" s="84"/>
      <c r="H86" s="85">
        <f>SUM(H82:H85)</f>
        <v>-13835100</v>
      </c>
      <c r="I86" s="84"/>
      <c r="J86" s="85">
        <f>SUM(J82:J85)</f>
        <v>249624321</v>
      </c>
    </row>
    <row r="87" spans="1:10" ht="20.100000000000001" customHeight="1" x14ac:dyDescent="0.25">
      <c r="A87" s="45"/>
      <c r="D87" s="64"/>
      <c r="E87" s="84"/>
      <c r="F87" s="64"/>
      <c r="G87" s="84"/>
      <c r="H87" s="84"/>
      <c r="I87" s="84"/>
      <c r="J87" s="64"/>
    </row>
    <row r="88" spans="1:10" ht="20.100000000000001" customHeight="1" x14ac:dyDescent="0.25">
      <c r="A88" s="59" t="s">
        <v>107</v>
      </c>
      <c r="D88" s="64"/>
      <c r="E88" s="84"/>
      <c r="F88" s="64"/>
      <c r="G88" s="84"/>
      <c r="H88" s="84"/>
      <c r="I88" s="84"/>
      <c r="J88" s="64"/>
    </row>
    <row r="89" spans="1:10" ht="20.100000000000001" customHeight="1" x14ac:dyDescent="0.25">
      <c r="A89" s="65" t="s">
        <v>108</v>
      </c>
      <c r="B89" s="44">
        <v>5.3</v>
      </c>
      <c r="D89" s="64">
        <v>-111439999.99999997</v>
      </c>
      <c r="E89" s="84"/>
      <c r="F89" s="36">
        <v>-101720548</v>
      </c>
      <c r="G89" s="25"/>
      <c r="H89" s="36">
        <v>-111439999.99999997</v>
      </c>
      <c r="I89" s="25"/>
      <c r="J89" s="36">
        <v>-101720548</v>
      </c>
    </row>
    <row r="90" spans="1:10" ht="20.100000000000001" customHeight="1" x14ac:dyDescent="0.25">
      <c r="A90" s="65" t="s">
        <v>129</v>
      </c>
      <c r="B90" s="44">
        <v>5.3</v>
      </c>
      <c r="D90" s="73">
        <v>-646439998</v>
      </c>
      <c r="E90" s="84"/>
      <c r="F90" s="33">
        <v>-155954266</v>
      </c>
      <c r="G90" s="25"/>
      <c r="H90" s="33">
        <v>-646439998</v>
      </c>
      <c r="I90" s="25"/>
      <c r="J90" s="33">
        <v>-155954266</v>
      </c>
    </row>
    <row r="91" spans="1:10" ht="20.100000000000001" customHeight="1" x14ac:dyDescent="0.25">
      <c r="A91" s="70" t="s">
        <v>137</v>
      </c>
      <c r="D91" s="85">
        <f>SUM(D89:D90)</f>
        <v>-757879998</v>
      </c>
      <c r="E91" s="84"/>
      <c r="F91" s="85">
        <f>SUM(F89:F90)</f>
        <v>-257674814</v>
      </c>
      <c r="G91" s="84"/>
      <c r="H91" s="85">
        <f>SUM(H89:H90)</f>
        <v>-757879998</v>
      </c>
      <c r="I91" s="84"/>
      <c r="J91" s="85">
        <f>SUM(J89:J90)</f>
        <v>-257674814</v>
      </c>
    </row>
    <row r="92" spans="1:10" ht="20.100000000000001" customHeight="1" x14ac:dyDescent="0.25">
      <c r="A92" s="45" t="s">
        <v>109</v>
      </c>
      <c r="D92" s="64"/>
      <c r="E92" s="84"/>
      <c r="F92" s="64"/>
      <c r="G92" s="84"/>
      <c r="H92" s="84"/>
      <c r="I92" s="84"/>
      <c r="J92" s="64"/>
    </row>
    <row r="93" spans="1:10" ht="20.100000000000001" customHeight="1" x14ac:dyDescent="0.25">
      <c r="A93" s="45" t="s">
        <v>110</v>
      </c>
      <c r="D93" s="73">
        <v>-6051381</v>
      </c>
      <c r="E93" s="84"/>
      <c r="F93" s="34">
        <v>1003249</v>
      </c>
      <c r="G93" s="26"/>
      <c r="H93" s="34">
        <v>-6051381</v>
      </c>
      <c r="I93" s="26"/>
      <c r="J93" s="34">
        <v>1003249</v>
      </c>
    </row>
    <row r="94" spans="1:10" ht="20.100000000000001" customHeight="1" x14ac:dyDescent="0.25">
      <c r="A94" s="45"/>
      <c r="D94" s="64"/>
      <c r="E94" s="84"/>
      <c r="F94" s="64"/>
      <c r="G94" s="84"/>
      <c r="H94" s="84"/>
      <c r="I94" s="84"/>
      <c r="J94" s="64"/>
    </row>
    <row r="95" spans="1:10" ht="20.100000000000001" customHeight="1" x14ac:dyDescent="0.25">
      <c r="A95" s="45" t="s">
        <v>126</v>
      </c>
      <c r="D95" s="64">
        <f>SUM(D79,D86,D91,D93)</f>
        <v>449625551</v>
      </c>
      <c r="E95" s="84"/>
      <c r="F95" s="64">
        <f>SUM(F79,F86,F91,F93)</f>
        <v>-182651744</v>
      </c>
      <c r="G95" s="84"/>
      <c r="H95" s="64">
        <f>SUM(H79,H86,H91,H93)</f>
        <v>449623806</v>
      </c>
      <c r="I95" s="84"/>
      <c r="J95" s="64">
        <f>SUM(J79,J86,J91,J93)</f>
        <v>-182651627</v>
      </c>
    </row>
    <row r="96" spans="1:10" ht="20.100000000000001" customHeight="1" x14ac:dyDescent="0.25">
      <c r="A96" s="45" t="s">
        <v>111</v>
      </c>
      <c r="D96" s="73">
        <v>669005423</v>
      </c>
      <c r="E96" s="84"/>
      <c r="F96" s="29">
        <v>1009174013</v>
      </c>
      <c r="G96" s="26"/>
      <c r="H96" s="61">
        <v>667868358</v>
      </c>
      <c r="I96" s="23"/>
      <c r="J96" s="61">
        <v>1008032321</v>
      </c>
    </row>
    <row r="97" spans="1:10" ht="20.100000000000001" customHeight="1" thickBot="1" x14ac:dyDescent="0.3">
      <c r="A97" s="59" t="s">
        <v>112</v>
      </c>
      <c r="B97" s="44">
        <v>5.0999999999999996</v>
      </c>
      <c r="D97" s="86">
        <f>SUM(D95:D96)</f>
        <v>1118630974</v>
      </c>
      <c r="E97" s="84"/>
      <c r="F97" s="86">
        <f>SUM(F95:F96)</f>
        <v>826522269</v>
      </c>
      <c r="G97" s="84"/>
      <c r="H97" s="86">
        <f>SUM(H95:H96)</f>
        <v>1117492164</v>
      </c>
      <c r="I97" s="84"/>
      <c r="J97" s="86">
        <f>SUM(J95:J96)</f>
        <v>825380694</v>
      </c>
    </row>
    <row r="98" spans="1:10" ht="20.100000000000001" customHeight="1" thickTop="1" x14ac:dyDescent="0.25"/>
    <row r="99" spans="1:10" ht="20.100000000000001" customHeight="1" x14ac:dyDescent="0.25">
      <c r="D99" s="87">
        <f>D97-'SFP1'!E14</f>
        <v>0</v>
      </c>
      <c r="E99" s="88"/>
      <c r="F99" s="87"/>
      <c r="G99" s="88"/>
      <c r="H99" s="89">
        <f>H97-'SFP1'!I14</f>
        <v>0</v>
      </c>
    </row>
    <row r="104" spans="1:10" ht="19.8" customHeight="1" x14ac:dyDescent="0.25"/>
    <row r="109" spans="1:10" ht="20.100000000000001" customHeight="1" x14ac:dyDescent="0.25">
      <c r="A109" s="78" t="s">
        <v>195</v>
      </c>
    </row>
    <row r="110" spans="1:10" ht="20.100000000000001" customHeight="1" x14ac:dyDescent="0.25">
      <c r="A110" s="52"/>
    </row>
    <row r="112" spans="1:10" ht="20.100000000000001" customHeight="1" x14ac:dyDescent="0.25">
      <c r="A112" s="79" t="s">
        <v>27</v>
      </c>
      <c r="E112" s="117" t="s">
        <v>27</v>
      </c>
      <c r="F112" s="117"/>
      <c r="G112" s="117"/>
      <c r="H112" s="117"/>
      <c r="I112" s="117"/>
    </row>
    <row r="113" spans="1:12" ht="20.100000000000001" customHeight="1" x14ac:dyDescent="0.25">
      <c r="A113" s="44" t="s">
        <v>205</v>
      </c>
      <c r="C113" s="44"/>
      <c r="D113" s="122" t="s">
        <v>207</v>
      </c>
      <c r="E113" s="122"/>
      <c r="F113" s="122"/>
      <c r="G113" s="122"/>
      <c r="H113" s="122"/>
      <c r="I113" s="122"/>
      <c r="J113" s="122"/>
      <c r="K113" s="122"/>
      <c r="L113" s="122"/>
    </row>
  </sheetData>
  <mergeCells count="22">
    <mergeCell ref="D57:L57"/>
    <mergeCell ref="D113:L113"/>
    <mergeCell ref="A61:J61"/>
    <mergeCell ref="A62:J62"/>
    <mergeCell ref="D64:F64"/>
    <mergeCell ref="H64:J64"/>
    <mergeCell ref="D65:F65"/>
    <mergeCell ref="H65:J65"/>
    <mergeCell ref="E112:I112"/>
    <mergeCell ref="A59:J59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8:J58"/>
    <mergeCell ref="E56:I56"/>
    <mergeCell ref="A60:J60"/>
  </mergeCells>
  <pageMargins left="0.78740157480314965" right="0.39370078740157483" top="0.98425196850393704" bottom="0.51181102362204722" header="0.59055118110236227" footer="0.31496062992125984"/>
  <pageSetup paperSize="9" scale="65" orientation="portrait" r:id="rId1"/>
  <headerFooter alignWithMargins="0"/>
  <rowBreaks count="1" manualBreakCount="1">
    <brk id="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SFP1</vt:lpstr>
      <vt:lpstr>SFP2</vt:lpstr>
      <vt:lpstr>PL6</vt:lpstr>
      <vt:lpstr>Consolidated</vt:lpstr>
      <vt:lpstr>CS (Separate)</vt:lpstr>
      <vt:lpstr>CF</vt:lpstr>
      <vt:lpstr>CF!Print_Area</vt:lpstr>
      <vt:lpstr>Consolidated!Print_Area</vt:lpstr>
      <vt:lpstr>'CS (Separate)'!Print_Area</vt:lpstr>
      <vt:lpstr>'PL6'!Print_Area</vt:lpstr>
      <vt:lpstr>'SFP1'!Print_Area</vt:lpstr>
      <vt:lpstr>'SFP2'!Print_Area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2024-02-26T02:58:54Z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2021-11-17T05:36:02Z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e4149b56-042c-43a4-ba46-c9a868d38c2b</vt:lpwstr>
  </property>
  <property fmtid="{D5CDD505-2E9C-101B-9397-08002B2CF9AE}" pid="8" name="MSIP_Label_ea60d57e-af5b-4752-ac57-3e4f28ca11dc_ContentBits">
    <vt:lpwstr>0</vt:lpwstr>
  </property>
</Properties>
</file>