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Bangkok Dec-con (BKD)_2566\BKD_Dec'66\"/>
    </mc:Choice>
  </mc:AlternateContent>
  <xr:revisionPtr revIDLastSave="0" documentId="13_ncr:1_{E2E84C30-2F41-49AC-8E61-1E44B6C6845F}" xr6:coauthVersionLast="47" xr6:coauthVersionMax="47" xr10:uidLastSave="{00000000-0000-0000-0000-000000000000}"/>
  <bookViews>
    <workbookView xWindow="-120" yWindow="-120" windowWidth="29040" windowHeight="15720" tabRatio="907" activeTab="1" xr2:uid="{00000000-000D-0000-FFFF-FFFF00000000}"/>
  </bookViews>
  <sheets>
    <sheet name="งบแสดงฐานะการเงิน" sheetId="1" r:id="rId1"/>
    <sheet name="งบกำไรขาดทุนเบ็ดเสร็จ" sheetId="18" r:id="rId2"/>
    <sheet name="ส่วนของผู้ถือหุ้น Conso" sheetId="3" r:id="rId3"/>
    <sheet name="ส่วนของผู้ถือหุ้น" sheetId="16" r:id="rId4"/>
    <sheet name="งบกระแสเงินสด" sheetId="17" r:id="rId5"/>
    <sheet name="Sheet1" sheetId="8" state="hidden" r:id="rId6"/>
  </sheets>
  <externalReferences>
    <externalReference r:id="rId7"/>
  </externalReference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4">งบกระแสเงินสด!$A$1:$O$83</definedName>
    <definedName name="_xlnm.Print_Area" localSheetId="1">งบกำไรขาดทุนเบ็ดเสร็จ!$A$1:$T$51</definedName>
    <definedName name="_xlnm.Print_Area" localSheetId="0">งบแสดงฐานะการเงิน!$A$1:$Q$72</definedName>
    <definedName name="Report" localSheetId="1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3" l="1"/>
  <c r="N23" i="1"/>
  <c r="P23" i="18" l="1"/>
  <c r="H17" i="17" l="1"/>
  <c r="R49" i="18" l="1"/>
  <c r="N49" i="18"/>
  <c r="H36" i="17" l="1"/>
  <c r="H59" i="17"/>
  <c r="H61" i="17"/>
  <c r="H64" i="17"/>
  <c r="H62" i="17"/>
  <c r="H47" i="17"/>
  <c r="J47" i="17"/>
  <c r="N71" i="17"/>
  <c r="L71" i="17"/>
  <c r="J71" i="17"/>
  <c r="J40" i="1" l="1"/>
  <c r="P47" i="1"/>
  <c r="N47" i="1"/>
  <c r="L40" i="1" l="1"/>
  <c r="H52" i="17" l="1"/>
  <c r="H24" i="17"/>
  <c r="H12" i="17"/>
  <c r="H25" i="17"/>
  <c r="L23" i="18"/>
  <c r="L31" i="18"/>
  <c r="L75" i="17" l="1"/>
  <c r="H81" i="17"/>
  <c r="G18" i="3" l="1"/>
  <c r="E18" i="3"/>
  <c r="I18" i="3"/>
  <c r="L24" i="18" l="1"/>
  <c r="N63" i="1" l="1"/>
  <c r="J63" i="1" s="1"/>
  <c r="K58" i="1" l="1"/>
  <c r="J57" i="1"/>
  <c r="J52" i="1"/>
  <c r="J50" i="1"/>
  <c r="J49" i="1"/>
  <c r="J46" i="1"/>
  <c r="J45" i="1"/>
  <c r="J44" i="1"/>
  <c r="J43" i="1"/>
  <c r="J42" i="1"/>
  <c r="J41" i="1"/>
  <c r="J23" i="1"/>
  <c r="J22" i="1"/>
  <c r="J21" i="1"/>
  <c r="J20" i="1"/>
  <c r="J19" i="1"/>
  <c r="J17" i="1"/>
  <c r="J14" i="1"/>
  <c r="J13" i="1"/>
  <c r="J12" i="1"/>
  <c r="J11" i="1"/>
  <c r="J10" i="1"/>
  <c r="J9" i="1"/>
  <c r="J47" i="1" l="1"/>
  <c r="I18" i="16"/>
  <c r="I17" i="16"/>
  <c r="G17" i="16"/>
  <c r="G18" i="16" s="1"/>
  <c r="E17" i="16"/>
  <c r="E18" i="16" s="1"/>
  <c r="M16" i="16"/>
  <c r="M15" i="16"/>
  <c r="M14" i="16"/>
  <c r="K13" i="16"/>
  <c r="M13" i="16" s="1"/>
  <c r="M12" i="16"/>
  <c r="Q17" i="3"/>
  <c r="K18" i="3"/>
  <c r="M18" i="3"/>
  <c r="M20" i="3" s="1"/>
  <c r="Q20" i="3" s="1"/>
  <c r="Q13" i="3"/>
  <c r="Q14" i="3"/>
  <c r="Q15" i="3"/>
  <c r="Q16" i="3"/>
  <c r="Q12" i="3"/>
  <c r="L33" i="18"/>
  <c r="L30" i="18"/>
  <c r="L25" i="18"/>
  <c r="L19" i="18"/>
  <c r="L18" i="18"/>
  <c r="L14" i="18"/>
  <c r="L13" i="18"/>
  <c r="L10" i="18"/>
  <c r="L9" i="18"/>
  <c r="P15" i="18"/>
  <c r="P65" i="1"/>
  <c r="L65" i="1"/>
  <c r="P53" i="1"/>
  <c r="N53" i="1"/>
  <c r="J53" i="1"/>
  <c r="N24" i="1"/>
  <c r="J24" i="1"/>
  <c r="P24" i="1"/>
  <c r="P15" i="1"/>
  <c r="N15" i="1"/>
  <c r="J15" i="1"/>
  <c r="K17" i="16" l="1"/>
  <c r="K18" i="16" s="1"/>
  <c r="M11" i="16"/>
  <c r="M17" i="16" s="1"/>
  <c r="Q18" i="3"/>
  <c r="H70" i="17"/>
  <c r="E23" i="3" l="1"/>
  <c r="H18" i="17" l="1"/>
  <c r="H20" i="17"/>
  <c r="H68" i="17" l="1"/>
  <c r="H69" i="17"/>
  <c r="H60" i="17"/>
  <c r="H63" i="17"/>
  <c r="H55" i="17"/>
  <c r="H56" i="17"/>
  <c r="H54" i="17"/>
  <c r="H48" i="17"/>
  <c r="H50" i="17"/>
  <c r="H51" i="17"/>
  <c r="H30" i="17"/>
  <c r="H31" i="17"/>
  <c r="H32" i="17"/>
  <c r="H33" i="17"/>
  <c r="H34" i="17"/>
  <c r="H35" i="17"/>
  <c r="H29" i="17"/>
  <c r="H19" i="17"/>
  <c r="H21" i="17"/>
  <c r="H23" i="17"/>
  <c r="H16" i="17"/>
  <c r="H13" i="17"/>
  <c r="H14" i="17"/>
  <c r="H11" i="17"/>
  <c r="H49" i="17"/>
  <c r="H22" i="17"/>
  <c r="H71" i="17" l="1"/>
  <c r="L19" i="1"/>
  <c r="L23" i="1"/>
  <c r="L20" i="1"/>
  <c r="L9" i="1" l="1"/>
  <c r="H75" i="17" s="1"/>
  <c r="L45" i="1"/>
  <c r="I23" i="3" l="1"/>
  <c r="L14" i="1" l="1"/>
  <c r="M21" i="3" l="1"/>
  <c r="Q21" i="3" s="1"/>
  <c r="I21" i="16"/>
  <c r="P67" i="1" l="1"/>
  <c r="L67" i="1"/>
  <c r="L52" i="1"/>
  <c r="L50" i="1"/>
  <c r="L49" i="1"/>
  <c r="L46" i="1"/>
  <c r="L44" i="1"/>
  <c r="L43" i="1"/>
  <c r="L42" i="1"/>
  <c r="L41" i="1"/>
  <c r="L47" i="1" s="1"/>
  <c r="L22" i="1"/>
  <c r="L21" i="1"/>
  <c r="L17" i="1"/>
  <c r="L13" i="1"/>
  <c r="L12" i="1"/>
  <c r="L11" i="1"/>
  <c r="L10" i="1"/>
  <c r="L15" i="1" l="1"/>
  <c r="L24" i="1"/>
  <c r="L53" i="1"/>
  <c r="P54" i="1"/>
  <c r="P68" i="1" s="1"/>
  <c r="P25" i="1"/>
  <c r="N54" i="1"/>
  <c r="N25" i="1"/>
  <c r="L54" i="1" l="1"/>
  <c r="L68" i="1" s="1"/>
  <c r="L25" i="1"/>
  <c r="J25" i="1"/>
  <c r="J54" i="1"/>
  <c r="P20" i="18" l="1"/>
  <c r="P11" i="18" l="1"/>
  <c r="P16" i="18" s="1"/>
  <c r="P26" i="18"/>
  <c r="P38" i="18"/>
  <c r="L65" i="17"/>
  <c r="M19" i="16"/>
  <c r="R38" i="18"/>
  <c r="N38" i="18"/>
  <c r="L38" i="18"/>
  <c r="R26" i="18"/>
  <c r="N26" i="18"/>
  <c r="R20" i="18"/>
  <c r="N20" i="18"/>
  <c r="R15" i="18"/>
  <c r="N15" i="18"/>
  <c r="R11" i="18"/>
  <c r="N11" i="18"/>
  <c r="M18" i="16"/>
  <c r="G21" i="16"/>
  <c r="E21" i="16"/>
  <c r="O23" i="3"/>
  <c r="N65" i="17"/>
  <c r="J65" i="17"/>
  <c r="R16" i="18" l="1"/>
  <c r="R27" i="18" s="1"/>
  <c r="R29" i="18" s="1"/>
  <c r="R32" i="18" s="1"/>
  <c r="R34" i="18" s="1"/>
  <c r="L11" i="18"/>
  <c r="N16" i="18"/>
  <c r="N27" i="18" s="1"/>
  <c r="N29" i="18" s="1"/>
  <c r="N32" i="18" s="1"/>
  <c r="N34" i="18" s="1"/>
  <c r="L15" i="18"/>
  <c r="L26" i="18"/>
  <c r="L20" i="18"/>
  <c r="G23" i="3"/>
  <c r="H65" i="17"/>
  <c r="J27" i="17" l="1"/>
  <c r="J53" i="17" s="1"/>
  <c r="J57" i="17" s="1"/>
  <c r="J73" i="17" s="1"/>
  <c r="J77" i="17" s="1"/>
  <c r="N21" i="18"/>
  <c r="L16" i="18"/>
  <c r="P27" i="18"/>
  <c r="P29" i="18" s="1"/>
  <c r="P32" i="18" s="1"/>
  <c r="R21" i="18"/>
  <c r="P21" i="18"/>
  <c r="N41" i="18"/>
  <c r="N39" i="18"/>
  <c r="N45" i="18" s="1"/>
  <c r="R39" i="18"/>
  <c r="R45" i="18" s="1"/>
  <c r="R47" i="18" s="1"/>
  <c r="R41" i="18"/>
  <c r="N27" i="17" s="1"/>
  <c r="N53" i="17" s="1"/>
  <c r="N57" i="17" s="1"/>
  <c r="N73" i="17" s="1"/>
  <c r="N77" i="17" s="1"/>
  <c r="P34" i="18" l="1"/>
  <c r="P49" i="18" s="1"/>
  <c r="N78" i="17"/>
  <c r="J78" i="17"/>
  <c r="N47" i="18"/>
  <c r="L27" i="18"/>
  <c r="L21" i="18"/>
  <c r="R43" i="18"/>
  <c r="N43" i="18"/>
  <c r="P41" i="18" l="1"/>
  <c r="L9" i="17" s="1"/>
  <c r="L27" i="17" s="1"/>
  <c r="P39" i="18"/>
  <c r="K20" i="16" s="1"/>
  <c r="K21" i="16" s="1"/>
  <c r="N64" i="1" s="1"/>
  <c r="T34" i="18"/>
  <c r="T36" i="18" s="1"/>
  <c r="L29" i="18"/>
  <c r="L32" i="18" s="1"/>
  <c r="K20" i="3"/>
  <c r="P43" i="18"/>
  <c r="M20" i="16" l="1"/>
  <c r="M21" i="16" s="1"/>
  <c r="P45" i="18"/>
  <c r="P47" i="18" s="1"/>
  <c r="L53" i="17"/>
  <c r="L57" i="17" s="1"/>
  <c r="L34" i="18"/>
  <c r="L49" i="18" s="1"/>
  <c r="N65" i="1" l="1"/>
  <c r="N67" i="1" s="1"/>
  <c r="L73" i="17"/>
  <c r="L77" i="17" s="1"/>
  <c r="L39" i="18"/>
  <c r="K22" i="3" s="1"/>
  <c r="K23" i="3" s="1"/>
  <c r="J64" i="1" s="1"/>
  <c r="L41" i="18"/>
  <c r="H9" i="17" s="1"/>
  <c r="L45" i="18" l="1"/>
  <c r="L47" i="18" s="1"/>
  <c r="L43" i="18"/>
  <c r="H27" i="17"/>
  <c r="L78" i="17"/>
  <c r="N68" i="1"/>
  <c r="H53" i="17" l="1"/>
  <c r="H57" i="17" l="1"/>
  <c r="M22" i="3"/>
  <c r="M23" i="3" l="1"/>
  <c r="Q22" i="3"/>
  <c r="Q23" i="3" s="1"/>
  <c r="H73" i="17"/>
  <c r="H77" i="17" s="1"/>
  <c r="H78" i="17" l="1"/>
  <c r="J65" i="1"/>
  <c r="J67" i="1" l="1"/>
  <c r="J68" i="1" l="1"/>
</calcChain>
</file>

<file path=xl/sharedStrings.xml><?xml version="1.0" encoding="utf-8"?>
<sst xmlns="http://schemas.openxmlformats.org/spreadsheetml/2006/main" count="274" uniqueCount="171">
  <si>
    <t>บริษัท บางกอก เดค-คอน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</si>
  <si>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</si>
  <si>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</si>
  <si>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</si>
  <si>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</si>
  <si>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</si>
  <si>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</si>
  <si>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</si>
  <si>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2566</t>
  </si>
  <si>
    <t>31 ธันวาคม 2565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</si>
  <si>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</si>
  <si>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</si>
  <si>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</si>
  <si>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</si>
  <si>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</si>
  <si>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</si>
  <si>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</si>
  <si>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</si>
  <si>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</si>
  <si>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</si>
  <si>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</si>
  <si>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</si>
  <si>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</si>
  <si>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</si>
  <si>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</si>
  <si>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</si>
  <si>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</si>
  <si>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</si>
  <si>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</si>
  <si>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</si>
  <si>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</si>
  <si>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</si>
  <si>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</si>
  <si>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</si>
  <si>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</si>
  <si>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</si>
  <si>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</si>
  <si>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</si>
  <si>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</si>
  <si>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</si>
  <si>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</si>
  <si>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</si>
  <si>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</si>
  <si>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</t>
  </si>
  <si>
    <t xml:space="preserve">     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</si>
  <si>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</si>
  <si>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</si>
  <si>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</si>
  <si>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</si>
  <si>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1,076,210,632 หุ้น มูลค่าหุ้นละ 0.50 บาท</t>
  </si>
  <si>
    <t xml:space="preserve">    หุ้นสามัญ จำนวน 1,524,947,290 หุ้น มูลค่าหุ้นละ 0.50 บาท        </t>
  </si>
  <si>
    <t xml:space="preserve">ทุนที่ออกและชำระแล้ว 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</si>
  <si>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</si>
  <si>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</si>
  <si>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</si>
  <si>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</si>
  <si>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</si>
  <si>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</si>
  <si>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</si>
  <si>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</si>
  <si>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</si>
  <si>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</si>
  <si>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</si>
  <si>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</si>
  <si>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</si>
  <si>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</si>
  <si>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</si>
  <si>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</si>
  <si>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</si>
  <si>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</si>
  <si>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รายได้อื่น</t>
  </si>
  <si>
    <t>กำไรจากการขายเงินลงทุน</t>
  </si>
  <si>
    <t>รวมรายได้อื่น</t>
  </si>
  <si>
    <t>ค่าใช้จ่าย</t>
  </si>
  <si>
    <t>ค่าใช้จ่ายในการบริหาร</t>
  </si>
  <si>
    <t>ผลขาดทุน(โอนกลับ)ด้านเครดิตที่คาดว่าจะเกิดขึ้น</t>
  </si>
  <si>
    <t>รวมค่าใช้จ่าย</t>
  </si>
  <si>
    <t>ส่วนแบ่งขาดทุนจากเงินลงทุนในบริษัทร่วม</t>
  </si>
  <si>
    <t>กำไรก่อนต้นทุนทางการเงินและภาษีเงินได้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</si>
  <si>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</si>
  <si>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</si>
  <si>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</si>
  <si>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</si>
  <si>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ตั้งสำรองตามกฎหมาย</t>
  </si>
  <si>
    <t>กำไรสำหรับปี</t>
  </si>
  <si>
    <t>กำไร* 5%</t>
  </si>
  <si>
    <t>กำไร(ขาดทุน)เบ็ดเสร็จอื่น:</t>
  </si>
  <si>
    <t>ตั้งระหว่างปี</t>
  </si>
  <si>
    <t>รายการที่จะไม่ถูกจัดประเภทรายการใหม่เข้าไปไว้ในกำไรหรือขาดทุน</t>
  </si>
  <si>
    <t>ตั้งเพิ่ม</t>
  </si>
  <si>
    <t>ผลขาดทุนจากการวัดมูลค่าของผลประโยชน์พนักงานที่กำหนดไว้</t>
  </si>
  <si>
    <t>กำไร(ขาดทุน)เบ็ดเสร็จอื่นสำหรับปี-สุทธิจากภาษี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</si>
  <si>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</si>
  <si>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</si>
  <si>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</si>
  <si>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</si>
  <si>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</si>
  <si>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</si>
  <si>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</si>
  <si>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</si>
  <si>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</si>
  <si>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</si>
  <si>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</si>
  <si>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</si>
  <si>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</si>
  <si>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</si>
  <si>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</si>
  <si>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</si>
  <si>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</si>
  <si>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</si>
  <si>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</si>
  <si>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</si>
  <si>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</si>
  <si>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2565</t>
  </si>
  <si>
    <t>เพิ่มทุนเรือนหุ้น</t>
  </si>
  <si>
    <t>จัดสรรเป็นสำรองตามกฏหมาย</t>
  </si>
  <si>
    <t>เงินปันผลจ่าย</t>
  </si>
  <si>
    <t>กำไร(ขาดทุน)เบ็ดเสร็จอื่นสำหรับปี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</si>
  <si>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</si>
  <si>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</si>
  <si>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</si>
  <si>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</si>
  <si>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</si>
  <si>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</si>
  <si>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ค่าใช้จ่าย(รายได้)ภาษีเงินได้</t>
  </si>
  <si>
    <t>ค่าเสื่อมราคาและค่าตัดจำหน่าย</t>
  </si>
  <si>
    <t>ขาดทุน(โอนกลับ)จากการลดมูลค่าสินค้าคงเหลือ</t>
  </si>
  <si>
    <t>ขาดทุน(กำไร)จากการเปลี่ยนแปลงมูลค่ายุติธรรม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</si>
  <si>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</si>
  <si>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กำไรจากการขายสินทรัพย์ทางการเงินหมุนเวียนอื่น</t>
  </si>
  <si>
    <t>กำไรจากการขายทรัพย์สิน</t>
  </si>
  <si>
    <t>ค่าใช้จ่ายผลประโยชน์พนักงาน</t>
  </si>
  <si>
    <t>กำไร(ขาดทุน)จากกิจกรรมดำเนินงานก่อนการเปลี่ยนแปลงในสินทรัพย์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</si>
  <si>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</si>
  <si>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</si>
  <si>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</si>
  <si>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</si>
  <si>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</si>
  <si>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</si>
  <si>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</si>
  <si>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</si>
  <si>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</si>
  <si>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</si>
  <si>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</si>
  <si>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</si>
  <si>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</si>
  <si>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</si>
  <si>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เงินสดรับจากการขายเงินลงทุนในกิจการร่วมค้าและบริษัทร่วม</t>
  </si>
  <si>
    <t>เงินสดรับจากขายที่ดิน อาคาร และอุปกรณ์</t>
  </si>
  <si>
    <t>เงินสดจ่ายซื้ออสังหาริมทรัพย์เพื่อการลงทุน</t>
  </si>
  <si>
    <t>เงินสดจ่ายซื้อเงินลงทุนในบริษัทร่วม</t>
  </si>
  <si>
    <t>เงินสดจ่ายซื้อที่ดิน อาคาร และอุปกรณ์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</si>
  <si>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</si>
  <si>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</si>
  <si>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</si>
  <si>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เงินสดจ่ายเงินปันผล</t>
  </si>
  <si>
    <t>เงินสดรับจากการชำระค่าหุ้น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</si>
  <si>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</si>
  <si>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เงินสดและรายการเทียบเท่าเงินสดเพิ่มขึ้น-สุทธิ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</si>
  <si>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</si>
  <si>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31 ธันวาคม</t>
  </si>
  <si>
    <t>ข้อมูลเพิ่มเติมสำหรับงบกระแสเงินสด</t>
  </si>
  <si>
    <t>อสังหาริมทรัพย์เพื่อการลงทุนเพิ่มขึ้น</t>
  </si>
  <si>
    <t>จากการรับชำระหนี้จากลูกหนี้การค้า</t>
  </si>
  <si>
    <t>เงินกู้ยืมระยะสั้นจากบุคคลที่เกี่ยวข้อง</t>
  </si>
  <si>
    <t>เงินสดรับจากเงินกู้ยืมระยะสั้นบุคคลที่เกี่ยวข้อง</t>
  </si>
  <si>
    <t>สำหรับปี สิ้นสุดวันที่ 31 ธันวาคม 2566</t>
  </si>
  <si>
    <t>ขาดทุนจากการฟ้องร้อง</t>
  </si>
  <si>
    <t>กำไรก่อนค่าใช้จ่าย</t>
  </si>
  <si>
    <t>กำไรจากกิจกรรมดำเนินงาน</t>
  </si>
  <si>
    <t>กำไรขั้นต้น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</si>
</sst>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</numFmts>
  <fonts count="33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5"/>
      <color theme="1"/>
      <name val="Angsana New"/>
      <family val="1"/>
    </font>
    <font>
      <sz val="14"/>
      <color rgb="FFFFFFFF"/>
      <name val="Angsana New"/>
      <family val="1"/>
    </font>
    <font>
      <i/>
      <sz val="14"/>
      <color theme="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</cellStyleXfs>
  <cellXfs count="230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8" fontId="4" fillId="0" borderId="0" xfId="1" applyNumberFormat="1" applyFont="1" applyFill="1" applyBorder="1"/>
    <xf numFmtId="0" fontId="5" fillId="0" borderId="0" xfId="0" applyFont="1"/>
    <xf numFmtId="0" fontId="3" fillId="0" borderId="0" xfId="0" applyFont="1"/>
    <xf numFmtId="166" fontId="4" fillId="0" borderId="0" xfId="1" applyFont="1" applyFill="1"/>
    <xf numFmtId="166" fontId="2" fillId="0" borderId="0" xfId="1" applyFont="1" applyFill="1"/>
    <xf numFmtId="166" fontId="4" fillId="0" borderId="0" xfId="1" applyFont="1" applyFill="1" applyAlignment="1">
      <alignment horizontal="center"/>
    </xf>
    <xf numFmtId="166" fontId="2" fillId="0" borderId="0" xfId="1" applyFont="1" applyFill="1" applyAlignment="1">
      <alignment horizontal="center"/>
    </xf>
    <xf numFmtId="168" fontId="3" fillId="0" borderId="0" xfId="0" applyNumberFormat="1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/>
    <xf numFmtId="0" fontId="17" fillId="0" borderId="0" xfId="0" applyFont="1"/>
    <xf numFmtId="166" fontId="2" fillId="0" borderId="0" xfId="1" applyFont="1" applyFill="1" applyAlignment="1">
      <alignment horizontal="left"/>
    </xf>
    <xf numFmtId="0" fontId="8" fillId="0" borderId="0" xfId="0" applyFont="1"/>
    <xf numFmtId="0" fontId="9" fillId="0" borderId="0" xfId="0" applyFont="1"/>
    <xf numFmtId="168" fontId="3" fillId="0" borderId="0" xfId="1" applyNumberFormat="1" applyFont="1" applyFill="1"/>
    <xf numFmtId="166" fontId="9" fillId="0" borderId="0" xfId="1" applyFont="1" applyFill="1"/>
    <xf numFmtId="166" fontId="9" fillId="0" borderId="0" xfId="0" applyNumberFormat="1" applyFont="1"/>
    <xf numFmtId="0" fontId="16" fillId="0" borderId="0" xfId="0" applyFont="1"/>
    <xf numFmtId="0" fontId="2" fillId="0" borderId="0" xfId="0" applyFont="1"/>
    <xf numFmtId="168" fontId="4" fillId="0" borderId="0" xfId="1" applyNumberFormat="1" applyFont="1" applyFill="1"/>
    <xf numFmtId="168" fontId="4" fillId="0" borderId="1" xfId="1" applyNumberFormat="1" applyFont="1" applyFill="1" applyBorder="1"/>
    <xf numFmtId="166" fontId="2" fillId="0" borderId="0" xfId="1" applyFont="1" applyFill="1" applyAlignment="1"/>
    <xf numFmtId="0" fontId="5" fillId="0" borderId="0" xfId="0" applyFont="1" applyAlignment="1">
      <alignment horizontal="left" vertical="center"/>
    </xf>
    <xf numFmtId="168" fontId="3" fillId="0" borderId="0" xfId="1" applyNumberFormat="1" applyFont="1" applyFill="1" applyBorder="1"/>
    <xf numFmtId="49" fontId="3" fillId="0" borderId="0" xfId="0" applyNumberFormat="1" applyFont="1" applyAlignment="1">
      <alignment horizontal="center"/>
    </xf>
    <xf numFmtId="0" fontId="5" fillId="0" borderId="0" xfId="35" applyFont="1"/>
    <xf numFmtId="0" fontId="5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168" fontId="4" fillId="0" borderId="2" xfId="1" applyNumberFormat="1" applyFont="1" applyFill="1" applyBorder="1"/>
    <xf numFmtId="0" fontId="3" fillId="0" borderId="0" xfId="68" applyFont="1"/>
    <xf numFmtId="168" fontId="3" fillId="0" borderId="0" xfId="1" applyNumberFormat="1" applyFont="1" applyFill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9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9" fontId="5" fillId="0" borderId="0" xfId="34" applyNumberFormat="1" applyFont="1" applyAlignment="1">
      <alignment horizontal="left" vertical="center"/>
    </xf>
    <xf numFmtId="169" fontId="3" fillId="0" borderId="0" xfId="34" applyNumberFormat="1" applyFont="1" applyAlignment="1">
      <alignment vertical="center"/>
    </xf>
    <xf numFmtId="169" fontId="5" fillId="0" borderId="0" xfId="34" applyNumberFormat="1" applyFont="1" applyAlignment="1">
      <alignment vertical="center"/>
    </xf>
    <xf numFmtId="168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4" fontId="3" fillId="0" borderId="0" xfId="1" applyNumberFormat="1" applyFont="1" applyFill="1" applyBorder="1"/>
    <xf numFmtId="166" fontId="4" fillId="0" borderId="0" xfId="1" applyFont="1" applyFill="1" applyAlignment="1">
      <alignment horizontal="right"/>
    </xf>
    <xf numFmtId="0" fontId="3" fillId="0" borderId="0" xfId="0" applyFont="1" applyAlignment="1">
      <alignment horizontal="center"/>
    </xf>
    <xf numFmtId="169" fontId="3" fillId="0" borderId="0" xfId="34" applyNumberFormat="1" applyFont="1" applyAlignment="1">
      <alignment horizontal="left" vertical="center"/>
    </xf>
    <xf numFmtId="0" fontId="17" fillId="0" borderId="0" xfId="0" applyFont="1" applyAlignment="1">
      <alignment horizontal="center"/>
    </xf>
    <xf numFmtId="168" fontId="3" fillId="0" borderId="1" xfId="12" applyNumberFormat="1" applyFont="1" applyFill="1" applyBorder="1" applyAlignment="1">
      <alignment horizontal="center"/>
    </xf>
    <xf numFmtId="168" fontId="3" fillId="0" borderId="3" xfId="12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0" fontId="3" fillId="0" borderId="0" xfId="0" applyFont="1" applyAlignment="1">
      <alignment horizontal="right"/>
    </xf>
    <xf numFmtId="171" fontId="3" fillId="0" borderId="0" xfId="0" applyNumberFormat="1" applyFont="1" applyAlignment="1">
      <alignment horizontal="right"/>
    </xf>
    <xf numFmtId="171" fontId="3" fillId="0" borderId="0" xfId="0" applyNumberFormat="1" applyFont="1"/>
    <xf numFmtId="168" fontId="3" fillId="0" borderId="1" xfId="1" applyNumberFormat="1" applyFont="1" applyFill="1" applyBorder="1"/>
    <xf numFmtId="166" fontId="3" fillId="0" borderId="0" xfId="1" applyFont="1" applyFill="1" applyAlignment="1">
      <alignment vertical="center"/>
    </xf>
    <xf numFmtId="39" fontId="26" fillId="0" borderId="0" xfId="0" applyNumberFormat="1" applyFont="1"/>
    <xf numFmtId="168" fontId="26" fillId="0" borderId="0" xfId="0" applyNumberFormat="1" applyFont="1"/>
    <xf numFmtId="39" fontId="27" fillId="0" borderId="0" xfId="0" applyNumberFormat="1" applyFont="1"/>
    <xf numFmtId="168" fontId="26" fillId="0" borderId="0" xfId="1" applyNumberFormat="1" applyFont="1" applyFill="1" applyBorder="1"/>
    <xf numFmtId="172" fontId="26" fillId="0" borderId="0" xfId="0" applyNumberFormat="1" applyFont="1"/>
    <xf numFmtId="168" fontId="3" fillId="0" borderId="0" xfId="12" applyNumberFormat="1" applyFont="1" applyFill="1" applyBorder="1" applyAlignment="1">
      <alignment horizontal="center"/>
    </xf>
    <xf numFmtId="37" fontId="3" fillId="0" borderId="0" xfId="12" applyNumberFormat="1" applyFont="1" applyFill="1" applyBorder="1" applyAlignment="1"/>
    <xf numFmtId="168" fontId="4" fillId="0" borderId="0" xfId="1" applyNumberFormat="1" applyFont="1" applyFill="1" applyAlignment="1">
      <alignment horizontal="center"/>
    </xf>
    <xf numFmtId="166" fontId="3" fillId="0" borderId="0" xfId="1" applyFont="1" applyFill="1"/>
    <xf numFmtId="166" fontId="4" fillId="0" borderId="0" xfId="1" applyFont="1" applyFill="1" applyAlignment="1"/>
    <xf numFmtId="166" fontId="2" fillId="0" borderId="0" xfId="1" applyFont="1" applyFill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168" fontId="3" fillId="0" borderId="0" xfId="1" applyNumberFormat="1" applyFont="1" applyFill="1" applyBorder="1" applyAlignment="1">
      <alignment horizontal="right"/>
    </xf>
    <xf numFmtId="37" fontId="3" fillId="0" borderId="0" xfId="0" applyNumberFormat="1" applyFont="1"/>
    <xf numFmtId="168" fontId="3" fillId="0" borderId="4" xfId="12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6" fontId="3" fillId="0" borderId="0" xfId="1" applyFont="1" applyFill="1" applyBorder="1" applyAlignment="1">
      <alignment vertical="center"/>
    </xf>
    <xf numFmtId="0" fontId="3" fillId="0" borderId="0" xfId="35" applyFont="1"/>
    <xf numFmtId="168" fontId="3" fillId="0" borderId="1" xfId="1" applyNumberFormat="1" applyFont="1" applyFill="1" applyBorder="1" applyAlignment="1">
      <alignment horizontal="center"/>
    </xf>
    <xf numFmtId="0" fontId="14" fillId="0" borderId="0" xfId="0" applyFont="1"/>
    <xf numFmtId="0" fontId="3" fillId="0" borderId="0" xfId="0" applyFont="1" applyAlignment="1">
      <alignment horizontal="left"/>
    </xf>
    <xf numFmtId="166" fontId="3" fillId="0" borderId="3" xfId="12" applyFont="1" applyFill="1" applyBorder="1" applyAlignment="1">
      <alignment horizontal="center"/>
    </xf>
    <xf numFmtId="166" fontId="3" fillId="0" borderId="0" xfId="12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166" fontId="3" fillId="0" borderId="0" xfId="0" applyNumberFormat="1" applyFont="1"/>
    <xf numFmtId="169" fontId="3" fillId="0" borderId="0" xfId="0" applyNumberFormat="1" applyFont="1"/>
    <xf numFmtId="166" fontId="4" fillId="0" borderId="0" xfId="0" applyNumberFormat="1" applyFont="1"/>
    <xf numFmtId="0" fontId="7" fillId="0" borderId="0" xfId="0" applyFont="1"/>
    <xf numFmtId="168" fontId="4" fillId="0" borderId="0" xfId="1" applyNumberFormat="1" applyFont="1" applyFill="1" applyAlignment="1"/>
    <xf numFmtId="169" fontId="5" fillId="0" borderId="0" xfId="0" applyNumberFormat="1" applyFont="1"/>
    <xf numFmtId="168" fontId="4" fillId="0" borderId="2" xfId="1" applyNumberFormat="1" applyFont="1" applyFill="1" applyBorder="1" applyAlignment="1"/>
    <xf numFmtId="0" fontId="13" fillId="0" borderId="0" xfId="0" applyFont="1"/>
    <xf numFmtId="166" fontId="3" fillId="0" borderId="0" xfId="1" applyFont="1" applyFill="1" applyAlignment="1"/>
    <xf numFmtId="3" fontId="3" fillId="0" borderId="0" xfId="0" applyNumberFormat="1" applyFont="1" applyAlignment="1">
      <alignment horizontal="right" wrapText="1"/>
    </xf>
    <xf numFmtId="169" fontId="3" fillId="0" borderId="0" xfId="67" applyNumberFormat="1" applyFont="1"/>
    <xf numFmtId="0" fontId="13" fillId="0" borderId="0" xfId="0" quotePrefix="1" applyFont="1" applyAlignment="1">
      <alignment horizontal="center"/>
    </xf>
    <xf numFmtId="168" fontId="3" fillId="0" borderId="0" xfId="1" quotePrefix="1" applyNumberFormat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168" fontId="3" fillId="0" borderId="2" xfId="1" quotePrefix="1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/>
    <xf numFmtId="168" fontId="3" fillId="0" borderId="0" xfId="1" applyNumberFormat="1" applyFont="1" applyFill="1" applyAlignment="1"/>
    <xf numFmtId="168" fontId="14" fillId="0" borderId="0" xfId="0" applyNumberFormat="1" applyFont="1"/>
    <xf numFmtId="164" fontId="4" fillId="0" borderId="0" xfId="1" applyNumberFormat="1" applyFont="1" applyFill="1" applyBorder="1" applyAlignment="1">
      <alignment horizontal="right"/>
    </xf>
    <xf numFmtId="168" fontId="7" fillId="0" borderId="0" xfId="0" applyNumberFormat="1" applyFont="1"/>
    <xf numFmtId="168" fontId="4" fillId="0" borderId="1" xfId="1" applyNumberFormat="1" applyFont="1" applyFill="1" applyBorder="1" applyAlignment="1"/>
    <xf numFmtId="168" fontId="13" fillId="0" borderId="0" xfId="0" applyNumberFormat="1" applyFont="1" applyAlignment="1">
      <alignment horizontal="center"/>
    </xf>
    <xf numFmtId="168" fontId="13" fillId="0" borderId="0" xfId="0" applyNumberFormat="1" applyFont="1"/>
    <xf numFmtId="168" fontId="3" fillId="0" borderId="2" xfId="1" applyNumberFormat="1" applyFont="1" applyFill="1" applyBorder="1" applyAlignment="1"/>
    <xf numFmtId="168" fontId="4" fillId="0" borderId="3" xfId="1" applyNumberFormat="1" applyFont="1" applyFill="1" applyBorder="1" applyAlignment="1"/>
    <xf numFmtId="168" fontId="3" fillId="0" borderId="0" xfId="1" applyNumberFormat="1" applyFont="1" applyFill="1" applyAlignment="1">
      <alignment horizontal="right"/>
    </xf>
    <xf numFmtId="168" fontId="5" fillId="0" borderId="2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/>
    <xf numFmtId="168" fontId="2" fillId="0" borderId="0" xfId="1" applyNumberFormat="1" applyFont="1" applyFill="1" applyAlignment="1"/>
    <xf numFmtId="168" fontId="4" fillId="0" borderId="0" xfId="1" applyNumberFormat="1" applyFont="1" applyFill="1" applyBorder="1" applyAlignment="1"/>
    <xf numFmtId="168" fontId="3" fillId="0" borderId="3" xfId="1" applyNumberFormat="1" applyFont="1" applyFill="1" applyBorder="1"/>
    <xf numFmtId="168" fontId="2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right"/>
    </xf>
    <xf numFmtId="164" fontId="3" fillId="0" borderId="0" xfId="19" applyNumberFormat="1" applyFont="1" applyFill="1" applyBorder="1" applyAlignment="1">
      <alignment horizontal="center" vertical="center"/>
    </xf>
    <xf numFmtId="166" fontId="28" fillId="0" borderId="0" xfId="1" applyFont="1" applyFill="1" applyAlignment="1">
      <alignment vertical="center"/>
    </xf>
    <xf numFmtId="168" fontId="5" fillId="0" borderId="0" xfId="1" applyNumberFormat="1" applyFont="1" applyFill="1" applyAlignment="1"/>
    <xf numFmtId="0" fontId="22" fillId="0" borderId="0" xfId="0" applyFont="1"/>
    <xf numFmtId="0" fontId="28" fillId="0" borderId="0" xfId="0" applyFont="1" applyAlignment="1">
      <alignment horizontal="center"/>
    </xf>
    <xf numFmtId="166" fontId="28" fillId="0" borderId="0" xfId="1" applyFont="1" applyFill="1" applyAlignment="1">
      <alignment horizontal="center"/>
    </xf>
    <xf numFmtId="0" fontId="28" fillId="0" borderId="0" xfId="0" applyFont="1"/>
    <xf numFmtId="0" fontId="23" fillId="0" borderId="0" xfId="0" applyFont="1"/>
    <xf numFmtId="173" fontId="5" fillId="0" borderId="0" xfId="0" applyNumberFormat="1" applyFont="1"/>
    <xf numFmtId="0" fontId="3" fillId="0" borderId="0" xfId="34" applyFont="1" applyAlignment="1">
      <alignment vertical="center"/>
    </xf>
    <xf numFmtId="0" fontId="3" fillId="0" borderId="0" xfId="0" applyFont="1" applyAlignment="1">
      <alignment horizontal="left" vertical="center"/>
    </xf>
    <xf numFmtId="49" fontId="5" fillId="0" borderId="0" xfId="0" applyNumberFormat="1" applyFont="1" applyAlignment="1">
      <alignment vertical="top"/>
    </xf>
    <xf numFmtId="168" fontId="5" fillId="0" borderId="0" xfId="0" applyNumberFormat="1" applyFont="1"/>
    <xf numFmtId="168" fontId="3" fillId="0" borderId="2" xfId="0" applyNumberFormat="1" applyFont="1" applyBorder="1"/>
    <xf numFmtId="39" fontId="5" fillId="0" borderId="0" xfId="0" applyNumberFormat="1" applyFont="1" applyAlignment="1">
      <alignment horizontal="left" vertical="center"/>
    </xf>
    <xf numFmtId="39" fontId="5" fillId="0" borderId="0" xfId="0" applyNumberFormat="1" applyFont="1"/>
    <xf numFmtId="164" fontId="25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8" fillId="0" borderId="0" xfId="0" applyNumberFormat="1" applyFont="1" applyAlignment="1">
      <alignment vertical="center"/>
    </xf>
    <xf numFmtId="164" fontId="4" fillId="0" borderId="2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8" fontId="3" fillId="0" borderId="1" xfId="12" applyNumberFormat="1" applyFont="1" applyFill="1" applyBorder="1" applyAlignment="1">
      <alignment horizontal="right"/>
    </xf>
    <xf numFmtId="164" fontId="3" fillId="0" borderId="0" xfId="12" applyNumberFormat="1" applyFont="1" applyFill="1" applyBorder="1" applyAlignment="1">
      <alignment horizontal="right"/>
    </xf>
    <xf numFmtId="168" fontId="3" fillId="0" borderId="3" xfId="12" applyNumberFormat="1" applyFont="1" applyFill="1" applyBorder="1" applyAlignment="1">
      <alignment horizontal="right"/>
    </xf>
    <xf numFmtId="39" fontId="26" fillId="0" borderId="0" xfId="0" applyNumberFormat="1" applyFont="1" applyAlignment="1">
      <alignment horizontal="right"/>
    </xf>
    <xf numFmtId="171" fontId="26" fillId="0" borderId="0" xfId="1" applyNumberFormat="1" applyFont="1" applyFill="1" applyBorder="1" applyAlignment="1">
      <alignment horizontal="right"/>
    </xf>
    <xf numFmtId="166" fontId="3" fillId="0" borderId="0" xfId="1" applyFont="1" applyFill="1" applyAlignment="1">
      <alignment horizontal="right"/>
    </xf>
    <xf numFmtId="166" fontId="26" fillId="0" borderId="0" xfId="1" applyFont="1" applyFill="1" applyAlignment="1">
      <alignment horizontal="center"/>
    </xf>
    <xf numFmtId="168" fontId="26" fillId="0" borderId="0" xfId="1" applyNumberFormat="1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166" fontId="4" fillId="0" borderId="0" xfId="1" applyFont="1" applyFill="1" applyBorder="1" applyAlignment="1">
      <alignment horizontal="right"/>
    </xf>
    <xf numFmtId="0" fontId="30" fillId="0" borderId="0" xfId="0" applyFont="1"/>
    <xf numFmtId="39" fontId="29" fillId="0" borderId="0" xfId="0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168" fontId="4" fillId="0" borderId="0" xfId="89" applyNumberFormat="1" applyFont="1" applyFill="1" applyAlignment="1">
      <alignment horizontal="right"/>
    </xf>
    <xf numFmtId="168" fontId="9" fillId="0" borderId="0" xfId="90" applyNumberFormat="1" applyFont="1"/>
    <xf numFmtId="168" fontId="4" fillId="0" borderId="2" xfId="89" applyNumberFormat="1" applyFont="1" applyFill="1" applyBorder="1" applyAlignment="1">
      <alignment horizontal="right"/>
    </xf>
    <xf numFmtId="168" fontId="4" fillId="0" borderId="0" xfId="89" applyNumberFormat="1" applyFont="1" applyFill="1" applyAlignment="1">
      <alignment horizontal="center"/>
    </xf>
    <xf numFmtId="168" fontId="8" fillId="0" borderId="0" xfId="90" applyNumberFormat="1" applyFont="1"/>
    <xf numFmtId="168" fontId="18" fillId="0" borderId="0" xfId="89" applyNumberFormat="1" applyFont="1" applyFill="1" applyAlignment="1">
      <alignment horizontal="right"/>
    </xf>
    <xf numFmtId="168" fontId="4" fillId="0" borderId="4" xfId="89" applyNumberFormat="1" applyFont="1" applyFill="1" applyBorder="1" applyAlignment="1">
      <alignment horizontal="right"/>
    </xf>
    <xf numFmtId="168" fontId="4" fillId="0" borderId="0" xfId="89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164" fontId="3" fillId="0" borderId="0" xfId="1" applyNumberFormat="1" applyFont="1" applyFill="1" applyAlignment="1"/>
    <xf numFmtId="168" fontId="4" fillId="0" borderId="2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8" fontId="3" fillId="0" borderId="3" xfId="1" applyNumberFormat="1" applyFont="1" applyFill="1" applyBorder="1" applyAlignment="1"/>
    <xf numFmtId="164" fontId="3" fillId="0" borderId="0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4" fontId="3" fillId="0" borderId="0" xfId="3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168" fontId="3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right"/>
    </xf>
    <xf numFmtId="164" fontId="3" fillId="0" borderId="4" xfId="12" applyNumberFormat="1" applyFont="1" applyFill="1" applyBorder="1" applyAlignment="1">
      <alignment horizontal="right"/>
    </xf>
    <xf numFmtId="168" fontId="4" fillId="0" borderId="0" xfId="0" applyNumberFormat="1" applyFont="1"/>
    <xf numFmtId="168" fontId="4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6" fontId="28" fillId="0" borderId="0" xfId="1" applyFont="1" applyFill="1" applyAlignment="1"/>
    <xf numFmtId="168" fontId="28" fillId="0" borderId="0" xfId="1" applyNumberFormat="1" applyFont="1" applyFill="1" applyAlignment="1"/>
    <xf numFmtId="168" fontId="28" fillId="0" borderId="0" xfId="0" applyNumberFormat="1" applyFont="1" applyAlignment="1">
      <alignment vertical="center"/>
    </xf>
    <xf numFmtId="0" fontId="31" fillId="0" borderId="0" xfId="0" applyFont="1" applyAlignment="1">
      <alignment horizontal="center"/>
    </xf>
    <xf numFmtId="166" fontId="26" fillId="0" borderId="0" xfId="1" applyFont="1" applyFill="1" applyAlignment="1"/>
    <xf numFmtId="166" fontId="3" fillId="0" borderId="0" xfId="1" applyFont="1"/>
    <xf numFmtId="43" fontId="9" fillId="0" borderId="0" xfId="0" applyNumberFormat="1" applyFont="1"/>
    <xf numFmtId="43" fontId="3" fillId="0" borderId="0" xfId="0" applyNumberFormat="1" applyFont="1"/>
    <xf numFmtId="166" fontId="3" fillId="0" borderId="0" xfId="1" applyFont="1" applyAlignment="1">
      <alignment horizontal="center"/>
    </xf>
    <xf numFmtId="43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6" fontId="3" fillId="0" borderId="0" xfId="1" applyFont="1" applyAlignment="1">
      <alignment vertical="center"/>
    </xf>
    <xf numFmtId="166" fontId="4" fillId="0" borderId="0" xfId="1" applyFont="1" applyFill="1" applyAlignment="1">
      <alignment horizontal="left"/>
    </xf>
    <xf numFmtId="168" fontId="3" fillId="0" borderId="0" xfId="1" applyNumberFormat="1" applyFont="1"/>
    <xf numFmtId="3" fontId="32" fillId="0" borderId="1" xfId="0" applyNumberFormat="1" applyFont="1" applyBorder="1"/>
    <xf numFmtId="49" fontId="3" fillId="0" borderId="0" xfId="0" applyNumberFormat="1" applyFont="1" applyAlignment="1">
      <alignment vertical="top"/>
    </xf>
    <xf numFmtId="168" fontId="16" fillId="0" borderId="0" xfId="0" applyNumberFormat="1" applyFont="1"/>
    <xf numFmtId="168" fontId="3" fillId="0" borderId="0" xfId="1" applyNumberFormat="1" applyFont="1" applyFill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2" fillId="0" borderId="0" xfId="0" applyNumberFormat="1" applyFont="1"/>
    <xf numFmtId="164" fontId="4" fillId="0" borderId="2" xfId="1" applyNumberFormat="1" applyFont="1" applyFill="1" applyBorder="1"/>
    <xf numFmtId="164" fontId="4" fillId="0" borderId="0" xfId="1" applyNumberFormat="1" applyFont="1" applyFill="1" applyBorder="1"/>
    <xf numFmtId="164" fontId="4" fillId="0" borderId="1" xfId="1" applyNumberFormat="1" applyFont="1" applyFill="1" applyBorder="1"/>
    <xf numFmtId="164" fontId="3" fillId="0" borderId="0" xfId="12" applyNumberFormat="1" applyFont="1" applyFill="1" applyBorder="1" applyAlignment="1">
      <alignment horizontal="center"/>
    </xf>
    <xf numFmtId="172" fontId="26" fillId="0" borderId="0" xfId="1" applyNumberFormat="1" applyFont="1" applyFill="1" applyBorder="1"/>
    <xf numFmtId="171" fontId="26" fillId="0" borderId="0" xfId="1" applyNumberFormat="1" applyFont="1" applyFill="1" applyBorder="1"/>
    <xf numFmtId="164" fontId="3" fillId="0" borderId="4" xfId="12" applyNumberFormat="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167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91">
    <cellStyle name="Comma" xfId="1" builtinId="3"/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2" xfId="6" xr:uid="{00000000-0005-0000-0000-000005000000}"/>
    <cellStyle name="Comma 2 2" xfId="7" xr:uid="{00000000-0005-0000-0000-000006000000}"/>
    <cellStyle name="Comma 2 3" xfId="8" xr:uid="{00000000-0005-0000-0000-000007000000}"/>
    <cellStyle name="Comma 2 4" xfId="9" xr:uid="{00000000-0005-0000-0000-000008000000}"/>
    <cellStyle name="Comma 2 5" xfId="10" xr:uid="{00000000-0005-0000-0000-000009000000}"/>
    <cellStyle name="Comma 2 6" xfId="11" xr:uid="{00000000-0005-0000-0000-00000A000000}"/>
    <cellStyle name="Comma 3" xfId="12" xr:uid="{00000000-0005-0000-0000-00000B000000}"/>
    <cellStyle name="Comma 3 2" xfId="13" xr:uid="{00000000-0005-0000-0000-00000C000000}"/>
    <cellStyle name="Comma 3 3" xfId="14" xr:uid="{00000000-0005-0000-0000-00000D000000}"/>
    <cellStyle name="Comma 3 4" xfId="15" xr:uid="{00000000-0005-0000-0000-00000E000000}"/>
    <cellStyle name="Comma 3 5" xfId="16" xr:uid="{00000000-0005-0000-0000-00000F000000}"/>
    <cellStyle name="Comma 3 6" xfId="17" xr:uid="{00000000-0005-0000-0000-000010000000}"/>
    <cellStyle name="Comma 4" xfId="18" xr:uid="{00000000-0005-0000-0000-000011000000}"/>
    <cellStyle name="Comma 4 2" xfId="19" xr:uid="{00000000-0005-0000-0000-000012000000}"/>
    <cellStyle name="Comma 4 3" xfId="20" xr:uid="{00000000-0005-0000-0000-000013000000}"/>
    <cellStyle name="Comma 4 4" xfId="21" xr:uid="{00000000-0005-0000-0000-000014000000}"/>
    <cellStyle name="Comma 4 5" xfId="22" xr:uid="{00000000-0005-0000-0000-000015000000}"/>
    <cellStyle name="Comma 4 6" xfId="23" xr:uid="{00000000-0005-0000-0000-000016000000}"/>
    <cellStyle name="Comma 5 2" xfId="24" xr:uid="{00000000-0005-0000-0000-000017000000}"/>
    <cellStyle name="Comma 5 3" xfId="25" xr:uid="{00000000-0005-0000-0000-000018000000}"/>
    <cellStyle name="Comma 5 4" xfId="26" xr:uid="{00000000-0005-0000-0000-000019000000}"/>
    <cellStyle name="Comma 5 5" xfId="27" xr:uid="{00000000-0005-0000-0000-00001A000000}"/>
    <cellStyle name="Comma 5 6" xfId="28" xr:uid="{00000000-0005-0000-0000-00001B000000}"/>
    <cellStyle name="Comma 6" xfId="29" xr:uid="{00000000-0005-0000-0000-00001C000000}"/>
    <cellStyle name="Comma 7" xfId="30" xr:uid="{00000000-0005-0000-0000-00001D000000}"/>
    <cellStyle name="Comma 8" xfId="31" xr:uid="{00000000-0005-0000-0000-00001E000000}"/>
    <cellStyle name="Comma 9" xfId="32" xr:uid="{00000000-0005-0000-0000-00001F000000}"/>
    <cellStyle name="Currency 2" xfId="33" xr:uid="{00000000-0005-0000-0000-000020000000}"/>
    <cellStyle name="Normal" xfId="0" builtinId="0"/>
    <cellStyle name="Normal 10" xfId="34" xr:uid="{00000000-0005-0000-0000-000022000000}"/>
    <cellStyle name="Normal 12" xfId="35" xr:uid="{00000000-0005-0000-0000-000023000000}"/>
    <cellStyle name="Normal 2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3" xfId="48" xr:uid="{00000000-0005-0000-0000-000030000000}"/>
    <cellStyle name="Normal 3 2 4" xfId="49" xr:uid="{00000000-0005-0000-0000-000031000000}"/>
    <cellStyle name="Normal 3 2 5" xfId="50" xr:uid="{00000000-0005-0000-0000-000032000000}"/>
    <cellStyle name="Normal 3 2 6" xfId="51" xr:uid="{00000000-0005-0000-0000-000033000000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3 6" xfId="55" xr:uid="{00000000-0005-0000-0000-000037000000}"/>
    <cellStyle name="Normal 4 2" xfId="56" xr:uid="{00000000-0005-0000-0000-000038000000}"/>
    <cellStyle name="Normal 4 3" xfId="57" xr:uid="{00000000-0005-0000-0000-000039000000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5 2" xfId="61" xr:uid="{00000000-0005-0000-0000-00003D000000}"/>
    <cellStyle name="Normal 5 3" xfId="62" xr:uid="{00000000-0005-0000-0000-00003E000000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69" xfId="66" xr:uid="{00000000-0005-0000-0000-000042000000}"/>
    <cellStyle name="Normal 7" xfId="67" xr:uid="{00000000-0005-0000-0000-000043000000}"/>
    <cellStyle name="Normal_Equity" xfId="68" xr:uid="{00000000-0005-0000-0000-000044000000}"/>
    <cellStyle name="Percent 2 2" xfId="69" xr:uid="{00000000-0005-0000-0000-000045000000}"/>
    <cellStyle name="Percent 2 3" xfId="70" xr:uid="{00000000-0005-0000-0000-000046000000}"/>
    <cellStyle name="Percent 2 4" xfId="71" xr:uid="{00000000-0005-0000-0000-000047000000}"/>
    <cellStyle name="Percent 2 5" xfId="72" xr:uid="{00000000-0005-0000-0000-000048000000}"/>
    <cellStyle name="Percent 2 6" xfId="73" xr:uid="{00000000-0005-0000-0000-000049000000}"/>
    <cellStyle name="Percent 3 2" xfId="74" xr:uid="{00000000-0005-0000-0000-00004A000000}"/>
    <cellStyle name="Percent 3 3" xfId="75" xr:uid="{00000000-0005-0000-0000-00004B000000}"/>
    <cellStyle name="Percent 3 4" xfId="76" xr:uid="{00000000-0005-0000-0000-00004C000000}"/>
    <cellStyle name="Percent 3 5" xfId="77" xr:uid="{00000000-0005-0000-0000-00004D000000}"/>
    <cellStyle name="Percent 3 6" xfId="78" xr:uid="{00000000-0005-0000-0000-00004E000000}"/>
    <cellStyle name="Percent 4 2" xfId="79" xr:uid="{00000000-0005-0000-0000-00004F000000}"/>
    <cellStyle name="Percent 4 3" xfId="80" xr:uid="{00000000-0005-0000-0000-000050000000}"/>
    <cellStyle name="Percent 4 4" xfId="81" xr:uid="{00000000-0005-0000-0000-000051000000}"/>
    <cellStyle name="Percent 4 5" xfId="82" xr:uid="{00000000-0005-0000-0000-000052000000}"/>
    <cellStyle name="Percent 4 6" xfId="83" xr:uid="{00000000-0005-0000-0000-000053000000}"/>
    <cellStyle name="Percent 5 2" xfId="84" xr:uid="{00000000-0005-0000-0000-000054000000}"/>
    <cellStyle name="Percent 5 3" xfId="85" xr:uid="{00000000-0005-0000-0000-000055000000}"/>
    <cellStyle name="Percent 5 4" xfId="86" xr:uid="{00000000-0005-0000-0000-000056000000}"/>
    <cellStyle name="Percent 5 5" xfId="87" xr:uid="{00000000-0005-0000-0000-000057000000}"/>
    <cellStyle name="Percent 5 6" xfId="88" xr:uid="{00000000-0005-0000-0000-000058000000}"/>
    <cellStyle name="จุลภาค 2" xfId="89" xr:uid="{00000000-0005-0000-0000-000059000000}"/>
    <cellStyle name="ปกติ 3" xfId="90" xr:uid="{00000000-0005-0000-0000-00005A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483498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483498</xdr:colOff>
      <xdr:row>0</xdr:row>
      <xdr:rowOff>95250</xdr:rowOff>
    </xdr:to>
    <xdr:pic>
      <xdr:nvPicPr>
        <xdr:cNvPr id="2" name="Picture 167">
          <a:extLst>
            <a:ext uri="{FF2B5EF4-FFF2-40B4-BE49-F238E27FC236}">
              <a16:creationId xmlns:a16="http://schemas.microsoft.com/office/drawing/2014/main" id="{F7E286EE-EB84-49AE-87DC-FD984A48A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BKD_2022_YE_Audit/Working%20Papers/1.%20&#3610;&#3617;&#3592;.&#3610;&#3634;&#3591;&#3585;&#3629;&#3585;%20&#3648;&#3604;&#3588;-&#3588;&#3629;&#3609;%202022%20(&#3610;.&#3651;&#3627;&#3597;&#3656;)/D1%20Prepare%20Financial%20Statement%20(Note,C-Note,LR,Ratio%20after%20adj)/D1.2%20AUR/BKD_Q4'65_T2.xlsx" TargetMode="External"/><Relationship Id="rId1" Type="http://schemas.openxmlformats.org/officeDocument/2006/relationships/externalLinkPath" Target="https://diainteraudit.sharepoint.com/sites/BKD_2022_YE_Audit/Working%20Papers/1.%20&#3610;&#3617;&#3592;.&#3610;&#3634;&#3591;&#3585;&#3629;&#3585;%20&#3648;&#3604;&#3588;-&#3588;&#3629;&#3609;%202022%20(&#3610;.&#3651;&#3627;&#3597;&#3656;)/D1%20Prepare%20Financial%20Statement%20(Note,C-Note,LR,Ratio%20after%20adj)/D1.2%20AUR/BKD_Q4'65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แสดงฐานะการเงิน"/>
      <sheetName val="งบกำไรขาดทุนเบ็ดเสร็จ"/>
      <sheetName val="ส่วนของผู้ถือหุ้น Conso"/>
      <sheetName val="ส่วนของผู้ถือหุ้น"/>
      <sheetName val="งบกระแสเงินสด"/>
      <sheetName val="Sheet1"/>
    </sheetNames>
    <sheetDataSet>
      <sheetData sheetId="0"/>
      <sheetData sheetId="1"/>
      <sheetData sheetId="2"/>
      <sheetData sheetId="3">
        <row r="22">
          <cell r="I22">
            <v>68035466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0"/>
  <sheetViews>
    <sheetView view="pageBreakPreview" zoomScaleNormal="80" zoomScaleSheetLayoutView="100" workbookViewId="0">
      <selection activeCell="J71" sqref="J71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.85546875" style="7" customWidth="1"/>
    <col min="7" max="7" width="1.5703125" style="7" customWidth="1"/>
    <col min="8" max="8" width="7.5703125" style="103" customWidth="1"/>
    <col min="9" max="9" width="1.42578125" style="7" customWidth="1"/>
    <col min="10" max="10" width="15.7109375" style="114" customWidth="1"/>
    <col min="11" max="11" width="1.7109375" style="103" customWidth="1"/>
    <col min="12" max="12" width="15.7109375" style="114" customWidth="1"/>
    <col min="13" max="13" width="1.7109375" style="7" customWidth="1"/>
    <col min="14" max="14" width="15.7109375" style="114" customWidth="1"/>
    <col min="15" max="15" width="1.7109375" style="7" customWidth="1"/>
    <col min="16" max="16" width="15.7109375" style="114" customWidth="1"/>
    <col min="17" max="17" width="1.7109375" style="7" customWidth="1"/>
    <col min="18" max="18" width="4.42578125" style="7" customWidth="1"/>
    <col min="19" max="19" width="11.85546875" style="7" customWidth="1"/>
    <col min="20" max="16384" width="9.140625" style="7"/>
  </cols>
  <sheetData>
    <row r="1" spans="1:19" ht="23.4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</row>
    <row r="2" spans="1:19" ht="23.45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</row>
    <row r="3" spans="1:19" ht="23.45" customHeight="1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</row>
    <row r="4" spans="1:19" ht="23.4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</row>
    <row r="5" spans="1:19" ht="23.45" customHeight="1">
      <c r="B5" s="4"/>
      <c r="C5" s="4"/>
      <c r="D5" s="4"/>
      <c r="E5" s="4"/>
      <c r="F5" s="4"/>
      <c r="G5" s="4"/>
      <c r="H5" s="39"/>
      <c r="I5" s="3"/>
      <c r="J5" s="45"/>
      <c r="K5" s="39"/>
      <c r="L5" s="45"/>
      <c r="M5" s="3"/>
      <c r="N5" s="85"/>
      <c r="O5" s="49"/>
      <c r="P5" s="85" t="s">
        <v>3</v>
      </c>
    </row>
    <row r="6" spans="1:19" s="6" customFormat="1" ht="23.45" customHeight="1">
      <c r="C6" s="23"/>
      <c r="D6" s="23"/>
      <c r="E6" s="23"/>
      <c r="F6" s="23"/>
      <c r="G6" s="23"/>
      <c r="H6" s="93"/>
      <c r="I6" s="94"/>
      <c r="J6" s="223" t="s">
        <v>4</v>
      </c>
      <c r="K6" s="223"/>
      <c r="L6" s="223"/>
      <c r="M6" s="94"/>
      <c r="N6" s="223" t="s">
        <v>5</v>
      </c>
      <c r="O6" s="223"/>
      <c r="P6" s="223"/>
    </row>
    <row r="7" spans="1:19" s="6" customFormat="1" ht="23.45" customHeight="1">
      <c r="A7" s="23"/>
      <c r="B7" s="23"/>
      <c r="C7" s="23"/>
      <c r="D7" s="55" t="s">
        <v>6</v>
      </c>
      <c r="E7" s="55"/>
      <c r="F7" s="55"/>
      <c r="G7" s="23"/>
      <c r="H7" s="95" t="s">
        <v>7</v>
      </c>
      <c r="I7" s="94"/>
      <c r="J7" s="124" t="s">
        <v>8</v>
      </c>
      <c r="K7" s="56"/>
      <c r="L7" s="124" t="s">
        <v>9</v>
      </c>
      <c r="M7" s="94"/>
      <c r="N7" s="124" t="s">
        <v>8</v>
      </c>
      <c r="O7" s="56"/>
      <c r="P7" s="124" t="s">
        <v>9</v>
      </c>
    </row>
    <row r="8" spans="1:19" s="6" customFormat="1" ht="23.45" customHeight="1">
      <c r="A8" s="177" t="s">
        <v>10</v>
      </c>
      <c r="B8" s="23"/>
      <c r="C8" s="23"/>
      <c r="D8" s="23"/>
      <c r="E8" s="23"/>
      <c r="F8" s="23"/>
      <c r="G8" s="23"/>
      <c r="H8" s="89"/>
      <c r="I8" s="23"/>
      <c r="J8" s="100"/>
      <c r="K8" s="73"/>
      <c r="L8" s="100"/>
      <c r="M8" s="23"/>
      <c r="N8" s="100"/>
      <c r="O8" s="4"/>
      <c r="P8" s="100"/>
    </row>
    <row r="9" spans="1:19" ht="23.45" customHeight="1">
      <c r="A9" s="4" t="s">
        <v>11</v>
      </c>
      <c r="B9" s="4"/>
      <c r="C9" s="4"/>
      <c r="D9" s="4"/>
      <c r="E9" s="46"/>
      <c r="F9" s="46"/>
      <c r="G9" s="4"/>
      <c r="H9" s="39">
        <v>5</v>
      </c>
      <c r="I9" s="3"/>
      <c r="J9" s="114">
        <f>N9+320471</f>
        <v>21895542</v>
      </c>
      <c r="K9" s="71"/>
      <c r="L9" s="114">
        <f>P9+45032</f>
        <v>249022175</v>
      </c>
      <c r="M9" s="3"/>
      <c r="N9" s="114">
        <v>21575071</v>
      </c>
      <c r="O9" s="181"/>
      <c r="P9" s="114">
        <v>248977143</v>
      </c>
      <c r="R9" s="96"/>
    </row>
    <row r="10" spans="1:19" ht="23.45" customHeight="1">
      <c r="A10" s="46" t="s">
        <v>12</v>
      </c>
      <c r="B10" s="46"/>
      <c r="C10" s="46"/>
      <c r="D10" s="46"/>
      <c r="E10" s="46"/>
      <c r="F10" s="46"/>
      <c r="G10" s="4"/>
      <c r="H10" s="39">
        <v>6</v>
      </c>
      <c r="I10" s="3"/>
      <c r="J10" s="114">
        <f>N10+150000</f>
        <v>187602872</v>
      </c>
      <c r="K10" s="71"/>
      <c r="L10" s="114">
        <f>P10+150000</f>
        <v>387173460</v>
      </c>
      <c r="M10" s="3"/>
      <c r="N10" s="114">
        <v>187452872</v>
      </c>
      <c r="O10" s="181"/>
      <c r="P10" s="114">
        <v>387023460</v>
      </c>
      <c r="R10" s="96"/>
    </row>
    <row r="11" spans="1:19" ht="23.45" customHeight="1">
      <c r="A11" s="97" t="s">
        <v>13</v>
      </c>
      <c r="B11" s="97"/>
      <c r="C11" s="97"/>
      <c r="D11" s="97"/>
      <c r="E11" s="97"/>
      <c r="F11" s="97"/>
      <c r="G11" s="4"/>
      <c r="H11" s="39">
        <v>7</v>
      </c>
      <c r="I11" s="3"/>
      <c r="J11" s="114">
        <f t="shared" ref="J11:J13" si="0">N11</f>
        <v>217458117</v>
      </c>
      <c r="K11" s="71"/>
      <c r="L11" s="114">
        <f>P11</f>
        <v>155181979</v>
      </c>
      <c r="M11" s="3"/>
      <c r="N11" s="114">
        <v>217458117</v>
      </c>
      <c r="O11" s="181"/>
      <c r="P11" s="114">
        <v>155181979</v>
      </c>
      <c r="R11" s="96"/>
    </row>
    <row r="12" spans="1:19" ht="23.45" customHeight="1">
      <c r="A12" s="97" t="s">
        <v>14</v>
      </c>
      <c r="B12" s="97"/>
      <c r="C12" s="97"/>
      <c r="D12" s="97"/>
      <c r="E12" s="97"/>
      <c r="F12" s="97"/>
      <c r="G12" s="4"/>
      <c r="H12" s="39">
        <v>8</v>
      </c>
      <c r="I12" s="3"/>
      <c r="J12" s="114">
        <f t="shared" si="0"/>
        <v>51555464</v>
      </c>
      <c r="K12" s="71"/>
      <c r="L12" s="114">
        <f>P12</f>
        <v>52169246</v>
      </c>
      <c r="M12" s="3"/>
      <c r="N12" s="114">
        <v>51555464</v>
      </c>
      <c r="O12" s="181"/>
      <c r="P12" s="114">
        <v>52169246</v>
      </c>
      <c r="R12" s="96"/>
      <c r="S12" s="71"/>
    </row>
    <row r="13" spans="1:19" ht="23.45" customHeight="1">
      <c r="A13" s="4" t="s">
        <v>15</v>
      </c>
      <c r="B13" s="4"/>
      <c r="C13" s="4"/>
      <c r="D13" s="4"/>
      <c r="E13" s="46"/>
      <c r="F13" s="46"/>
      <c r="G13" s="4"/>
      <c r="H13" s="39">
        <v>9</v>
      </c>
      <c r="I13" s="3"/>
      <c r="J13" s="114">
        <f t="shared" si="0"/>
        <v>252758417</v>
      </c>
      <c r="K13" s="71"/>
      <c r="L13" s="114">
        <f>P13</f>
        <v>128565417</v>
      </c>
      <c r="M13" s="3"/>
      <c r="N13" s="114">
        <v>252758417</v>
      </c>
      <c r="O13" s="181"/>
      <c r="P13" s="114">
        <v>128565417</v>
      </c>
      <c r="R13" s="96"/>
    </row>
    <row r="14" spans="1:19" ht="23.45" customHeight="1">
      <c r="A14" s="97" t="s">
        <v>16</v>
      </c>
      <c r="B14" s="97"/>
      <c r="C14" s="97"/>
      <c r="D14" s="97"/>
      <c r="E14" s="97"/>
      <c r="F14" s="97"/>
      <c r="G14" s="98"/>
      <c r="H14" s="99"/>
      <c r="I14" s="4"/>
      <c r="J14" s="114">
        <f>N14+1</f>
        <v>5542814</v>
      </c>
      <c r="K14" s="100"/>
      <c r="L14" s="114">
        <f>P14+1</f>
        <v>2213469</v>
      </c>
      <c r="M14" s="4"/>
      <c r="N14" s="114">
        <v>5542813</v>
      </c>
      <c r="O14" s="79"/>
      <c r="P14" s="114">
        <v>2213468</v>
      </c>
      <c r="R14" s="96"/>
    </row>
    <row r="15" spans="1:19" ht="23.45" customHeight="1">
      <c r="A15" s="101" t="s">
        <v>17</v>
      </c>
      <c r="B15" s="97"/>
      <c r="C15" s="97"/>
      <c r="D15" s="97"/>
      <c r="E15" s="97"/>
      <c r="F15" s="97"/>
      <c r="G15" s="98"/>
      <c r="H15" s="99"/>
      <c r="I15" s="4"/>
      <c r="J15" s="182">
        <f>SUM(J9:J14)</f>
        <v>736813226</v>
      </c>
      <c r="K15" s="73"/>
      <c r="L15" s="182">
        <f>SUM(L9:L14)</f>
        <v>974325746</v>
      </c>
      <c r="M15" s="4"/>
      <c r="N15" s="182">
        <f>SUM(N9:N14)</f>
        <v>736342754</v>
      </c>
      <c r="O15" s="79"/>
      <c r="P15" s="182">
        <f>SUM(P9:P14)</f>
        <v>974130713</v>
      </c>
      <c r="R15" s="96"/>
    </row>
    <row r="16" spans="1:19" ht="23.45" customHeight="1">
      <c r="A16" s="23" t="s">
        <v>18</v>
      </c>
      <c r="D16" s="4"/>
      <c r="E16" s="4"/>
      <c r="F16" s="4"/>
      <c r="G16" s="4"/>
      <c r="K16" s="104"/>
      <c r="O16" s="79"/>
      <c r="R16" s="96"/>
    </row>
    <row r="17" spans="1:18" ht="23.45" customHeight="1">
      <c r="A17" s="97" t="s">
        <v>19</v>
      </c>
      <c r="B17" s="97"/>
      <c r="C17" s="97"/>
      <c r="D17" s="97"/>
      <c r="E17" s="97"/>
      <c r="F17" s="97"/>
      <c r="G17" s="4"/>
      <c r="H17" s="84">
        <v>7</v>
      </c>
      <c r="J17" s="114">
        <f>N17</f>
        <v>36602181</v>
      </c>
      <c r="K17" s="35"/>
      <c r="L17" s="71">
        <f>P17</f>
        <v>28449248</v>
      </c>
      <c r="N17" s="114">
        <v>36602181</v>
      </c>
      <c r="O17" s="181"/>
      <c r="P17" s="114">
        <v>28449248</v>
      </c>
      <c r="Q17" s="105"/>
      <c r="R17" s="96"/>
    </row>
    <row r="18" spans="1:18" ht="23.45" customHeight="1">
      <c r="A18" s="97" t="s">
        <v>20</v>
      </c>
      <c r="B18" s="97"/>
      <c r="C18" s="97"/>
      <c r="D18" s="97"/>
      <c r="E18" s="97"/>
      <c r="F18" s="97"/>
      <c r="G18" s="4"/>
      <c r="H18" s="84">
        <v>10</v>
      </c>
      <c r="J18" s="114">
        <v>0</v>
      </c>
      <c r="K18" s="35"/>
      <c r="L18" s="71">
        <v>0</v>
      </c>
      <c r="N18" s="114">
        <v>618999700</v>
      </c>
      <c r="O18" s="181"/>
      <c r="P18" s="114">
        <v>618999700</v>
      </c>
      <c r="Q18" s="105"/>
      <c r="R18" s="96"/>
    </row>
    <row r="19" spans="1:18" ht="23.45" customHeight="1">
      <c r="A19" s="97" t="s">
        <v>21</v>
      </c>
      <c r="B19" s="97"/>
      <c r="C19" s="97"/>
      <c r="D19" s="97"/>
      <c r="E19" s="97"/>
      <c r="F19" s="97"/>
      <c r="G19" s="4"/>
      <c r="H19" s="84">
        <v>12</v>
      </c>
      <c r="J19" s="114">
        <f>N19+618036920</f>
        <v>936018705</v>
      </c>
      <c r="K19" s="35"/>
      <c r="L19" s="71">
        <f>P19+618362619</f>
        <v>630320364</v>
      </c>
      <c r="N19" s="114">
        <v>317981785</v>
      </c>
      <c r="O19" s="78"/>
      <c r="P19" s="114">
        <v>11957745</v>
      </c>
      <c r="Q19" s="105"/>
      <c r="R19" s="96"/>
    </row>
    <row r="20" spans="1:18" ht="23.45" customHeight="1">
      <c r="A20" s="97" t="s">
        <v>22</v>
      </c>
      <c r="B20" s="97"/>
      <c r="C20" s="97"/>
      <c r="D20" s="97"/>
      <c r="E20" s="97"/>
      <c r="F20" s="97"/>
      <c r="G20" s="4"/>
      <c r="H20" s="84">
        <v>13</v>
      </c>
      <c r="I20" s="49"/>
      <c r="J20" s="114">
        <f>N20+5356369</f>
        <v>274444147</v>
      </c>
      <c r="K20" s="35"/>
      <c r="L20" s="71">
        <f>P20+1320417</f>
        <v>263479844</v>
      </c>
      <c r="M20" s="49"/>
      <c r="N20" s="114">
        <v>269087778</v>
      </c>
      <c r="O20" s="181"/>
      <c r="P20" s="114">
        <v>262159427</v>
      </c>
      <c r="Q20" s="97"/>
      <c r="R20" s="96"/>
    </row>
    <row r="21" spans="1:18" ht="23.45" customHeight="1">
      <c r="A21" s="106" t="s">
        <v>23</v>
      </c>
      <c r="B21" s="106"/>
      <c r="C21" s="106"/>
      <c r="D21" s="106"/>
      <c r="E21" s="106"/>
      <c r="F21" s="106"/>
      <c r="G21" s="4"/>
      <c r="H21" s="84">
        <v>14</v>
      </c>
      <c r="I21" s="49"/>
      <c r="J21" s="114">
        <f t="shared" ref="J21:J22" si="1">N21</f>
        <v>2979712</v>
      </c>
      <c r="K21" s="35"/>
      <c r="L21" s="71">
        <f>P21</f>
        <v>3533867</v>
      </c>
      <c r="M21" s="49"/>
      <c r="N21" s="114">
        <v>2979712</v>
      </c>
      <c r="O21" s="183"/>
      <c r="P21" s="114">
        <v>3533867</v>
      </c>
      <c r="Q21" s="106"/>
      <c r="R21" s="96"/>
    </row>
    <row r="22" spans="1:18" ht="23.45" customHeight="1">
      <c r="A22" s="106" t="s">
        <v>24</v>
      </c>
      <c r="B22" s="106"/>
      <c r="C22" s="106"/>
      <c r="D22" s="106"/>
      <c r="E22" s="106"/>
      <c r="F22" s="106"/>
      <c r="G22" s="4"/>
      <c r="H22" s="84">
        <v>20</v>
      </c>
      <c r="I22" s="49"/>
      <c r="J22" s="114">
        <f t="shared" si="1"/>
        <v>22281089</v>
      </c>
      <c r="K22" s="35"/>
      <c r="L22" s="71">
        <f>P22</f>
        <v>19358262</v>
      </c>
      <c r="M22" s="49"/>
      <c r="N22" s="114">
        <v>22281089</v>
      </c>
      <c r="O22" s="181"/>
      <c r="P22" s="114">
        <v>19358262</v>
      </c>
      <c r="Q22" s="106"/>
      <c r="R22" s="96"/>
    </row>
    <row r="23" spans="1:18" ht="23.45" customHeight="1">
      <c r="A23" s="106" t="s">
        <v>25</v>
      </c>
      <c r="B23" s="106"/>
      <c r="C23" s="106"/>
      <c r="D23" s="106"/>
      <c r="E23" s="106"/>
      <c r="F23" s="106"/>
      <c r="G23" s="4"/>
      <c r="H23" s="107"/>
      <c r="I23" s="109"/>
      <c r="J23" s="114">
        <f>N23+20844</f>
        <v>13667647</v>
      </c>
      <c r="K23" s="108"/>
      <c r="L23" s="71">
        <f>P23+20843</f>
        <v>5182190</v>
      </c>
      <c r="M23" s="109"/>
      <c r="N23" s="114">
        <f>543268+13103535</f>
        <v>13646803</v>
      </c>
      <c r="O23" s="79"/>
      <c r="P23" s="114">
        <v>5161347</v>
      </c>
      <c r="Q23" s="106"/>
      <c r="R23" s="96"/>
    </row>
    <row r="24" spans="1:18" ht="23.45" customHeight="1">
      <c r="A24" s="23" t="s">
        <v>26</v>
      </c>
      <c r="B24" s="23"/>
      <c r="C24" s="23"/>
      <c r="D24" s="23"/>
      <c r="E24" s="23"/>
      <c r="F24" s="23"/>
      <c r="G24" s="4"/>
      <c r="H24" s="107"/>
      <c r="I24" s="109"/>
      <c r="J24" s="110">
        <f>SUM(J17:J23)</f>
        <v>1285993481</v>
      </c>
      <c r="K24" s="108"/>
      <c r="L24" s="110">
        <f>SUM(L17:L23)</f>
        <v>950323775</v>
      </c>
      <c r="M24" s="109"/>
      <c r="N24" s="110">
        <f>SUM(N17:N23)</f>
        <v>1281579048</v>
      </c>
      <c r="O24" s="79"/>
      <c r="P24" s="110">
        <f>SUM(P17:P23)</f>
        <v>949619596</v>
      </c>
      <c r="R24" s="96"/>
    </row>
    <row r="25" spans="1:18" ht="23.45" customHeight="1" thickBot="1">
      <c r="A25" s="23" t="s">
        <v>27</v>
      </c>
      <c r="B25" s="23"/>
      <c r="C25" s="23"/>
      <c r="D25" s="23"/>
      <c r="E25" s="23"/>
      <c r="F25" s="23"/>
      <c r="G25" s="4"/>
      <c r="H25" s="84"/>
      <c r="I25" s="49"/>
      <c r="J25" s="54">
        <f>+J15+J24</f>
        <v>2022806707</v>
      </c>
      <c r="K25" s="35"/>
      <c r="L25" s="54">
        <f>+L15+L24</f>
        <v>1924649521</v>
      </c>
      <c r="M25" s="49"/>
      <c r="N25" s="184">
        <f>N15+N24</f>
        <v>2017921802</v>
      </c>
      <c r="O25" s="185"/>
      <c r="P25" s="184">
        <f>P15+P24</f>
        <v>1923750309</v>
      </c>
      <c r="Q25" s="12"/>
      <c r="R25" s="96"/>
    </row>
    <row r="26" spans="1:18" ht="23.45" customHeight="1" thickTop="1">
      <c r="A26" s="23"/>
      <c r="B26" s="23"/>
      <c r="C26" s="23"/>
      <c r="D26" s="23"/>
      <c r="E26" s="23"/>
      <c r="F26" s="23"/>
      <c r="G26" s="23"/>
      <c r="H26" s="89"/>
      <c r="I26" s="6"/>
      <c r="J26" s="133"/>
      <c r="K26" s="134"/>
      <c r="L26" s="133"/>
      <c r="M26" s="6"/>
      <c r="N26" s="125"/>
      <c r="O26" s="12"/>
      <c r="P26" s="125"/>
    </row>
    <row r="27" spans="1:18" ht="23.45" customHeight="1">
      <c r="A27" s="23"/>
      <c r="B27" s="23"/>
      <c r="C27" s="23"/>
      <c r="D27" s="23"/>
      <c r="E27" s="23"/>
      <c r="F27" s="23"/>
      <c r="G27" s="23"/>
      <c r="H27" s="89"/>
      <c r="I27" s="6"/>
      <c r="J27" s="133"/>
      <c r="K27" s="134"/>
      <c r="L27" s="133"/>
      <c r="M27" s="6"/>
      <c r="N27" s="125"/>
      <c r="O27" s="12"/>
      <c r="P27" s="125"/>
    </row>
    <row r="28" spans="1:18" ht="23.45" customHeight="1">
      <c r="B28" s="23"/>
      <c r="C28" s="23"/>
      <c r="F28" s="4"/>
      <c r="G28" s="23"/>
      <c r="I28" s="4"/>
      <c r="M28" s="4"/>
      <c r="N28" s="125"/>
      <c r="O28" s="12"/>
      <c r="P28" s="125"/>
    </row>
    <row r="29" spans="1:18" ht="23.45" customHeight="1">
      <c r="A29" s="7" t="s">
        <v>28</v>
      </c>
      <c r="B29" s="23"/>
      <c r="C29" s="23"/>
      <c r="F29" s="4"/>
      <c r="G29" s="23"/>
      <c r="H29" s="4"/>
      <c r="I29" s="4"/>
      <c r="K29" s="26"/>
      <c r="M29" s="4"/>
      <c r="N29" s="125"/>
      <c r="O29" s="12"/>
      <c r="P29" s="125"/>
    </row>
    <row r="30" spans="1:18" ht="21" customHeight="1">
      <c r="B30" s="23"/>
      <c r="C30" s="23"/>
      <c r="D30" s="4"/>
      <c r="E30" s="4"/>
      <c r="F30" s="4"/>
      <c r="G30" s="23"/>
      <c r="H30" s="89"/>
      <c r="I30" s="23"/>
      <c r="J30" s="126"/>
      <c r="K30" s="89"/>
      <c r="L30" s="126"/>
      <c r="M30" s="23"/>
      <c r="N30" s="125"/>
      <c r="O30" s="12"/>
      <c r="P30" s="125"/>
    </row>
    <row r="31" spans="1:18" ht="23.45" customHeight="1">
      <c r="A31" s="222" t="s">
        <v>0</v>
      </c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</row>
    <row r="32" spans="1:18" ht="23.45" customHeight="1">
      <c r="A32" s="222" t="s">
        <v>29</v>
      </c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</row>
    <row r="33" spans="1:18" ht="23.45" customHeight="1">
      <c r="A33" s="222" t="s">
        <v>2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</row>
    <row r="34" spans="1:18" ht="23.45" customHeight="1">
      <c r="B34" s="4"/>
      <c r="C34" s="4"/>
      <c r="D34" s="4"/>
      <c r="E34" s="4"/>
      <c r="F34" s="4"/>
      <c r="G34" s="4"/>
      <c r="H34" s="39"/>
      <c r="I34" s="3"/>
      <c r="J34" s="45"/>
      <c r="K34" s="39"/>
      <c r="L34" s="45"/>
      <c r="M34" s="3"/>
      <c r="N34" s="85"/>
      <c r="O34" s="49"/>
      <c r="P34" s="85"/>
    </row>
    <row r="35" spans="1:18" ht="23.45" customHeight="1">
      <c r="B35" s="4"/>
      <c r="C35" s="4"/>
      <c r="D35" s="4"/>
      <c r="E35" s="4"/>
      <c r="F35" s="4"/>
      <c r="G35" s="4"/>
      <c r="H35" s="39"/>
      <c r="I35" s="3"/>
      <c r="J35" s="45"/>
      <c r="K35" s="39"/>
      <c r="L35" s="45"/>
      <c r="M35" s="3"/>
      <c r="N35" s="85"/>
      <c r="O35" s="49"/>
      <c r="P35" s="85" t="s">
        <v>3</v>
      </c>
    </row>
    <row r="36" spans="1:18" s="6" customFormat="1" ht="23.45" customHeight="1">
      <c r="C36" s="23"/>
      <c r="D36" s="23"/>
      <c r="E36" s="23"/>
      <c r="F36" s="23"/>
      <c r="G36" s="23"/>
      <c r="H36" s="93"/>
      <c r="I36" s="94"/>
      <c r="J36" s="223" t="s">
        <v>4</v>
      </c>
      <c r="K36" s="223"/>
      <c r="L36" s="223"/>
      <c r="M36" s="94"/>
      <c r="N36" s="223" t="s">
        <v>5</v>
      </c>
      <c r="O36" s="223"/>
      <c r="P36" s="223"/>
    </row>
    <row r="37" spans="1:18" ht="23.45" customHeight="1">
      <c r="A37" s="4"/>
      <c r="B37" s="4"/>
      <c r="C37" s="4"/>
      <c r="D37" s="6" t="s">
        <v>30</v>
      </c>
      <c r="E37" s="4"/>
      <c r="F37" s="4"/>
      <c r="G37" s="4"/>
      <c r="H37" s="95" t="s">
        <v>7</v>
      </c>
      <c r="I37" s="94"/>
      <c r="J37" s="124" t="s">
        <v>8</v>
      </c>
      <c r="K37" s="56"/>
      <c r="L37" s="124" t="s">
        <v>9</v>
      </c>
      <c r="M37" s="94"/>
      <c r="N37" s="124" t="s">
        <v>8</v>
      </c>
      <c r="O37" s="56"/>
      <c r="P37" s="124" t="s">
        <v>9</v>
      </c>
    </row>
    <row r="38" spans="1:18" ht="23.45" customHeight="1">
      <c r="A38" s="177" t="s">
        <v>31</v>
      </c>
      <c r="B38" s="46"/>
      <c r="C38" s="46"/>
      <c r="D38" s="46"/>
      <c r="E38" s="46"/>
      <c r="F38" s="46"/>
      <c r="G38" s="4"/>
      <c r="H38" s="39"/>
      <c r="I38" s="3"/>
      <c r="J38" s="45"/>
      <c r="K38" s="39"/>
      <c r="L38" s="45"/>
      <c r="M38" s="3"/>
      <c r="N38" s="85"/>
      <c r="O38" s="78"/>
      <c r="P38" s="85"/>
    </row>
    <row r="39" spans="1:18" ht="23.45" customHeight="1">
      <c r="A39" s="97" t="s">
        <v>164</v>
      </c>
      <c r="B39" s="97"/>
      <c r="C39" s="97"/>
      <c r="D39" s="97"/>
      <c r="E39" s="97"/>
      <c r="F39" s="97"/>
      <c r="G39" s="177"/>
      <c r="H39" s="39">
        <v>15</v>
      </c>
      <c r="I39" s="23"/>
      <c r="J39" s="114">
        <v>9395058</v>
      </c>
      <c r="K39" s="111"/>
      <c r="L39" s="80">
        <v>4702598</v>
      </c>
      <c r="M39" s="23"/>
      <c r="N39" s="114">
        <v>0</v>
      </c>
      <c r="O39" s="112"/>
      <c r="P39" s="80">
        <v>0</v>
      </c>
      <c r="R39" s="113"/>
    </row>
    <row r="40" spans="1:18" ht="23.45" customHeight="1">
      <c r="A40" s="97" t="s">
        <v>32</v>
      </c>
      <c r="B40" s="97"/>
      <c r="C40" s="97"/>
      <c r="D40" s="97"/>
      <c r="E40" s="97"/>
      <c r="F40" s="97"/>
      <c r="G40" s="177"/>
      <c r="H40" s="39">
        <v>16</v>
      </c>
      <c r="I40" s="23"/>
      <c r="J40" s="114">
        <f>N40+819482</f>
        <v>331344506</v>
      </c>
      <c r="K40" s="111"/>
      <c r="L40" s="80">
        <f>P40+508221</f>
        <v>172375977</v>
      </c>
      <c r="M40" s="23"/>
      <c r="N40" s="114">
        <v>330525024</v>
      </c>
      <c r="O40" s="112"/>
      <c r="P40" s="80">
        <v>171867756</v>
      </c>
      <c r="R40" s="113"/>
    </row>
    <row r="41" spans="1:18" ht="23.45" customHeight="1">
      <c r="A41" s="97" t="s">
        <v>33</v>
      </c>
      <c r="B41" s="97"/>
      <c r="C41" s="97"/>
      <c r="D41" s="106"/>
      <c r="E41" s="106"/>
      <c r="F41" s="106"/>
      <c r="G41" s="4"/>
      <c r="H41" s="39">
        <v>17</v>
      </c>
      <c r="I41" s="3"/>
      <c r="J41" s="114">
        <f t="shared" ref="J41:J45" si="2">N41</f>
        <v>493393</v>
      </c>
      <c r="K41" s="111"/>
      <c r="L41" s="80">
        <f>P41</f>
        <v>461984</v>
      </c>
      <c r="M41" s="3"/>
      <c r="N41" s="114">
        <v>493393</v>
      </c>
      <c r="O41" s="112"/>
      <c r="P41" s="80">
        <v>461984</v>
      </c>
      <c r="R41" s="113"/>
    </row>
    <row r="42" spans="1:18" ht="23.45" customHeight="1">
      <c r="A42" s="97" t="s">
        <v>34</v>
      </c>
      <c r="B42" s="97"/>
      <c r="C42" s="97"/>
      <c r="D42" s="106"/>
      <c r="E42" s="106"/>
      <c r="F42" s="106"/>
      <c r="G42" s="4"/>
      <c r="H42" s="39"/>
      <c r="I42" s="3"/>
      <c r="J42" s="114">
        <f t="shared" si="2"/>
        <v>64138605</v>
      </c>
      <c r="K42" s="111"/>
      <c r="L42" s="80">
        <f>P42</f>
        <v>57864690</v>
      </c>
      <c r="M42" s="3"/>
      <c r="N42" s="114">
        <v>64138605</v>
      </c>
      <c r="O42" s="112"/>
      <c r="P42" s="80">
        <v>57864690</v>
      </c>
      <c r="R42" s="113"/>
    </row>
    <row r="43" spans="1:18" ht="23.45" customHeight="1">
      <c r="A43" s="97" t="s">
        <v>35</v>
      </c>
      <c r="B43" s="97"/>
      <c r="C43" s="97"/>
      <c r="D43" s="97"/>
      <c r="E43" s="97"/>
      <c r="F43" s="97"/>
      <c r="G43" s="4"/>
      <c r="H43" s="84">
        <v>18</v>
      </c>
      <c r="I43" s="4"/>
      <c r="J43" s="114">
        <f t="shared" si="2"/>
        <v>35015314</v>
      </c>
      <c r="K43" s="111"/>
      <c r="L43" s="80">
        <f>P43</f>
        <v>23427565</v>
      </c>
      <c r="M43" s="4"/>
      <c r="N43" s="114">
        <v>35015314</v>
      </c>
      <c r="O43" s="112"/>
      <c r="P43" s="80">
        <v>23427565</v>
      </c>
      <c r="R43" s="113"/>
    </row>
    <row r="44" spans="1:18" ht="23.45" customHeight="1">
      <c r="A44" s="97" t="s">
        <v>36</v>
      </c>
      <c r="B44" s="97"/>
      <c r="C44" s="97"/>
      <c r="D44" s="97"/>
      <c r="E44" s="97"/>
      <c r="F44" s="97"/>
      <c r="G44" s="4"/>
      <c r="H44" s="107">
        <v>7</v>
      </c>
      <c r="I44" s="4"/>
      <c r="J44" s="114">
        <f t="shared" si="2"/>
        <v>70161290</v>
      </c>
      <c r="K44" s="111"/>
      <c r="L44" s="80">
        <f>P44</f>
        <v>107028715</v>
      </c>
      <c r="M44" s="4"/>
      <c r="N44" s="114">
        <v>70161290</v>
      </c>
      <c r="O44" s="112"/>
      <c r="P44" s="80">
        <v>107028715</v>
      </c>
      <c r="R44" s="113"/>
    </row>
    <row r="45" spans="1:18" ht="23.45" customHeight="1">
      <c r="A45" s="97" t="s">
        <v>37</v>
      </c>
      <c r="B45" s="97"/>
      <c r="C45" s="97"/>
      <c r="D45" s="97"/>
      <c r="E45" s="97"/>
      <c r="F45" s="97"/>
      <c r="G45" s="4"/>
      <c r="H45" s="107"/>
      <c r="I45" s="4"/>
      <c r="J45" s="114">
        <f t="shared" si="2"/>
        <v>0</v>
      </c>
      <c r="K45" s="111"/>
      <c r="L45" s="80">
        <f>P45</f>
        <v>11072895</v>
      </c>
      <c r="M45" s="4"/>
      <c r="N45" s="114">
        <v>0</v>
      </c>
      <c r="O45" s="112"/>
      <c r="P45" s="80">
        <v>11072895</v>
      </c>
      <c r="R45" s="113"/>
    </row>
    <row r="46" spans="1:18" ht="23.45" customHeight="1">
      <c r="A46" s="97" t="s">
        <v>38</v>
      </c>
      <c r="B46" s="97"/>
      <c r="C46" s="97"/>
      <c r="D46" s="97"/>
      <c r="E46" s="97"/>
      <c r="F46" s="97"/>
      <c r="G46" s="4"/>
      <c r="H46" s="39"/>
      <c r="I46" s="4"/>
      <c r="J46" s="114">
        <f>N46+121560</f>
        <v>10356127</v>
      </c>
      <c r="K46" s="111"/>
      <c r="L46" s="80">
        <f>P46+960</f>
        <v>1520303</v>
      </c>
      <c r="M46" s="4"/>
      <c r="N46" s="114">
        <v>10234567</v>
      </c>
      <c r="O46" s="112"/>
      <c r="P46" s="80">
        <v>1519343</v>
      </c>
      <c r="R46" s="113"/>
    </row>
    <row r="47" spans="1:18" ht="23.45" customHeight="1">
      <c r="A47" s="177" t="s">
        <v>39</v>
      </c>
      <c r="B47" s="177"/>
      <c r="C47" s="90"/>
      <c r="D47" s="177"/>
      <c r="E47" s="177"/>
      <c r="F47" s="177"/>
      <c r="G47" s="23"/>
      <c r="H47" s="89"/>
      <c r="I47" s="23"/>
      <c r="J47" s="102">
        <f>SUM(J39:J46)</f>
        <v>520904293</v>
      </c>
      <c r="K47" s="115"/>
      <c r="L47" s="102">
        <f>SUM(L39:L46)</f>
        <v>378454727</v>
      </c>
      <c r="M47" s="23"/>
      <c r="N47" s="102">
        <f>SUM(N39:N46)</f>
        <v>510568193</v>
      </c>
      <c r="O47" s="185"/>
      <c r="P47" s="102">
        <f>SUM(P39:P46)</f>
        <v>373242948</v>
      </c>
      <c r="R47" s="113"/>
    </row>
    <row r="48" spans="1:18" ht="23.45" customHeight="1">
      <c r="A48" s="101" t="s">
        <v>40</v>
      </c>
      <c r="B48" s="97"/>
      <c r="C48" s="97"/>
      <c r="D48" s="97"/>
      <c r="E48" s="97"/>
      <c r="F48" s="97"/>
      <c r="G48" s="4"/>
      <c r="H48" s="99"/>
      <c r="I48" s="4"/>
      <c r="J48" s="100"/>
      <c r="K48" s="99"/>
      <c r="L48" s="100"/>
      <c r="M48" s="4"/>
      <c r="N48" s="36"/>
      <c r="O48" s="116"/>
      <c r="P48" s="36"/>
      <c r="R48" s="113"/>
    </row>
    <row r="49" spans="1:18" ht="23.45" customHeight="1">
      <c r="A49" s="97" t="s">
        <v>41</v>
      </c>
      <c r="B49" s="97"/>
      <c r="C49" s="97"/>
      <c r="D49" s="97"/>
      <c r="E49" s="97"/>
      <c r="F49" s="97"/>
      <c r="G49" s="4"/>
      <c r="H49" s="99"/>
      <c r="I49" s="4"/>
      <c r="J49" s="114">
        <f>N49</f>
        <v>19263568</v>
      </c>
      <c r="K49" s="117"/>
      <c r="L49" s="100">
        <f>P49</f>
        <v>17025669</v>
      </c>
      <c r="M49" s="4"/>
      <c r="N49" s="114">
        <v>19263568</v>
      </c>
      <c r="O49" s="116"/>
      <c r="P49" s="36">
        <v>17025669</v>
      </c>
      <c r="R49" s="113"/>
    </row>
    <row r="50" spans="1:18" ht="23.45" customHeight="1">
      <c r="A50" s="7" t="s">
        <v>42</v>
      </c>
      <c r="B50" s="97"/>
      <c r="C50" s="97"/>
      <c r="D50" s="97"/>
      <c r="E50" s="97"/>
      <c r="F50" s="97"/>
      <c r="G50" s="4"/>
      <c r="H50" s="39">
        <v>17</v>
      </c>
      <c r="I50" s="4"/>
      <c r="J50" s="114">
        <f t="shared" ref="J50:J52" si="3">N50</f>
        <v>436690</v>
      </c>
      <c r="K50" s="111"/>
      <c r="L50" s="100">
        <f>P50</f>
        <v>930083</v>
      </c>
      <c r="M50" s="4"/>
      <c r="N50" s="114">
        <v>436690</v>
      </c>
      <c r="O50" s="116"/>
      <c r="P50" s="36">
        <v>930083</v>
      </c>
      <c r="R50" s="113"/>
    </row>
    <row r="51" spans="1:18" ht="23.45" customHeight="1">
      <c r="A51" s="7" t="s">
        <v>43</v>
      </c>
      <c r="B51" s="97"/>
      <c r="C51" s="97"/>
      <c r="D51" s="97"/>
      <c r="E51" s="97"/>
      <c r="F51" s="97"/>
      <c r="G51" s="4"/>
      <c r="H51" s="39"/>
      <c r="I51" s="4"/>
      <c r="K51" s="111"/>
      <c r="L51" s="100"/>
      <c r="M51" s="4"/>
      <c r="O51" s="116"/>
      <c r="P51" s="36"/>
      <c r="R51" s="113"/>
    </row>
    <row r="52" spans="1:18" ht="23.45" customHeight="1">
      <c r="A52" s="7" t="s">
        <v>44</v>
      </c>
      <c r="B52" s="97"/>
      <c r="C52" s="97"/>
      <c r="D52" s="97"/>
      <c r="E52" s="97"/>
      <c r="F52" s="97"/>
      <c r="G52" s="4"/>
      <c r="H52" s="39">
        <v>19</v>
      </c>
      <c r="I52" s="4"/>
      <c r="J52" s="114">
        <f t="shared" si="3"/>
        <v>24712564</v>
      </c>
      <c r="K52" s="111"/>
      <c r="L52" s="100">
        <f>P52</f>
        <v>22940955</v>
      </c>
      <c r="M52" s="4"/>
      <c r="N52" s="114">
        <v>24712564</v>
      </c>
      <c r="O52" s="116"/>
      <c r="P52" s="36">
        <v>22940955</v>
      </c>
      <c r="R52" s="113"/>
    </row>
    <row r="53" spans="1:18" ht="23.45" customHeight="1">
      <c r="A53" s="101" t="s">
        <v>45</v>
      </c>
      <c r="B53" s="97"/>
      <c r="C53" s="97"/>
      <c r="D53" s="97"/>
      <c r="E53" s="97"/>
      <c r="F53" s="97"/>
      <c r="G53" s="4"/>
      <c r="H53" s="99"/>
      <c r="I53" s="4"/>
      <c r="J53" s="102">
        <f>SUM(J49:J52)</f>
        <v>44412822</v>
      </c>
      <c r="K53" s="117"/>
      <c r="L53" s="102">
        <f>SUM(L49:L52)</f>
        <v>40896707</v>
      </c>
      <c r="M53" s="4"/>
      <c r="N53" s="102">
        <f>SUM(N49:N52)</f>
        <v>44412822</v>
      </c>
      <c r="O53" s="116"/>
      <c r="P53" s="102">
        <f>SUM(P49:P52)</f>
        <v>40896707</v>
      </c>
      <c r="R53" s="113"/>
    </row>
    <row r="54" spans="1:18" ht="23.45" customHeight="1">
      <c r="A54" s="101" t="s">
        <v>46</v>
      </c>
      <c r="B54" s="97"/>
      <c r="C54" s="97"/>
      <c r="D54" s="97"/>
      <c r="E54" s="97"/>
      <c r="F54" s="97"/>
      <c r="G54" s="4"/>
      <c r="H54" s="99"/>
      <c r="I54" s="4"/>
      <c r="J54" s="118">
        <f>+J47+J53</f>
        <v>565317115</v>
      </c>
      <c r="K54" s="117"/>
      <c r="L54" s="118">
        <f>+L47+L53</f>
        <v>419351434</v>
      </c>
      <c r="M54" s="4"/>
      <c r="N54" s="186">
        <f>N47+N53</f>
        <v>554981015</v>
      </c>
      <c r="O54" s="116"/>
      <c r="P54" s="186">
        <f>P47+P53</f>
        <v>414139655</v>
      </c>
      <c r="R54" s="116"/>
    </row>
    <row r="55" spans="1:18" ht="23.45" customHeight="1">
      <c r="A55" s="101" t="s">
        <v>47</v>
      </c>
      <c r="B55" s="46"/>
      <c r="C55" s="46"/>
      <c r="D55" s="46"/>
      <c r="E55" s="46"/>
      <c r="F55" s="46"/>
      <c r="G55" s="29"/>
      <c r="H55" s="39"/>
      <c r="I55" s="3"/>
      <c r="J55" s="71"/>
      <c r="K55" s="39"/>
      <c r="L55" s="71"/>
      <c r="M55" s="3"/>
      <c r="O55" s="79"/>
      <c r="R55" s="113"/>
    </row>
    <row r="56" spans="1:18" ht="23.45" customHeight="1">
      <c r="A56" s="14" t="s">
        <v>48</v>
      </c>
      <c r="B56" s="46"/>
      <c r="C56" s="46"/>
      <c r="D56" s="46"/>
      <c r="E56" s="46"/>
      <c r="F56" s="46"/>
      <c r="G56" s="29"/>
      <c r="H56" s="39"/>
      <c r="I56" s="3"/>
      <c r="J56" s="71"/>
      <c r="K56" s="39"/>
      <c r="L56" s="71"/>
      <c r="M56" s="3"/>
      <c r="O56" s="79"/>
      <c r="R56" s="113"/>
    </row>
    <row r="57" spans="1:18" ht="23.45" customHeight="1" thickBot="1">
      <c r="A57" s="7" t="s">
        <v>49</v>
      </c>
      <c r="B57" s="46"/>
      <c r="C57" s="46"/>
      <c r="D57" s="46"/>
      <c r="E57" s="46"/>
      <c r="F57" s="46"/>
      <c r="G57" s="29"/>
      <c r="H57" s="39"/>
      <c r="I57" s="3"/>
      <c r="J57" s="54">
        <f>N57</f>
        <v>538105316</v>
      </c>
      <c r="K57" s="84"/>
      <c r="L57" s="54">
        <v>0</v>
      </c>
      <c r="M57" s="49"/>
      <c r="N57" s="54">
        <v>538105316</v>
      </c>
      <c r="O57" s="79"/>
      <c r="P57" s="184">
        <v>0</v>
      </c>
      <c r="R57" s="113"/>
    </row>
    <row r="58" spans="1:18" ht="23.45" customHeight="1" thickTop="1" thickBot="1">
      <c r="A58" s="14" t="s">
        <v>50</v>
      </c>
      <c r="B58" s="90"/>
      <c r="C58" s="90"/>
      <c r="D58" s="90"/>
      <c r="E58" s="90"/>
      <c r="F58" s="90"/>
      <c r="G58" s="29"/>
      <c r="H58" s="39"/>
      <c r="I58" s="49"/>
      <c r="J58" s="54">
        <v>0</v>
      </c>
      <c r="K58" s="119">
        <f>P58</f>
        <v>762473645</v>
      </c>
      <c r="L58" s="54">
        <v>762473645</v>
      </c>
      <c r="M58" s="49"/>
      <c r="N58" s="54">
        <v>0</v>
      </c>
      <c r="O58" s="79"/>
      <c r="P58" s="184">
        <v>762473645</v>
      </c>
      <c r="R58" s="113"/>
    </row>
    <row r="59" spans="1:18" ht="23.45" customHeight="1" thickTop="1">
      <c r="A59" s="14" t="s">
        <v>51</v>
      </c>
      <c r="B59" s="46"/>
      <c r="C59" s="90"/>
      <c r="D59" s="90"/>
      <c r="E59" s="90"/>
      <c r="F59" s="90"/>
      <c r="G59" s="46"/>
      <c r="H59" s="7"/>
      <c r="K59" s="12"/>
      <c r="Q59" s="97"/>
      <c r="R59" s="113"/>
    </row>
    <row r="60" spans="1:18" ht="23.45" customHeight="1">
      <c r="A60" s="7" t="s">
        <v>49</v>
      </c>
      <c r="B60" s="46"/>
      <c r="C60" s="90"/>
      <c r="D60" s="90"/>
      <c r="E60" s="90"/>
      <c r="F60" s="90"/>
      <c r="G60" s="46"/>
      <c r="H60" s="49"/>
      <c r="J60" s="114">
        <v>538105316</v>
      </c>
      <c r="K60" s="12"/>
      <c r="L60" s="208">
        <v>538105316</v>
      </c>
      <c r="N60" s="114">
        <v>538105316</v>
      </c>
      <c r="P60" s="208">
        <v>538105316</v>
      </c>
      <c r="Q60" s="97"/>
      <c r="R60" s="113"/>
    </row>
    <row r="61" spans="1:18" ht="23.45" customHeight="1">
      <c r="A61" s="90" t="s">
        <v>52</v>
      </c>
      <c r="C61" s="106"/>
      <c r="D61" s="106"/>
      <c r="E61" s="106"/>
      <c r="F61" s="106"/>
      <c r="G61" s="46"/>
      <c r="H61" s="84"/>
      <c r="I61" s="4"/>
      <c r="J61" s="114">
        <v>777166499</v>
      </c>
      <c r="K61" s="119"/>
      <c r="L61" s="35">
        <v>777166499</v>
      </c>
      <c r="M61" s="4"/>
      <c r="N61" s="80">
        <v>777166499</v>
      </c>
      <c r="O61" s="187"/>
      <c r="P61" s="114">
        <v>777166499</v>
      </c>
      <c r="Q61" s="97"/>
      <c r="R61" s="113"/>
    </row>
    <row r="62" spans="1:18" ht="23.45" customHeight="1">
      <c r="A62" s="106" t="s">
        <v>53</v>
      </c>
      <c r="B62" s="106"/>
      <c r="C62" s="106"/>
      <c r="D62" s="106"/>
      <c r="E62" s="106"/>
      <c r="F62" s="106"/>
      <c r="G62" s="46"/>
      <c r="H62" s="99"/>
      <c r="I62" s="4"/>
      <c r="K62" s="117"/>
      <c r="L62" s="100"/>
      <c r="M62" s="4"/>
      <c r="N62" s="125"/>
      <c r="O62" s="185"/>
      <c r="Q62" s="97"/>
      <c r="R62" s="113"/>
    </row>
    <row r="63" spans="1:18" ht="23.45" customHeight="1">
      <c r="A63" s="106" t="s">
        <v>54</v>
      </c>
      <c r="B63" s="106"/>
      <c r="C63" s="106"/>
      <c r="D63" s="4"/>
      <c r="E63" s="4"/>
      <c r="F63" s="4"/>
      <c r="G63" s="4"/>
      <c r="H63" s="84"/>
      <c r="I63" s="3"/>
      <c r="J63" s="114">
        <f>+N63</f>
        <v>68035466</v>
      </c>
      <c r="K63" s="119"/>
      <c r="L63" s="114">
        <v>68035466</v>
      </c>
      <c r="M63" s="3"/>
      <c r="N63" s="114">
        <f>[1]ส่วนของผู้ถือหุ้น!I22</f>
        <v>68035466</v>
      </c>
      <c r="O63" s="79"/>
      <c r="P63" s="114">
        <v>68035466</v>
      </c>
      <c r="Q63" s="97"/>
      <c r="R63" s="113"/>
    </row>
    <row r="64" spans="1:18" ht="23.45" customHeight="1">
      <c r="A64" s="106" t="s">
        <v>55</v>
      </c>
      <c r="B64" s="106"/>
      <c r="C64" s="106"/>
      <c r="D64" s="4"/>
      <c r="E64" s="4"/>
      <c r="F64" s="4"/>
      <c r="G64" s="4"/>
      <c r="H64" s="39"/>
      <c r="I64" s="3"/>
      <c r="J64" s="188">
        <f>'ส่วนของผู้ถือหุ้น Conso'!K23</f>
        <v>74182011</v>
      </c>
      <c r="K64" s="119"/>
      <c r="L64" s="188">
        <v>121990506</v>
      </c>
      <c r="M64" s="3"/>
      <c r="N64" s="188">
        <f>ส่วนของผู้ถือหุ้น!K21</f>
        <v>79633506</v>
      </c>
      <c r="O64" s="79"/>
      <c r="P64" s="188">
        <v>126303373</v>
      </c>
      <c r="R64" s="113"/>
    </row>
    <row r="65" spans="1:18" ht="23.45" customHeight="1">
      <c r="A65" s="23" t="s">
        <v>56</v>
      </c>
      <c r="B65" s="4"/>
      <c r="C65" s="4"/>
      <c r="D65" s="4"/>
      <c r="E65" s="4"/>
      <c r="F65" s="4"/>
      <c r="G65" s="4"/>
      <c r="I65" s="3"/>
      <c r="J65" s="114">
        <f>SUM(J60:J64)</f>
        <v>1457489292</v>
      </c>
      <c r="K65" s="119"/>
      <c r="L65" s="189">
        <f>SUM(L60:L64)</f>
        <v>1505297787</v>
      </c>
      <c r="M65" s="3"/>
      <c r="N65" s="189">
        <f>SUM(N60:N64)</f>
        <v>1462940787</v>
      </c>
      <c r="O65" s="79"/>
      <c r="P65" s="189">
        <f>SUM(P60:P64)</f>
        <v>1509610654</v>
      </c>
      <c r="R65" s="113"/>
    </row>
    <row r="66" spans="1:18" ht="23.45" customHeight="1">
      <c r="A66" s="4" t="s">
        <v>57</v>
      </c>
      <c r="B66" s="4"/>
      <c r="C66" s="4"/>
      <c r="D66" s="4"/>
      <c r="E66" s="4"/>
      <c r="F66" s="4"/>
      <c r="G66" s="4"/>
      <c r="J66" s="114">
        <v>300</v>
      </c>
      <c r="K66" s="120"/>
      <c r="L66" s="188">
        <v>300</v>
      </c>
      <c r="N66" s="114">
        <v>0</v>
      </c>
      <c r="O66" s="185"/>
      <c r="P66" s="88">
        <v>0</v>
      </c>
      <c r="R66" s="113"/>
    </row>
    <row r="67" spans="1:18" ht="23.45" customHeight="1">
      <c r="A67" s="23" t="s">
        <v>58</v>
      </c>
      <c r="B67" s="4"/>
      <c r="C67" s="4"/>
      <c r="D67" s="4"/>
      <c r="E67" s="4"/>
      <c r="F67" s="4"/>
      <c r="G67" s="4"/>
      <c r="J67" s="121">
        <f>SUM(J65:J66)</f>
        <v>1457489592</v>
      </c>
      <c r="K67" s="120"/>
      <c r="L67" s="121">
        <f>SUM(L65:L66)</f>
        <v>1505298087</v>
      </c>
      <c r="N67" s="121">
        <f>SUM(N65:N66)</f>
        <v>1462940787</v>
      </c>
      <c r="O67" s="185"/>
      <c r="P67" s="121">
        <f>SUM(P65:P66)</f>
        <v>1509610654</v>
      </c>
      <c r="R67" s="104"/>
    </row>
    <row r="68" spans="1:18" ht="23.45" customHeight="1" thickBot="1">
      <c r="A68" s="23" t="s">
        <v>59</v>
      </c>
      <c r="B68" s="4"/>
      <c r="C68" s="4"/>
      <c r="D68" s="4"/>
      <c r="E68" s="4"/>
      <c r="F68" s="4"/>
      <c r="G68" s="4"/>
      <c r="H68" s="99"/>
      <c r="I68" s="4"/>
      <c r="J68" s="122">
        <f>+J54+J67</f>
        <v>2022806707</v>
      </c>
      <c r="K68" s="117"/>
      <c r="L68" s="122">
        <f>+L54+L67</f>
        <v>1924649521</v>
      </c>
      <c r="M68" s="4"/>
      <c r="N68" s="184">
        <f>N54+N67</f>
        <v>2017921802</v>
      </c>
      <c r="O68" s="79"/>
      <c r="P68" s="184">
        <f>P54+P67</f>
        <v>1923750309</v>
      </c>
      <c r="Q68" s="123"/>
      <c r="R68" s="104"/>
    </row>
    <row r="69" spans="1:18" ht="23.45" customHeight="1" thickTop="1">
      <c r="B69" s="4"/>
      <c r="C69" s="4"/>
      <c r="D69" s="4"/>
      <c r="E69" s="4"/>
      <c r="F69" s="4"/>
      <c r="G69" s="4"/>
      <c r="H69" s="39"/>
      <c r="I69" s="135"/>
      <c r="J69" s="104"/>
      <c r="K69" s="84"/>
      <c r="L69" s="104"/>
      <c r="M69" s="49"/>
      <c r="N69" s="104"/>
      <c r="O69" s="114"/>
      <c r="P69" s="104"/>
      <c r="Q69" s="162"/>
      <c r="R69" s="96"/>
    </row>
    <row r="70" spans="1:18" ht="23.45" customHeight="1">
      <c r="B70" s="4"/>
      <c r="C70" s="4"/>
      <c r="D70" s="4"/>
      <c r="E70" s="4"/>
      <c r="F70" s="4"/>
      <c r="G70" s="4"/>
      <c r="H70" s="39"/>
      <c r="I70" s="135"/>
      <c r="J70" s="199"/>
      <c r="K70" s="199"/>
      <c r="L70" s="199"/>
      <c r="M70" s="199"/>
      <c r="N70" s="199"/>
      <c r="O70" s="199"/>
      <c r="P70" s="199"/>
      <c r="Q70" s="162"/>
      <c r="R70" s="96"/>
    </row>
    <row r="71" spans="1:18" ht="23.45" customHeight="1">
      <c r="A71" s="7" t="s">
        <v>28</v>
      </c>
      <c r="B71" s="4"/>
      <c r="C71" s="4"/>
      <c r="D71" s="4"/>
      <c r="E71" s="4"/>
      <c r="F71" s="4"/>
      <c r="G71" s="4"/>
      <c r="H71" s="39"/>
      <c r="I71" s="135"/>
      <c r="J71" s="104"/>
      <c r="K71" s="198"/>
      <c r="L71" s="195"/>
      <c r="M71" s="135"/>
      <c r="N71" s="195"/>
      <c r="O71" s="196"/>
      <c r="P71" s="195"/>
      <c r="Q71" s="162"/>
      <c r="R71" s="96"/>
    </row>
    <row r="72" spans="1:18" ht="23.45" customHeight="1">
      <c r="B72" s="4"/>
      <c r="C72" s="4"/>
      <c r="D72" s="4"/>
      <c r="E72" s="4"/>
      <c r="F72" s="4"/>
      <c r="G72" s="4"/>
      <c r="H72" s="39"/>
      <c r="I72" s="136"/>
      <c r="J72" s="158"/>
      <c r="K72" s="158"/>
      <c r="L72" s="158"/>
      <c r="M72" s="158"/>
      <c r="N72" s="158"/>
      <c r="O72" s="158"/>
      <c r="P72" s="158"/>
      <c r="Q72" s="10"/>
    </row>
    <row r="73" spans="1:18" ht="21.95" customHeight="1">
      <c r="B73" s="4"/>
      <c r="C73" s="4"/>
      <c r="D73" s="4"/>
      <c r="E73" s="4"/>
      <c r="F73" s="4"/>
      <c r="G73" s="4"/>
      <c r="H73" s="39"/>
      <c r="I73" s="136"/>
      <c r="J73" s="159"/>
      <c r="K73" s="158"/>
      <c r="L73" s="158"/>
      <c r="M73" s="158"/>
      <c r="N73" s="158"/>
      <c r="O73" s="158"/>
      <c r="P73" s="158"/>
      <c r="Q73" s="10"/>
    </row>
    <row r="74" spans="1:18" ht="25.5" customHeight="1">
      <c r="H74" s="7"/>
      <c r="K74" s="7"/>
    </row>
    <row r="75" spans="1:18" ht="21.95" customHeight="1">
      <c r="A75" s="4"/>
      <c r="B75" s="23"/>
      <c r="C75" s="23"/>
      <c r="F75" s="4"/>
      <c r="G75" s="23"/>
      <c r="I75" s="4"/>
      <c r="K75" s="4"/>
      <c r="M75" s="4"/>
      <c r="N75" s="125"/>
      <c r="O75" s="12"/>
      <c r="P75" s="125"/>
    </row>
    <row r="76" spans="1:18" ht="21.95" customHeight="1">
      <c r="A76" s="4"/>
      <c r="B76" s="23"/>
      <c r="C76" s="23"/>
      <c r="F76" s="4"/>
      <c r="G76" s="23"/>
      <c r="H76" s="4"/>
      <c r="I76" s="23"/>
      <c r="K76" s="26"/>
      <c r="M76" s="23"/>
      <c r="N76" s="125"/>
      <c r="O76" s="12"/>
      <c r="P76" s="127"/>
    </row>
    <row r="77" spans="1:18" ht="21" customHeight="1">
      <c r="I77" s="104"/>
      <c r="K77" s="104"/>
      <c r="M77" s="104"/>
    </row>
    <row r="78" spans="1:18" ht="21" customHeight="1">
      <c r="P78" s="71"/>
    </row>
    <row r="79" spans="1:18" ht="21" customHeight="1">
      <c r="A79" s="3"/>
      <c r="B79" s="3"/>
      <c r="C79" s="3"/>
      <c r="D79" s="3"/>
      <c r="E79" s="3"/>
      <c r="F79" s="3"/>
      <c r="G79" s="3"/>
      <c r="H79" s="39"/>
      <c r="I79" s="3"/>
      <c r="J79" s="71"/>
      <c r="K79" s="39"/>
      <c r="L79" s="71"/>
      <c r="M79" s="3"/>
      <c r="N79" s="71"/>
      <c r="O79" s="3"/>
      <c r="P79" s="71"/>
    </row>
    <row r="80" spans="1:18" ht="21" customHeight="1">
      <c r="A80" s="3"/>
      <c r="B80" s="3"/>
      <c r="C80" s="3"/>
      <c r="D80" s="3"/>
      <c r="E80" s="3"/>
      <c r="F80" s="3"/>
      <c r="G80" s="3"/>
      <c r="H80" s="39"/>
      <c r="I80" s="3"/>
      <c r="J80" s="71"/>
      <c r="K80" s="39"/>
      <c r="L80" s="71"/>
      <c r="M80" s="3"/>
      <c r="N80" s="71"/>
      <c r="O80" s="3"/>
    </row>
  </sheetData>
  <mergeCells count="10">
    <mergeCell ref="J36:L36"/>
    <mergeCell ref="N36:P36"/>
    <mergeCell ref="A32:P32"/>
    <mergeCell ref="A31:P31"/>
    <mergeCell ref="N6:P6"/>
    <mergeCell ref="A1:P1"/>
    <mergeCell ref="A2:P2"/>
    <mergeCell ref="A3:P3"/>
    <mergeCell ref="A33:P33"/>
    <mergeCell ref="J6:L6"/>
  </mergeCells>
  <pageMargins left="0.70866141732283472" right="0.39370078740157483" top="0.74803149606299213" bottom="0.39370078740157483" header="0.39370078740157483" footer="0.39370078740157483"/>
  <pageSetup paperSize="9" scale="79" firstPageNumber="6" orientation="portrait" useFirstPageNumber="1" r:id="rId1"/>
  <headerFooter alignWithMargins="0">
    <oddFooter>&amp;R&amp;"Angsana New,ธรรมดา"&amp;15  &amp;P</oddFooter>
  </headerFooter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6"/>
  <sheetViews>
    <sheetView tabSelected="1" view="pageBreakPreview" topLeftCell="A9" zoomScaleNormal="100" zoomScaleSheetLayoutView="100" workbookViewId="0">
      <selection activeCell="A17" sqref="A17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8" width="9.140625" style="7" customWidth="1"/>
    <col min="9" max="9" width="1.7109375" style="7" customWidth="1"/>
    <col min="10" max="10" width="8.85546875" style="7" customWidth="1"/>
    <col min="11" max="11" width="1.7109375" style="7" customWidth="1"/>
    <col min="12" max="12" width="14.42578125" style="12" customWidth="1"/>
    <col min="13" max="13" width="1.7109375" style="12" customWidth="1"/>
    <col min="14" max="14" width="14.42578125" style="12" customWidth="1"/>
    <col min="15" max="15" width="1.7109375" style="7" customWidth="1"/>
    <col min="16" max="16" width="14.42578125" style="7" customWidth="1"/>
    <col min="17" max="17" width="1.7109375" style="7" customWidth="1"/>
    <col min="18" max="18" width="14.42578125" style="7" customWidth="1"/>
    <col min="19" max="19" width="12.42578125" style="7" hidden="1" customWidth="1"/>
    <col min="20" max="20" width="18.7109375" style="72" hidden="1" customWidth="1"/>
    <col min="21" max="21" width="14.42578125" style="7" customWidth="1"/>
    <col min="22" max="16384" width="9.140625" style="7"/>
  </cols>
  <sheetData>
    <row r="1" spans="1:21" ht="2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76"/>
      <c r="M1" s="76"/>
      <c r="N1" s="76"/>
      <c r="O1" s="41"/>
      <c r="P1" s="41"/>
    </row>
    <row r="2" spans="1:21" ht="21" customHeight="1">
      <c r="A2" s="31" t="s">
        <v>60</v>
      </c>
      <c r="B2" s="31"/>
      <c r="C2" s="31"/>
      <c r="D2" s="31"/>
      <c r="E2" s="31"/>
      <c r="F2" s="31"/>
      <c r="G2" s="31"/>
      <c r="H2" s="31"/>
      <c r="I2" s="31"/>
      <c r="J2" s="31"/>
      <c r="K2" s="31"/>
      <c r="O2" s="31"/>
      <c r="Q2" s="59"/>
      <c r="R2" s="59"/>
    </row>
    <row r="3" spans="1:21" ht="21" customHeight="1">
      <c r="A3" s="27" t="s">
        <v>61</v>
      </c>
      <c r="B3" s="31"/>
      <c r="C3" s="31"/>
      <c r="D3" s="31"/>
      <c r="E3" s="31"/>
      <c r="F3" s="31"/>
      <c r="G3" s="31"/>
      <c r="H3" s="31"/>
      <c r="I3" s="31"/>
      <c r="J3" s="31"/>
      <c r="K3" s="31"/>
      <c r="O3" s="31"/>
    </row>
    <row r="4" spans="1:21" ht="10.5" customHeight="1">
      <c r="A4" s="27"/>
      <c r="B4" s="31"/>
      <c r="C4" s="31"/>
      <c r="D4" s="31"/>
      <c r="E4" s="31"/>
      <c r="F4" s="31"/>
      <c r="G4" s="31"/>
      <c r="H4" s="31"/>
      <c r="I4" s="31"/>
      <c r="J4" s="31"/>
      <c r="K4" s="31"/>
      <c r="O4" s="31"/>
    </row>
    <row r="5" spans="1:21" ht="21.7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"/>
      <c r="O5" s="31"/>
      <c r="R5" s="49" t="s">
        <v>3</v>
      </c>
    </row>
    <row r="6" spans="1:21" ht="21" customHeight="1">
      <c r="J6" s="49"/>
      <c r="K6" s="94"/>
      <c r="L6" s="223" t="s">
        <v>4</v>
      </c>
      <c r="M6" s="223"/>
      <c r="N6" s="223"/>
      <c r="O6" s="94"/>
      <c r="P6" s="223" t="s">
        <v>5</v>
      </c>
      <c r="Q6" s="223"/>
      <c r="R6" s="223"/>
    </row>
    <row r="7" spans="1:21" ht="21" customHeight="1">
      <c r="J7" s="160" t="s">
        <v>7</v>
      </c>
      <c r="K7" s="94"/>
      <c r="L7" s="124" t="s">
        <v>8</v>
      </c>
      <c r="M7" s="56"/>
      <c r="N7" s="124" t="s">
        <v>9</v>
      </c>
      <c r="O7" s="94"/>
      <c r="P7" s="124" t="s">
        <v>8</v>
      </c>
      <c r="Q7" s="56"/>
      <c r="R7" s="124" t="s">
        <v>9</v>
      </c>
    </row>
    <row r="8" spans="1:21" ht="21" customHeight="1">
      <c r="A8" s="6" t="s">
        <v>62</v>
      </c>
      <c r="J8" s="84"/>
      <c r="K8" s="23"/>
      <c r="L8" s="77"/>
      <c r="M8" s="77"/>
      <c r="N8" s="77"/>
      <c r="O8" s="31"/>
      <c r="P8" s="60"/>
      <c r="Q8" s="49"/>
      <c r="R8" s="60"/>
    </row>
    <row r="9" spans="1:21" ht="21" customHeight="1">
      <c r="B9" s="50" t="s">
        <v>63</v>
      </c>
      <c r="C9" s="42"/>
      <c r="D9" s="42"/>
      <c r="E9" s="42"/>
      <c r="F9" s="42"/>
      <c r="G9" s="42"/>
      <c r="H9" s="4"/>
      <c r="I9" s="4"/>
      <c r="J9" s="3"/>
      <c r="K9" s="3"/>
      <c r="L9" s="19">
        <f>+P9</f>
        <v>825704850</v>
      </c>
      <c r="M9" s="28"/>
      <c r="N9" s="19">
        <v>769862884</v>
      </c>
      <c r="O9" s="31"/>
      <c r="P9" s="123">
        <v>825704850</v>
      </c>
      <c r="Q9" s="78"/>
      <c r="R9" s="123">
        <v>769862884</v>
      </c>
      <c r="S9" s="61"/>
      <c r="U9" s="12"/>
    </row>
    <row r="10" spans="1:21" ht="21" customHeight="1">
      <c r="B10" s="7" t="s">
        <v>64</v>
      </c>
      <c r="J10" s="84"/>
      <c r="K10" s="3"/>
      <c r="L10" s="80">
        <f>+P10</f>
        <v>2739691</v>
      </c>
      <c r="M10" s="80"/>
      <c r="N10" s="80">
        <v>2269408</v>
      </c>
      <c r="O10" s="31"/>
      <c r="P10" s="77">
        <v>2739691</v>
      </c>
      <c r="Q10" s="49"/>
      <c r="R10" s="77">
        <v>2269408</v>
      </c>
      <c r="S10" s="61"/>
      <c r="U10" s="12"/>
    </row>
    <row r="11" spans="1:21" ht="21" customHeight="1">
      <c r="A11" s="224" t="s">
        <v>65</v>
      </c>
      <c r="B11" s="224"/>
      <c r="C11" s="224"/>
      <c r="D11" s="224"/>
      <c r="E11" s="177"/>
      <c r="F11" s="177"/>
      <c r="G11" s="177"/>
      <c r="H11" s="4"/>
      <c r="I11" s="4"/>
      <c r="J11" s="3"/>
      <c r="K11" s="3"/>
      <c r="L11" s="33">
        <f>SUM(L9:L10)</f>
        <v>828444541</v>
      </c>
      <c r="M11" s="5"/>
      <c r="N11" s="33">
        <f>SUM(N9:N10)</f>
        <v>772132292</v>
      </c>
      <c r="O11" s="3"/>
      <c r="P11" s="150">
        <f>SUM(P9:P10)</f>
        <v>828444541</v>
      </c>
      <c r="Q11" s="78"/>
      <c r="R11" s="215">
        <f>SUM(R9:R10)</f>
        <v>772132292</v>
      </c>
      <c r="S11" s="61"/>
      <c r="U11" s="12"/>
    </row>
    <row r="12" spans="1:21" ht="21" customHeight="1">
      <c r="A12" s="23" t="s">
        <v>66</v>
      </c>
      <c r="D12" s="4"/>
      <c r="E12" s="4"/>
      <c r="F12" s="4"/>
      <c r="G12" s="4"/>
      <c r="H12" s="4"/>
      <c r="I12" s="4"/>
      <c r="J12" s="3"/>
      <c r="K12" s="3"/>
      <c r="L12" s="19"/>
      <c r="M12" s="28"/>
      <c r="N12" s="19"/>
      <c r="O12" s="3"/>
      <c r="P12" s="151"/>
      <c r="Q12" s="78"/>
      <c r="R12" s="216"/>
      <c r="S12" s="61"/>
      <c r="U12" s="12"/>
    </row>
    <row r="13" spans="1:21" ht="21" customHeight="1">
      <c r="B13" s="50" t="s">
        <v>67</v>
      </c>
      <c r="C13" s="42"/>
      <c r="D13" s="42"/>
      <c r="E13" s="42"/>
      <c r="F13" s="42"/>
      <c r="G13" s="42"/>
      <c r="H13" s="4"/>
      <c r="I13" s="4"/>
      <c r="J13" s="3"/>
      <c r="K13" s="3"/>
      <c r="L13" s="47">
        <f>+P13</f>
        <v>740706058</v>
      </c>
      <c r="M13" s="28"/>
      <c r="N13" s="47">
        <v>585087782</v>
      </c>
      <c r="O13" s="3"/>
      <c r="P13" s="112">
        <v>740706058</v>
      </c>
      <c r="Q13" s="78"/>
      <c r="R13" s="112">
        <v>585087782</v>
      </c>
      <c r="S13" s="61"/>
      <c r="U13" s="12"/>
    </row>
    <row r="14" spans="1:21" ht="21" customHeight="1">
      <c r="B14" s="46" t="s">
        <v>68</v>
      </c>
      <c r="C14" s="177"/>
      <c r="D14" s="177"/>
      <c r="E14" s="177"/>
      <c r="F14" s="177"/>
      <c r="G14" s="177"/>
      <c r="H14" s="4"/>
      <c r="I14" s="4"/>
      <c r="J14" s="39"/>
      <c r="K14" s="4"/>
      <c r="L14" s="79">
        <f>+P14</f>
        <v>1452695</v>
      </c>
      <c r="M14" s="28"/>
      <c r="N14" s="79">
        <v>1211777</v>
      </c>
      <c r="O14" s="3"/>
      <c r="P14" s="151">
        <v>1452695</v>
      </c>
      <c r="Q14" s="78"/>
      <c r="R14" s="151">
        <v>1211777</v>
      </c>
      <c r="S14" s="61"/>
      <c r="U14" s="12"/>
    </row>
    <row r="15" spans="1:21" ht="21" customHeight="1">
      <c r="A15" s="224" t="s">
        <v>69</v>
      </c>
      <c r="B15" s="224"/>
      <c r="C15" s="224"/>
      <c r="D15" s="224"/>
      <c r="E15" s="177"/>
      <c r="F15" s="177"/>
      <c r="G15" s="177"/>
      <c r="H15" s="4"/>
      <c r="I15" s="4"/>
      <c r="J15" s="3"/>
      <c r="K15" s="4"/>
      <c r="L15" s="33">
        <f>SUM(L13:L14)</f>
        <v>742158753</v>
      </c>
      <c r="M15" s="5"/>
      <c r="N15" s="33">
        <f>SUM(N13:N14)</f>
        <v>586299559</v>
      </c>
      <c r="O15" s="3"/>
      <c r="P15" s="150">
        <f>SUM(P13:P14)</f>
        <v>742158753</v>
      </c>
      <c r="Q15" s="78"/>
      <c r="R15" s="215">
        <f>SUM(R13:R14)</f>
        <v>586299559</v>
      </c>
      <c r="S15" s="61"/>
      <c r="U15" s="12"/>
    </row>
    <row r="16" spans="1:21" ht="21" customHeight="1">
      <c r="A16" s="177" t="s">
        <v>170</v>
      </c>
      <c r="B16" s="177"/>
      <c r="C16" s="177"/>
      <c r="D16" s="177"/>
      <c r="E16" s="177"/>
      <c r="F16" s="177"/>
      <c r="G16" s="177"/>
      <c r="H16" s="4"/>
      <c r="I16" s="4"/>
      <c r="J16" s="3"/>
      <c r="L16" s="5">
        <f>+L11-L15</f>
        <v>86285788</v>
      </c>
      <c r="M16" s="5"/>
      <c r="N16" s="5">
        <f>+N11-N15</f>
        <v>185832733</v>
      </c>
      <c r="O16" s="3"/>
      <c r="P16" s="36">
        <f>+P11-P15</f>
        <v>86285788</v>
      </c>
      <c r="Q16" s="78"/>
      <c r="R16" s="216">
        <f>+R11-R15</f>
        <v>185832733</v>
      </c>
      <c r="S16" s="61"/>
      <c r="U16" s="12"/>
    </row>
    <row r="17" spans="1:23" ht="21" customHeight="1">
      <c r="A17" s="177" t="s">
        <v>70</v>
      </c>
      <c r="B17" s="177"/>
      <c r="C17" s="177"/>
      <c r="D17" s="177"/>
      <c r="E17" s="177"/>
      <c r="F17" s="177"/>
      <c r="G17" s="177"/>
      <c r="H17" s="4"/>
      <c r="I17" s="4"/>
      <c r="J17" s="3"/>
      <c r="L17" s="5"/>
      <c r="M17" s="5"/>
      <c r="N17" s="5"/>
      <c r="O17" s="3"/>
      <c r="P17" s="36"/>
      <c r="Q17" s="78"/>
      <c r="R17" s="216"/>
      <c r="S17" s="61"/>
      <c r="U17" s="12"/>
    </row>
    <row r="18" spans="1:23" ht="21" customHeight="1">
      <c r="B18" s="46" t="s">
        <v>71</v>
      </c>
      <c r="C18" s="177"/>
      <c r="D18" s="177"/>
      <c r="E18" s="177"/>
      <c r="F18" s="177"/>
      <c r="G18" s="177"/>
      <c r="H18" s="4"/>
      <c r="I18" s="4"/>
      <c r="J18" s="84">
        <v>11</v>
      </c>
      <c r="L18" s="5">
        <f>+P18</f>
        <v>0</v>
      </c>
      <c r="M18" s="5"/>
      <c r="N18" s="5">
        <v>17101039</v>
      </c>
      <c r="O18" s="3"/>
      <c r="P18" s="36">
        <v>0</v>
      </c>
      <c r="Q18" s="78"/>
      <c r="R18" s="36">
        <v>14858036</v>
      </c>
      <c r="S18" s="61"/>
      <c r="U18" s="12"/>
      <c r="W18" s="12"/>
    </row>
    <row r="19" spans="1:23" ht="21" customHeight="1">
      <c r="B19" s="43" t="s">
        <v>70</v>
      </c>
      <c r="C19" s="43"/>
      <c r="D19" s="43"/>
      <c r="E19" s="43"/>
      <c r="F19" s="43"/>
      <c r="G19" s="43"/>
      <c r="H19" s="4"/>
      <c r="I19" s="4"/>
      <c r="J19" s="39"/>
      <c r="L19" s="5">
        <f>+P19+63</f>
        <v>4164771</v>
      </c>
      <c r="M19" s="5"/>
      <c r="N19" s="5">
        <v>6336053</v>
      </c>
      <c r="O19" s="3"/>
      <c r="P19" s="186">
        <v>4164708</v>
      </c>
      <c r="Q19" s="78"/>
      <c r="R19" s="186">
        <v>6336053</v>
      </c>
      <c r="S19" s="61"/>
      <c r="U19" s="12"/>
    </row>
    <row r="20" spans="1:23" ht="21" customHeight="1">
      <c r="B20" s="44" t="s">
        <v>72</v>
      </c>
      <c r="C20" s="43"/>
      <c r="D20" s="43"/>
      <c r="E20" s="43"/>
      <c r="F20" s="43"/>
      <c r="G20" s="43"/>
      <c r="H20" s="4"/>
      <c r="I20" s="4"/>
      <c r="J20" s="39"/>
      <c r="L20" s="33">
        <f>SUM(L18:L19)</f>
        <v>4164771</v>
      </c>
      <c r="M20" s="5"/>
      <c r="N20" s="33">
        <f>SUM(N18:N19)</f>
        <v>23437092</v>
      </c>
      <c r="O20" s="3"/>
      <c r="P20" s="150">
        <f>SUM(P18:P19)</f>
        <v>4164708</v>
      </c>
      <c r="Q20" s="78"/>
      <c r="R20" s="33">
        <f>SUM(R18:R19)</f>
        <v>21194089</v>
      </c>
      <c r="S20" s="61"/>
      <c r="U20" s="12"/>
    </row>
    <row r="21" spans="1:23" ht="21" customHeight="1">
      <c r="A21" s="42" t="s">
        <v>168</v>
      </c>
      <c r="B21" s="50"/>
      <c r="C21" s="50"/>
      <c r="D21" s="50"/>
      <c r="E21" s="50"/>
      <c r="F21" s="50"/>
      <c r="G21" s="50"/>
      <c r="H21" s="4"/>
      <c r="I21" s="4"/>
      <c r="J21" s="39"/>
      <c r="K21" s="49"/>
      <c r="L21" s="24">
        <f>+L20+L16</f>
        <v>90450559</v>
      </c>
      <c r="M21" s="5"/>
      <c r="N21" s="24">
        <f>+N20+N16</f>
        <v>209269825</v>
      </c>
      <c r="O21" s="3"/>
      <c r="P21" s="130">
        <f>+P20+P16</f>
        <v>90450496</v>
      </c>
      <c r="Q21" s="78"/>
      <c r="R21" s="24">
        <f>+R20+R16</f>
        <v>207026822</v>
      </c>
      <c r="S21" s="61"/>
      <c r="U21" s="12"/>
    </row>
    <row r="22" spans="1:23" ht="21" customHeight="1">
      <c r="A22" s="42" t="s">
        <v>73</v>
      </c>
      <c r="B22" s="50"/>
      <c r="C22" s="50"/>
      <c r="D22" s="50"/>
      <c r="E22" s="50"/>
      <c r="F22" s="50"/>
      <c r="G22" s="50"/>
      <c r="H22" s="4"/>
      <c r="I22" s="4"/>
      <c r="J22" s="39"/>
      <c r="K22" s="49"/>
      <c r="L22" s="24"/>
      <c r="M22" s="5"/>
      <c r="N22" s="24"/>
      <c r="O22" s="3"/>
      <c r="P22" s="130"/>
      <c r="Q22" s="78"/>
      <c r="R22" s="24"/>
      <c r="S22" s="61"/>
      <c r="U22" s="12"/>
    </row>
    <row r="23" spans="1:23" ht="21" customHeight="1">
      <c r="B23" s="43" t="s">
        <v>74</v>
      </c>
      <c r="C23" s="43"/>
      <c r="D23" s="43"/>
      <c r="E23" s="43"/>
      <c r="F23" s="43"/>
      <c r="G23" s="43"/>
      <c r="H23" s="4"/>
      <c r="I23" s="4"/>
      <c r="J23" s="3"/>
      <c r="K23" s="49"/>
      <c r="L23" s="47">
        <f>+P23+827430</f>
        <v>66636918</v>
      </c>
      <c r="M23" s="28"/>
      <c r="N23" s="47">
        <v>63021954</v>
      </c>
      <c r="O23" s="3"/>
      <c r="P23" s="112">
        <f>75790043-P24</f>
        <v>65809488</v>
      </c>
      <c r="Q23" s="78"/>
      <c r="R23" s="112">
        <v>61617034</v>
      </c>
      <c r="S23" s="61"/>
      <c r="U23" s="12"/>
    </row>
    <row r="24" spans="1:23" ht="21" customHeight="1">
      <c r="B24" s="43" t="s">
        <v>167</v>
      </c>
      <c r="C24" s="43"/>
      <c r="D24" s="43"/>
      <c r="E24" s="43"/>
      <c r="F24" s="43"/>
      <c r="G24" s="43"/>
      <c r="H24" s="4"/>
      <c r="I24" s="4"/>
      <c r="J24" s="3"/>
      <c r="K24" s="49"/>
      <c r="L24" s="47">
        <f>P24</f>
        <v>9980555</v>
      </c>
      <c r="M24" s="28"/>
      <c r="N24" s="47">
        <v>0</v>
      </c>
      <c r="O24" s="3"/>
      <c r="P24" s="112">
        <v>9980555</v>
      </c>
      <c r="Q24" s="78"/>
      <c r="R24" s="112">
        <v>0</v>
      </c>
      <c r="S24" s="61"/>
      <c r="U24" s="12"/>
    </row>
    <row r="25" spans="1:23" ht="21" customHeight="1">
      <c r="B25" s="43" t="s">
        <v>75</v>
      </c>
      <c r="C25" s="43"/>
      <c r="D25" s="43"/>
      <c r="E25" s="43"/>
      <c r="F25" s="43"/>
      <c r="G25" s="43"/>
      <c r="H25" s="4"/>
      <c r="I25" s="4"/>
      <c r="J25" s="3"/>
      <c r="K25" s="49"/>
      <c r="L25" s="47">
        <f>+P25</f>
        <v>-4854962</v>
      </c>
      <c r="M25" s="28"/>
      <c r="N25" s="47">
        <v>-10604607</v>
      </c>
      <c r="O25" s="3"/>
      <c r="P25" s="112">
        <v>-4854962</v>
      </c>
      <c r="Q25" s="78"/>
      <c r="R25" s="112">
        <v>-10604607</v>
      </c>
      <c r="S25" s="61"/>
      <c r="U25" s="12"/>
    </row>
    <row r="26" spans="1:23" ht="21" customHeight="1">
      <c r="B26" s="23" t="s">
        <v>76</v>
      </c>
      <c r="C26" s="23"/>
      <c r="D26" s="23"/>
      <c r="E26" s="23"/>
      <c r="F26" s="177"/>
      <c r="G26" s="177"/>
      <c r="H26" s="4"/>
      <c r="I26" s="4"/>
      <c r="J26" s="3"/>
      <c r="K26" s="109"/>
      <c r="L26" s="33">
        <f>SUM(L23:L25)</f>
        <v>71762511</v>
      </c>
      <c r="M26" s="5"/>
      <c r="N26" s="33">
        <f>SUM(N23:N25)</f>
        <v>52417347</v>
      </c>
      <c r="O26" s="3"/>
      <c r="P26" s="150">
        <f>SUM(P23:P25)</f>
        <v>70935081</v>
      </c>
      <c r="Q26" s="78"/>
      <c r="R26" s="215">
        <f>SUM(R23:R25)</f>
        <v>51012427</v>
      </c>
      <c r="S26" s="61"/>
      <c r="U26" s="12"/>
    </row>
    <row r="27" spans="1:23" ht="21" customHeight="1">
      <c r="A27" s="177" t="s">
        <v>169</v>
      </c>
      <c r="B27" s="177"/>
      <c r="C27" s="177"/>
      <c r="D27" s="177"/>
      <c r="E27" s="177"/>
      <c r="F27" s="177"/>
      <c r="G27" s="177"/>
      <c r="H27" s="4"/>
      <c r="I27" s="4"/>
      <c r="J27" s="3"/>
      <c r="K27" s="109"/>
      <c r="L27" s="5">
        <f>+L16+L20-L26</f>
        <v>18688048</v>
      </c>
      <c r="M27" s="5"/>
      <c r="N27" s="5">
        <f>+N16+N20-N26</f>
        <v>156852478</v>
      </c>
      <c r="O27" s="3"/>
      <c r="P27" s="5">
        <f>+P16+P20-P26</f>
        <v>19515415</v>
      </c>
      <c r="Q27" s="78"/>
      <c r="R27" s="5">
        <f>+R16+R20-R26</f>
        <v>156014395</v>
      </c>
      <c r="S27" s="61"/>
      <c r="U27" s="12"/>
    </row>
    <row r="28" spans="1:23" ht="21" customHeight="1">
      <c r="A28" s="46" t="s">
        <v>77</v>
      </c>
      <c r="B28" s="177"/>
      <c r="C28" s="177"/>
      <c r="D28" s="177"/>
      <c r="E28" s="177"/>
      <c r="F28" s="177"/>
      <c r="G28" s="177"/>
      <c r="H28" s="4"/>
      <c r="I28" s="4"/>
      <c r="J28" s="84">
        <v>11</v>
      </c>
      <c r="K28" s="49"/>
      <c r="L28" s="25">
        <v>0</v>
      </c>
      <c r="M28" s="5"/>
      <c r="N28" s="25">
        <v>-2220337</v>
      </c>
      <c r="O28" s="3"/>
      <c r="P28" s="190">
        <v>0</v>
      </c>
      <c r="Q28" s="78"/>
      <c r="R28" s="217">
        <v>0</v>
      </c>
      <c r="S28" s="61"/>
      <c r="U28" s="12"/>
    </row>
    <row r="29" spans="1:23" ht="21" customHeight="1">
      <c r="A29" s="177" t="s">
        <v>78</v>
      </c>
      <c r="B29" s="177"/>
      <c r="C29" s="177"/>
      <c r="D29" s="177"/>
      <c r="E29" s="177"/>
      <c r="F29" s="177"/>
      <c r="G29" s="177"/>
      <c r="H29" s="4"/>
      <c r="I29" s="4"/>
      <c r="J29" s="3"/>
      <c r="K29" s="6"/>
      <c r="L29" s="5">
        <f>SUM(L27:L28)</f>
        <v>18688048</v>
      </c>
      <c r="M29" s="5"/>
      <c r="N29" s="5">
        <f>SUM(N27:N28)</f>
        <v>154632141</v>
      </c>
      <c r="O29" s="3"/>
      <c r="P29" s="36">
        <f>SUM(P27:P28)</f>
        <v>19515415</v>
      </c>
      <c r="Q29" s="78"/>
      <c r="R29" s="5">
        <f>SUM(R27:R28)</f>
        <v>156014395</v>
      </c>
      <c r="S29" s="61"/>
      <c r="U29" s="12"/>
    </row>
    <row r="30" spans="1:23" ht="21" customHeight="1">
      <c r="A30" s="43" t="s">
        <v>79</v>
      </c>
      <c r="B30" s="46"/>
      <c r="C30" s="177"/>
      <c r="D30" s="177"/>
      <c r="E30" s="177"/>
      <c r="F30" s="177"/>
      <c r="G30" s="177"/>
      <c r="H30" s="4"/>
      <c r="I30" s="4"/>
      <c r="J30" s="3"/>
      <c r="K30" s="23"/>
      <c r="L30" s="5">
        <f>+P30</f>
        <v>2099374</v>
      </c>
      <c r="M30" s="5"/>
      <c r="N30" s="5">
        <v>913149</v>
      </c>
      <c r="O30" s="3"/>
      <c r="P30" s="36">
        <v>2099374</v>
      </c>
      <c r="Q30" s="78"/>
      <c r="R30" s="36">
        <v>913070</v>
      </c>
      <c r="S30" s="61"/>
      <c r="U30" s="12"/>
    </row>
    <row r="31" spans="1:23" ht="21" customHeight="1">
      <c r="A31" s="43" t="s">
        <v>80</v>
      </c>
      <c r="B31" s="43"/>
      <c r="C31" s="43"/>
      <c r="D31" s="43"/>
      <c r="E31" s="43"/>
      <c r="F31" s="43"/>
      <c r="G31" s="43"/>
      <c r="H31" s="84"/>
      <c r="I31" s="84"/>
      <c r="J31" s="37"/>
      <c r="K31" s="23"/>
      <c r="L31" s="52">
        <f>+P31-311261</f>
        <v>-389277</v>
      </c>
      <c r="M31" s="85"/>
      <c r="N31" s="52">
        <v>-384517</v>
      </c>
      <c r="P31" s="152">
        <v>-78016</v>
      </c>
      <c r="Q31" s="78"/>
      <c r="R31" s="152">
        <v>-107426</v>
      </c>
      <c r="S31" s="61"/>
      <c r="U31" s="12"/>
    </row>
    <row r="32" spans="1:23" ht="21" customHeight="1">
      <c r="A32" s="44" t="s">
        <v>81</v>
      </c>
      <c r="B32" s="44"/>
      <c r="C32" s="44"/>
      <c r="D32" s="44"/>
      <c r="E32" s="44"/>
      <c r="F32" s="44"/>
      <c r="G32" s="44"/>
      <c r="H32" s="49"/>
      <c r="I32" s="49"/>
      <c r="K32" s="4"/>
      <c r="L32" s="80">
        <f>SUM(L29:L31)</f>
        <v>20398145</v>
      </c>
      <c r="M32" s="80"/>
      <c r="N32" s="80">
        <f>SUM(N29:N31)</f>
        <v>155160773</v>
      </c>
      <c r="P32" s="80">
        <f>SUM(P29:P31)</f>
        <v>21536773</v>
      </c>
      <c r="Q32" s="78"/>
      <c r="R32" s="80">
        <f>SUM(R29:R31)</f>
        <v>156820039</v>
      </c>
      <c r="S32" s="61"/>
      <c r="U32" s="12"/>
    </row>
    <row r="33" spans="1:21" ht="21" customHeight="1">
      <c r="A33" s="43" t="s">
        <v>82</v>
      </c>
      <c r="J33" s="84">
        <v>20</v>
      </c>
      <c r="K33" s="4"/>
      <c r="L33" s="52">
        <f>+P33</f>
        <v>-3634224</v>
      </c>
      <c r="M33" s="69"/>
      <c r="N33" s="52">
        <v>-31441637</v>
      </c>
      <c r="P33" s="152">
        <v>-3634224</v>
      </c>
      <c r="Q33" s="78"/>
      <c r="R33" s="152">
        <v>-31441637</v>
      </c>
      <c r="S33" s="61"/>
      <c r="T33" s="72" t="s">
        <v>83</v>
      </c>
      <c r="U33" s="12"/>
    </row>
    <row r="34" spans="1:21" ht="21" customHeight="1">
      <c r="A34" s="44" t="s">
        <v>84</v>
      </c>
      <c r="B34" s="43"/>
      <c r="C34" s="43"/>
      <c r="D34" s="43"/>
      <c r="E34" s="43"/>
      <c r="F34" s="43"/>
      <c r="G34" s="43"/>
      <c r="J34" s="79"/>
      <c r="K34" s="23"/>
      <c r="L34" s="5">
        <f>SUM(L32:L33)</f>
        <v>16763921</v>
      </c>
      <c r="M34" s="5"/>
      <c r="N34" s="5">
        <f>SUM(N32:N33)</f>
        <v>123719136</v>
      </c>
      <c r="P34" s="116">
        <f>SUM(P32:P33)</f>
        <v>17902549</v>
      </c>
      <c r="Q34" s="78"/>
      <c r="R34" s="216">
        <f>SUM(R32:R33)</f>
        <v>125378402</v>
      </c>
      <c r="S34" s="61" t="s">
        <v>85</v>
      </c>
      <c r="T34" s="72">
        <f>+P34*0.05</f>
        <v>895127.45000000007</v>
      </c>
      <c r="U34" s="12"/>
    </row>
    <row r="35" spans="1:21" ht="21" customHeight="1">
      <c r="A35" s="44" t="s">
        <v>86</v>
      </c>
      <c r="B35" s="43"/>
      <c r="C35" s="43"/>
      <c r="D35" s="43"/>
      <c r="E35" s="43"/>
      <c r="F35" s="43"/>
      <c r="G35" s="43"/>
      <c r="K35" s="23"/>
      <c r="L35" s="69"/>
      <c r="M35" s="69"/>
      <c r="N35" s="69"/>
      <c r="P35" s="153"/>
      <c r="Q35" s="78"/>
      <c r="R35" s="218"/>
      <c r="S35" s="61" t="s">
        <v>87</v>
      </c>
      <c r="T35" s="72">
        <v>-2912260.4</v>
      </c>
      <c r="U35" s="12"/>
    </row>
    <row r="36" spans="1:21" ht="21" customHeight="1">
      <c r="A36" s="43" t="s">
        <v>88</v>
      </c>
      <c r="B36" s="43"/>
      <c r="C36" s="43"/>
      <c r="D36" s="43"/>
      <c r="E36" s="43"/>
      <c r="F36" s="43"/>
      <c r="G36" s="43"/>
      <c r="K36" s="3"/>
      <c r="L36" s="69"/>
      <c r="M36" s="69"/>
      <c r="N36" s="69"/>
      <c r="P36" s="153"/>
      <c r="Q36" s="78"/>
      <c r="R36" s="218"/>
      <c r="S36" s="61" t="s">
        <v>89</v>
      </c>
      <c r="T36" s="72">
        <f>SUM(T34:T35)</f>
        <v>-2017132.9499999997</v>
      </c>
      <c r="U36" s="12"/>
    </row>
    <row r="37" spans="1:21" ht="21" customHeight="1">
      <c r="A37" s="43"/>
      <c r="B37" s="43"/>
      <c r="C37" s="43" t="s">
        <v>90</v>
      </c>
      <c r="D37" s="43"/>
      <c r="E37" s="43"/>
      <c r="F37" s="43"/>
      <c r="G37" s="43"/>
      <c r="K37" s="23"/>
      <c r="L37" s="52">
        <v>0</v>
      </c>
      <c r="M37" s="70"/>
      <c r="N37" s="52">
        <v>-610726</v>
      </c>
      <c r="O37" s="81"/>
      <c r="P37" s="152">
        <v>0</v>
      </c>
      <c r="Q37" s="81"/>
      <c r="R37" s="25">
        <v>-610726</v>
      </c>
      <c r="S37" s="61"/>
      <c r="U37" s="12"/>
    </row>
    <row r="38" spans="1:21" ht="21" customHeight="1">
      <c r="A38" s="44" t="s">
        <v>91</v>
      </c>
      <c r="B38" s="43"/>
      <c r="C38" s="43"/>
      <c r="D38" s="43"/>
      <c r="E38" s="43"/>
      <c r="F38" s="43"/>
      <c r="G38" s="43"/>
      <c r="K38" s="23"/>
      <c r="L38" s="52">
        <f>SUM(L37)</f>
        <v>0</v>
      </c>
      <c r="M38" s="70"/>
      <c r="N38" s="52">
        <f>SUM(N37)</f>
        <v>-610726</v>
      </c>
      <c r="O38" s="81"/>
      <c r="P38" s="152">
        <f>SUM(P37)</f>
        <v>0</v>
      </c>
      <c r="Q38" s="81"/>
      <c r="R38" s="52">
        <f>SUM(R37)</f>
        <v>-610726</v>
      </c>
      <c r="S38" s="61"/>
      <c r="U38" s="12"/>
    </row>
    <row r="39" spans="1:21" ht="21" customHeight="1" thickBot="1">
      <c r="A39" s="44" t="s">
        <v>92</v>
      </c>
      <c r="B39" s="43"/>
      <c r="C39" s="43"/>
      <c r="D39" s="43"/>
      <c r="E39" s="43"/>
      <c r="F39" s="43"/>
      <c r="G39" s="43"/>
      <c r="K39" s="23"/>
      <c r="L39" s="53">
        <f>+L34+L38</f>
        <v>16763921</v>
      </c>
      <c r="M39" s="69"/>
      <c r="N39" s="53">
        <f>+N34+N38</f>
        <v>123108410</v>
      </c>
      <c r="P39" s="154">
        <f>+P34+P38</f>
        <v>17902549</v>
      </c>
      <c r="Q39" s="78"/>
      <c r="R39" s="53">
        <f>+R34+R38</f>
        <v>124767676</v>
      </c>
      <c r="S39" s="61"/>
      <c r="U39" s="12"/>
    </row>
    <row r="40" spans="1:21" s="66" customFormat="1" ht="21" customHeight="1" thickTop="1">
      <c r="A40" s="163" t="s">
        <v>93</v>
      </c>
      <c r="B40" s="64"/>
      <c r="C40" s="64"/>
      <c r="D40" s="64"/>
      <c r="E40" s="64"/>
      <c r="F40" s="64"/>
      <c r="G40" s="64"/>
      <c r="H40" s="64"/>
      <c r="I40" s="64"/>
      <c r="J40" s="64"/>
      <c r="K40" s="23"/>
      <c r="L40" s="65"/>
      <c r="M40" s="65"/>
      <c r="N40" s="65"/>
      <c r="O40" s="64"/>
      <c r="P40" s="155"/>
      <c r="Q40" s="64"/>
      <c r="R40" s="219"/>
      <c r="S40" s="61"/>
      <c r="T40" s="72"/>
      <c r="U40" s="12"/>
    </row>
    <row r="41" spans="1:21" s="66" customFormat="1" ht="21" customHeight="1">
      <c r="A41" s="64"/>
      <c r="B41" s="64" t="s">
        <v>94</v>
      </c>
      <c r="C41" s="64"/>
      <c r="D41" s="64"/>
      <c r="E41" s="64"/>
      <c r="F41" s="64"/>
      <c r="G41" s="64"/>
      <c r="H41" s="64"/>
      <c r="I41" s="64"/>
      <c r="J41" s="64"/>
      <c r="K41" s="23"/>
      <c r="L41" s="67">
        <f>+L34</f>
        <v>16763921</v>
      </c>
      <c r="M41" s="67"/>
      <c r="N41" s="67">
        <f>+N34</f>
        <v>123719136</v>
      </c>
      <c r="O41" s="68"/>
      <c r="P41" s="156">
        <f>+P34</f>
        <v>17902549</v>
      </c>
      <c r="Q41" s="68"/>
      <c r="R41" s="220">
        <f>+R34</f>
        <v>125378402</v>
      </c>
      <c r="S41" s="61"/>
      <c r="T41" s="72"/>
      <c r="U41" s="12"/>
    </row>
    <row r="42" spans="1:21" s="66" customFormat="1" ht="21" customHeight="1">
      <c r="A42" s="64"/>
      <c r="B42" s="64" t="s">
        <v>95</v>
      </c>
      <c r="C42" s="64"/>
      <c r="D42" s="64"/>
      <c r="E42" s="64"/>
      <c r="F42" s="64"/>
      <c r="G42" s="64"/>
      <c r="H42" s="64"/>
      <c r="I42" s="64"/>
      <c r="J42" s="64"/>
      <c r="K42" s="23"/>
      <c r="L42" s="52">
        <v>0</v>
      </c>
      <c r="M42" s="69"/>
      <c r="N42" s="52">
        <v>0</v>
      </c>
      <c r="O42" s="7"/>
      <c r="P42" s="152">
        <v>0</v>
      </c>
      <c r="Q42" s="52"/>
      <c r="R42" s="52">
        <v>0</v>
      </c>
      <c r="S42" s="61"/>
      <c r="T42" s="72"/>
      <c r="U42" s="12"/>
    </row>
    <row r="43" spans="1:21" s="66" customFormat="1" ht="21" customHeight="1" thickBo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23"/>
      <c r="L43" s="82">
        <f>SUM(L41:L42)</f>
        <v>16763921</v>
      </c>
      <c r="M43" s="69"/>
      <c r="N43" s="82">
        <f>SUM(N41:N42)</f>
        <v>123719136</v>
      </c>
      <c r="O43" s="7"/>
      <c r="P43" s="191">
        <f>SUM(P41:P42)</f>
        <v>17902549</v>
      </c>
      <c r="Q43" s="78"/>
      <c r="R43" s="221">
        <f>SUM(R41:R42)</f>
        <v>125378402</v>
      </c>
      <c r="S43" s="61"/>
      <c r="T43" s="72"/>
      <c r="U43" s="12"/>
    </row>
    <row r="44" spans="1:21" s="66" customFormat="1" ht="21" customHeight="1" thickTop="1">
      <c r="A44" s="163" t="s">
        <v>96</v>
      </c>
      <c r="B44" s="64"/>
      <c r="C44" s="64"/>
      <c r="D44" s="64"/>
      <c r="E44" s="64"/>
      <c r="F44" s="64"/>
      <c r="G44" s="64"/>
      <c r="H44" s="64"/>
      <c r="I44" s="64"/>
      <c r="J44" s="64"/>
      <c r="K44" s="23"/>
      <c r="L44" s="65"/>
      <c r="M44" s="65"/>
      <c r="N44" s="65"/>
      <c r="O44" s="64"/>
      <c r="P44" s="155"/>
      <c r="Q44" s="64"/>
      <c r="R44" s="219"/>
      <c r="S44" s="61"/>
      <c r="T44" s="72"/>
      <c r="U44" s="12"/>
    </row>
    <row r="45" spans="1:21" s="66" customFormat="1" ht="21" customHeight="1">
      <c r="A45" s="64"/>
      <c r="B45" s="64" t="s">
        <v>94</v>
      </c>
      <c r="C45" s="64"/>
      <c r="D45" s="64"/>
      <c r="E45" s="64"/>
      <c r="F45" s="64"/>
      <c r="G45" s="64"/>
      <c r="H45" s="64"/>
      <c r="I45" s="64"/>
      <c r="J45" s="64"/>
      <c r="K45" s="64"/>
      <c r="L45" s="67">
        <f>+L39</f>
        <v>16763921</v>
      </c>
      <c r="M45" s="67"/>
      <c r="N45" s="67">
        <f>+N39</f>
        <v>123108410</v>
      </c>
      <c r="O45" s="68"/>
      <c r="P45" s="156">
        <f>+P39</f>
        <v>17902549</v>
      </c>
      <c r="Q45" s="68"/>
      <c r="R45" s="220">
        <f>+R39</f>
        <v>124767676</v>
      </c>
      <c r="S45" s="61"/>
      <c r="T45" s="72"/>
      <c r="U45" s="12"/>
    </row>
    <row r="46" spans="1:21" s="66" customFormat="1" ht="21" customHeight="1">
      <c r="A46" s="64"/>
      <c r="B46" s="64" t="s">
        <v>95</v>
      </c>
      <c r="C46" s="64"/>
      <c r="D46" s="64"/>
      <c r="E46" s="64"/>
      <c r="F46" s="64"/>
      <c r="G46" s="64"/>
      <c r="H46" s="64"/>
      <c r="I46" s="64"/>
      <c r="J46" s="64"/>
      <c r="K46" s="64"/>
      <c r="L46" s="52">
        <v>0</v>
      </c>
      <c r="M46" s="69"/>
      <c r="N46" s="52">
        <v>0</v>
      </c>
      <c r="O46" s="7"/>
      <c r="P46" s="152">
        <v>0</v>
      </c>
      <c r="Q46" s="52"/>
      <c r="R46" s="52">
        <v>0</v>
      </c>
      <c r="S46" s="61"/>
      <c r="T46" s="72"/>
      <c r="U46" s="12"/>
    </row>
    <row r="47" spans="1:21" s="66" customFormat="1" ht="21" customHeight="1" thickBo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82">
        <f>SUM(L45:L45)</f>
        <v>16763921</v>
      </c>
      <c r="M47" s="69"/>
      <c r="N47" s="82">
        <f>SUM(N45:N45)</f>
        <v>123108410</v>
      </c>
      <c r="O47" s="7"/>
      <c r="P47" s="191">
        <f>SUM(P45:P45)</f>
        <v>17902549</v>
      </c>
      <c r="Q47" s="78"/>
      <c r="R47" s="221">
        <f>SUM(R45:R45)</f>
        <v>124767676</v>
      </c>
      <c r="S47" s="61"/>
      <c r="T47" s="72"/>
      <c r="U47" s="12"/>
    </row>
    <row r="48" spans="1:21" ht="10.15" customHeight="1" thickTop="1">
      <c r="A48" s="4"/>
      <c r="B48" s="4"/>
      <c r="C48" s="4"/>
      <c r="D48" s="4"/>
      <c r="E48" s="4"/>
      <c r="F48" s="4"/>
      <c r="G48" s="4"/>
      <c r="H48" s="4"/>
      <c r="I48" s="4"/>
      <c r="J48" s="4"/>
      <c r="K48" s="3"/>
      <c r="L48" s="19"/>
      <c r="M48" s="28"/>
      <c r="N48" s="19"/>
      <c r="O48" s="4"/>
      <c r="P48" s="157"/>
      <c r="Q48" s="49"/>
      <c r="R48" s="72"/>
      <c r="S48" s="61"/>
    </row>
    <row r="49" spans="1:21" ht="24" customHeight="1" thickBot="1">
      <c r="A49" s="40" t="s">
        <v>97</v>
      </c>
      <c r="B49" s="2"/>
      <c r="J49" s="84"/>
      <c r="K49" s="3"/>
      <c r="L49" s="91">
        <f>+L34/1076210632</f>
        <v>1.5576802998913321E-2</v>
      </c>
      <c r="M49" s="92"/>
      <c r="N49" s="91">
        <f>+N34/1076210632</f>
        <v>0.11495810608197002</v>
      </c>
      <c r="P49" s="91">
        <f>+P34/1076210632</f>
        <v>1.6634800351981657E-2</v>
      </c>
      <c r="Q49" s="49"/>
      <c r="R49" s="91">
        <f>+R34/1076210632</f>
        <v>0.11649987304715644</v>
      </c>
      <c r="S49" s="61"/>
    </row>
    <row r="50" spans="1:21" ht="24" customHeight="1" thickTop="1">
      <c r="A50" s="4"/>
      <c r="B50" s="4"/>
      <c r="C50" s="4"/>
      <c r="D50" s="4"/>
      <c r="E50" s="4"/>
      <c r="F50" s="4"/>
      <c r="G50" s="4"/>
      <c r="H50" s="4"/>
      <c r="I50" s="4"/>
      <c r="J50" s="4"/>
      <c r="K50" s="94"/>
      <c r="L50" s="19"/>
      <c r="M50" s="28"/>
      <c r="N50" s="19"/>
      <c r="O50" s="4"/>
      <c r="P50" s="72"/>
      <c r="Q50" s="49"/>
      <c r="R50" s="72"/>
      <c r="S50" s="61"/>
    </row>
    <row r="51" spans="1:21" ht="24" customHeight="1">
      <c r="A51" s="2" t="s">
        <v>28</v>
      </c>
      <c r="B51" s="41"/>
      <c r="C51" s="41"/>
      <c r="D51" s="2"/>
      <c r="E51" s="2"/>
      <c r="F51" s="1"/>
      <c r="G51" s="41"/>
      <c r="H51" s="63"/>
      <c r="I51" s="63"/>
      <c r="J51" s="74"/>
      <c r="K51" s="94"/>
      <c r="L51" s="63"/>
      <c r="M51" s="86"/>
      <c r="N51" s="63"/>
      <c r="O51" s="41"/>
      <c r="P51" s="75"/>
      <c r="Q51" s="1"/>
      <c r="R51" s="83"/>
      <c r="U51" s="200"/>
    </row>
    <row r="52" spans="1:21" ht="21" customHeight="1">
      <c r="K52" s="3"/>
      <c r="P52" s="200"/>
      <c r="U52" s="12"/>
    </row>
    <row r="53" spans="1:21" ht="21" customHeight="1">
      <c r="K53" s="4"/>
      <c r="P53" s="200"/>
    </row>
    <row r="54" spans="1:21" ht="21" customHeight="1">
      <c r="K54" s="4"/>
      <c r="P54" s="202"/>
    </row>
    <row r="55" spans="1:21" ht="21" customHeight="1">
      <c r="K55" s="4"/>
    </row>
    <row r="56" spans="1:21" ht="21" customHeight="1">
      <c r="K56" s="4"/>
    </row>
    <row r="57" spans="1:21" ht="21" customHeight="1">
      <c r="K57" s="23"/>
    </row>
    <row r="58" spans="1:21" ht="21" customHeight="1">
      <c r="K58" s="4"/>
    </row>
    <row r="59" spans="1:21" ht="21" customHeight="1">
      <c r="K59" s="4"/>
    </row>
    <row r="60" spans="1:21" ht="21" customHeight="1">
      <c r="K60" s="4"/>
    </row>
    <row r="61" spans="1:21" ht="21" customHeight="1">
      <c r="K61" s="4"/>
    </row>
    <row r="62" spans="1:21" ht="21" customHeight="1">
      <c r="K62" s="4"/>
    </row>
    <row r="63" spans="1:21" ht="21" customHeight="1">
      <c r="K63" s="4"/>
    </row>
    <row r="64" spans="1:21" ht="21" customHeight="1">
      <c r="K64" s="3"/>
    </row>
    <row r="65" spans="11:11" ht="21" customHeight="1">
      <c r="K65" s="3"/>
    </row>
    <row r="66" spans="11:11" ht="21" customHeight="1">
      <c r="K66" s="49"/>
    </row>
    <row r="69" spans="11:11" ht="21" customHeight="1">
      <c r="K69" s="4"/>
    </row>
    <row r="70" spans="11:11" ht="21" customHeight="1">
      <c r="K70" s="4"/>
    </row>
    <row r="71" spans="11:11" ht="21" customHeight="1">
      <c r="K71" s="3"/>
    </row>
    <row r="72" spans="11:11" ht="21" customHeight="1">
      <c r="K72" s="3"/>
    </row>
    <row r="73" spans="11:11" ht="21" customHeight="1">
      <c r="K73" s="3"/>
    </row>
    <row r="76" spans="11:11" ht="21" customHeight="1">
      <c r="K76" s="4"/>
    </row>
    <row r="77" spans="11:11" ht="21" customHeight="1">
      <c r="K77" s="135"/>
    </row>
    <row r="78" spans="11:11" ht="21" customHeight="1">
      <c r="K78" s="136"/>
    </row>
    <row r="79" spans="11:11" ht="21" customHeight="1">
      <c r="K79" s="137"/>
    </row>
    <row r="81" spans="11:11" ht="21" customHeight="1">
      <c r="K81" s="4"/>
    </row>
    <row r="82" spans="11:11" ht="21" customHeight="1">
      <c r="K82" s="23"/>
    </row>
    <row r="83" spans="11:11" ht="21" customHeight="1">
      <c r="K83" s="104"/>
    </row>
    <row r="85" spans="11:11" ht="21" customHeight="1">
      <c r="K85" s="3"/>
    </row>
    <row r="86" spans="11:11" ht="21" customHeight="1">
      <c r="K86" s="3"/>
    </row>
  </sheetData>
  <mergeCells count="4">
    <mergeCell ref="L6:N6"/>
    <mergeCell ref="P6:R6"/>
    <mergeCell ref="A11:D11"/>
    <mergeCell ref="A15:D15"/>
  </mergeCells>
  <pageMargins left="0.70866141732283472" right="0.19685039370078741" top="0.47244094488188981" bottom="0.39370078740157483" header="0.35433070866141736" footer="0.39370078740157483"/>
  <pageSetup paperSize="9" scale="74" firstPageNumber="8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A2" zoomScale="70" zoomScaleNormal="70" zoomScaleSheetLayoutView="80" workbookViewId="0">
      <selection activeCell="C22" sqref="C22"/>
    </sheetView>
  </sheetViews>
  <sheetFormatPr defaultColWidth="9.140625" defaultRowHeight="21.95" customHeight="1"/>
  <cols>
    <col min="1" max="1" width="2.140625" style="17" customWidth="1"/>
    <col min="2" max="2" width="34.85546875" style="17" customWidth="1"/>
    <col min="3" max="3" width="8.28515625" style="17" customWidth="1"/>
    <col min="4" max="4" width="1.7109375" style="17" customWidth="1"/>
    <col min="5" max="5" width="15.7109375" style="17" customWidth="1"/>
    <col min="6" max="6" width="1.7109375" style="17" customWidth="1"/>
    <col min="7" max="7" width="15.7109375" style="17" customWidth="1"/>
    <col min="8" max="8" width="1.7109375" style="17" customWidth="1"/>
    <col min="9" max="9" width="15.7109375" style="17" customWidth="1"/>
    <col min="10" max="10" width="1.7109375" style="17" customWidth="1"/>
    <col min="11" max="11" width="15.7109375" style="17" customWidth="1"/>
    <col min="12" max="12" width="1.7109375" style="17" customWidth="1"/>
    <col min="13" max="13" width="15.7109375" style="17" customWidth="1"/>
    <col min="14" max="14" width="1.7109375" style="17" customWidth="1"/>
    <col min="15" max="15" width="15.7109375" style="17" customWidth="1"/>
    <col min="16" max="16" width="1.7109375" style="17" customWidth="1"/>
    <col min="17" max="17" width="15.7109375" style="17" customWidth="1"/>
    <col min="18" max="18" width="1.85546875" style="17" customWidth="1"/>
    <col min="19" max="19" width="12.42578125" style="17" bestFit="1" customWidth="1"/>
    <col min="20" max="16384" width="9.140625" style="17"/>
  </cols>
  <sheetData>
    <row r="1" spans="1:17" ht="23.1" customHeight="1">
      <c r="A1" s="164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5"/>
      <c r="O1" s="164"/>
      <c r="Q1" s="165"/>
    </row>
    <row r="2" spans="1:17" ht="23.1" customHeight="1">
      <c r="A2" s="22" t="s">
        <v>98</v>
      </c>
      <c r="B2" s="22"/>
      <c r="C2" s="22"/>
      <c r="D2" s="22"/>
      <c r="E2" s="22"/>
      <c r="F2" s="22"/>
      <c r="G2" s="22"/>
      <c r="H2" s="22"/>
      <c r="I2" s="22"/>
      <c r="J2" s="22"/>
      <c r="K2" s="15"/>
      <c r="L2" s="165"/>
      <c r="Q2" s="165"/>
    </row>
    <row r="3" spans="1:17" s="15" customFormat="1" ht="23.1" customHeight="1">
      <c r="A3" s="227" t="s">
        <v>61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7" s="15" customFormat="1" ht="7.5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7" s="15" customFormat="1" ht="23.1" customHeight="1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Q5" s="49" t="s">
        <v>3</v>
      </c>
    </row>
    <row r="6" spans="1:17" s="2" customFormat="1" ht="23.1" customHeight="1">
      <c r="E6" s="228" t="s">
        <v>4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</row>
    <row r="7" spans="1:17" s="2" customFormat="1" ht="23.1" customHeight="1">
      <c r="E7" s="225" t="s">
        <v>99</v>
      </c>
      <c r="F7" s="225"/>
      <c r="G7" s="225"/>
      <c r="H7" s="225"/>
      <c r="I7" s="225"/>
      <c r="J7" s="225"/>
      <c r="K7" s="225"/>
      <c r="L7" s="225"/>
      <c r="M7" s="225"/>
      <c r="N7" s="13"/>
    </row>
    <row r="8" spans="1:17" s="13" customFormat="1" ht="23.1" customHeight="1">
      <c r="I8" s="226" t="s">
        <v>53</v>
      </c>
      <c r="J8" s="226"/>
      <c r="K8" s="226"/>
      <c r="M8" s="13" t="s">
        <v>100</v>
      </c>
      <c r="N8" s="32"/>
      <c r="O8" s="49" t="s">
        <v>101</v>
      </c>
      <c r="P8" s="49"/>
      <c r="Q8" s="7"/>
    </row>
    <row r="9" spans="1:17" s="13" customFormat="1" ht="23.1" customHeight="1">
      <c r="E9" s="49" t="s">
        <v>102</v>
      </c>
      <c r="I9" s="13" t="s">
        <v>103</v>
      </c>
      <c r="M9" s="13" t="s">
        <v>104</v>
      </c>
      <c r="N9" s="32"/>
      <c r="O9" s="49" t="s">
        <v>105</v>
      </c>
      <c r="P9" s="49"/>
      <c r="Q9" s="13" t="s">
        <v>106</v>
      </c>
    </row>
    <row r="10" spans="1:17" s="13" customFormat="1" ht="23.1" customHeight="1">
      <c r="C10" s="160" t="s">
        <v>7</v>
      </c>
      <c r="E10" s="179" t="s">
        <v>107</v>
      </c>
      <c r="G10" s="178" t="s">
        <v>108</v>
      </c>
      <c r="I10" s="178" t="s">
        <v>109</v>
      </c>
      <c r="K10" s="178" t="s">
        <v>110</v>
      </c>
      <c r="M10" s="178" t="s">
        <v>111</v>
      </c>
      <c r="O10" s="179" t="s">
        <v>112</v>
      </c>
      <c r="P10" s="49"/>
      <c r="Q10" s="178" t="s">
        <v>47</v>
      </c>
    </row>
    <row r="11" spans="1:17" s="13" customFormat="1" ht="12" customHeight="1">
      <c r="E11" s="49"/>
    </row>
    <row r="12" spans="1:17" s="18" customFormat="1" ht="23.1" customHeight="1">
      <c r="A12" s="30" t="s">
        <v>113</v>
      </c>
      <c r="B12" s="6"/>
      <c r="C12" s="38"/>
      <c r="D12" s="22"/>
      <c r="E12" s="166">
        <v>538105234</v>
      </c>
      <c r="F12" s="166"/>
      <c r="G12" s="166">
        <v>777165703</v>
      </c>
      <c r="H12" s="166"/>
      <c r="I12" s="166">
        <v>61802453.469999999</v>
      </c>
      <c r="J12" s="166"/>
      <c r="K12" s="166">
        <v>58925631</v>
      </c>
      <c r="L12" s="166"/>
      <c r="M12" s="166">
        <v>1435999021</v>
      </c>
      <c r="N12" s="167"/>
      <c r="O12" s="166">
        <v>300</v>
      </c>
      <c r="P12" s="167"/>
      <c r="Q12" s="166">
        <f>SUM(M12:O12)</f>
        <v>1435999321</v>
      </c>
    </row>
    <row r="13" spans="1:17" s="18" customFormat="1" ht="23.1" customHeight="1">
      <c r="A13" s="87" t="s">
        <v>114</v>
      </c>
      <c r="B13" s="6"/>
      <c r="C13" s="38">
        <v>21</v>
      </c>
      <c r="D13" s="22"/>
      <c r="E13" s="166">
        <v>82</v>
      </c>
      <c r="F13" s="166"/>
      <c r="G13" s="166">
        <v>796</v>
      </c>
      <c r="H13" s="166"/>
      <c r="I13" s="166">
        <v>0</v>
      </c>
      <c r="J13" s="166"/>
      <c r="K13" s="166">
        <v>0</v>
      </c>
      <c r="L13" s="166"/>
      <c r="M13" s="166">
        <v>878</v>
      </c>
      <c r="N13" s="167"/>
      <c r="O13" s="166">
        <v>0</v>
      </c>
      <c r="P13" s="167"/>
      <c r="Q13" s="166">
        <f t="shared" ref="Q13:Q17" si="0">SUM(M13:O13)</f>
        <v>878</v>
      </c>
    </row>
    <row r="14" spans="1:17" s="18" customFormat="1" ht="23.1" customHeight="1">
      <c r="A14" s="87" t="s">
        <v>115</v>
      </c>
      <c r="B14" s="6"/>
      <c r="C14" s="38"/>
      <c r="D14" s="22"/>
      <c r="E14" s="166">
        <v>0</v>
      </c>
      <c r="F14" s="166"/>
      <c r="G14" s="166">
        <v>0</v>
      </c>
      <c r="H14" s="166"/>
      <c r="I14" s="166">
        <v>6233012</v>
      </c>
      <c r="J14" s="166"/>
      <c r="K14" s="166">
        <v>-6233012</v>
      </c>
      <c r="L14" s="166"/>
      <c r="M14" s="166">
        <v>0</v>
      </c>
      <c r="N14" s="167"/>
      <c r="O14" s="166">
        <v>0</v>
      </c>
      <c r="P14" s="167"/>
      <c r="Q14" s="166">
        <f t="shared" si="0"/>
        <v>0</v>
      </c>
    </row>
    <row r="15" spans="1:17" s="18" customFormat="1" ht="23.1" customHeight="1">
      <c r="A15" s="87" t="s">
        <v>116</v>
      </c>
      <c r="B15" s="6"/>
      <c r="C15" s="38"/>
      <c r="D15" s="22"/>
      <c r="E15" s="166">
        <v>0</v>
      </c>
      <c r="F15" s="166"/>
      <c r="G15" s="166">
        <v>0</v>
      </c>
      <c r="H15" s="166"/>
      <c r="I15" s="166">
        <v>0</v>
      </c>
      <c r="J15" s="166"/>
      <c r="K15" s="166">
        <v>-53810523</v>
      </c>
      <c r="L15" s="166"/>
      <c r="M15" s="166">
        <v>-53810523</v>
      </c>
      <c r="N15" s="167"/>
      <c r="O15" s="166">
        <v>0</v>
      </c>
      <c r="P15" s="167"/>
      <c r="Q15" s="166">
        <f t="shared" si="0"/>
        <v>-53810523</v>
      </c>
    </row>
    <row r="16" spans="1:17" s="18" customFormat="1" ht="23.1" customHeight="1">
      <c r="A16" s="34" t="s">
        <v>84</v>
      </c>
      <c r="B16" s="7"/>
      <c r="C16" s="38"/>
      <c r="D16" s="22"/>
      <c r="E16" s="166">
        <v>0</v>
      </c>
      <c r="F16" s="166"/>
      <c r="G16" s="166">
        <v>0</v>
      </c>
      <c r="H16" s="166"/>
      <c r="I16" s="166">
        <v>0</v>
      </c>
      <c r="J16" s="166"/>
      <c r="K16" s="166">
        <v>123719136</v>
      </c>
      <c r="L16" s="166"/>
      <c r="M16" s="166">
        <v>123719136</v>
      </c>
      <c r="N16" s="167"/>
      <c r="O16" s="166">
        <v>0</v>
      </c>
      <c r="P16" s="167"/>
      <c r="Q16" s="166">
        <f t="shared" si="0"/>
        <v>123719136</v>
      </c>
    </row>
    <row r="17" spans="1:17" s="18" customFormat="1" ht="23.1" customHeight="1">
      <c r="A17" s="34" t="s">
        <v>117</v>
      </c>
      <c r="B17" s="7"/>
      <c r="C17" s="38"/>
      <c r="D17" s="22"/>
      <c r="E17" s="166">
        <v>0</v>
      </c>
      <c r="F17" s="166"/>
      <c r="G17" s="166">
        <v>0</v>
      </c>
      <c r="H17" s="166"/>
      <c r="I17" s="166">
        <v>0</v>
      </c>
      <c r="J17" s="166"/>
      <c r="K17" s="166">
        <v>-610726</v>
      </c>
      <c r="L17" s="166"/>
      <c r="M17" s="166">
        <v>-610726</v>
      </c>
      <c r="N17" s="167"/>
      <c r="O17" s="166">
        <v>0</v>
      </c>
      <c r="P17" s="167"/>
      <c r="Q17" s="166">
        <f t="shared" si="0"/>
        <v>-610726</v>
      </c>
    </row>
    <row r="18" spans="1:17" s="18" customFormat="1" ht="23.1" customHeight="1">
      <c r="A18" s="31" t="s">
        <v>118</v>
      </c>
      <c r="B18" s="6"/>
      <c r="C18" s="22"/>
      <c r="D18" s="22"/>
      <c r="E18" s="168">
        <f>SUM(E12:E17)</f>
        <v>538105316</v>
      </c>
      <c r="F18" s="166"/>
      <c r="G18" s="168">
        <f>SUM(G12:G17)</f>
        <v>777166499</v>
      </c>
      <c r="H18" s="166"/>
      <c r="I18" s="168">
        <f>SUM(I12:I17)</f>
        <v>68035465.469999999</v>
      </c>
      <c r="J18" s="166"/>
      <c r="K18" s="168">
        <f>SUM(K12:K17)</f>
        <v>121990506</v>
      </c>
      <c r="L18" s="166"/>
      <c r="M18" s="168">
        <f>SUM(M12:M17)</f>
        <v>1505297786</v>
      </c>
      <c r="N18" s="166"/>
      <c r="O18" s="168">
        <f>SUM(O12:O17)</f>
        <v>300</v>
      </c>
      <c r="P18" s="166"/>
      <c r="Q18" s="168">
        <f>SUM(Q12:Q17)</f>
        <v>1505298086</v>
      </c>
    </row>
    <row r="19" spans="1:17" s="18" customFormat="1" ht="12" customHeight="1">
      <c r="A19" s="31"/>
      <c r="B19" s="6"/>
      <c r="C19" s="38"/>
      <c r="D19" s="22"/>
      <c r="E19" s="166"/>
      <c r="F19" s="166"/>
      <c r="G19" s="166"/>
      <c r="H19" s="166"/>
      <c r="I19" s="166"/>
      <c r="J19" s="166"/>
      <c r="K19" s="166"/>
      <c r="L19" s="166"/>
      <c r="M19" s="166"/>
      <c r="N19" s="167"/>
      <c r="O19" s="166"/>
      <c r="P19" s="167"/>
      <c r="Q19" s="166"/>
    </row>
    <row r="20" spans="1:17" ht="23.1" customHeight="1">
      <c r="A20" s="30" t="s">
        <v>119</v>
      </c>
      <c r="B20" s="51"/>
      <c r="C20" s="51"/>
      <c r="D20" s="51"/>
      <c r="E20" s="173">
        <v>538105234</v>
      </c>
      <c r="F20" s="173"/>
      <c r="G20" s="173">
        <v>777165703</v>
      </c>
      <c r="H20" s="173"/>
      <c r="I20" s="173">
        <v>61802453.469999999</v>
      </c>
      <c r="J20" s="173"/>
      <c r="K20" s="173">
        <f>+K18</f>
        <v>121990506</v>
      </c>
      <c r="L20" s="173"/>
      <c r="M20" s="173">
        <f>+M18</f>
        <v>1505297786</v>
      </c>
      <c r="N20" s="170"/>
      <c r="O20" s="170">
        <v>300</v>
      </c>
      <c r="P20" s="170"/>
      <c r="Q20" s="166">
        <f>SUM(M20:O20)</f>
        <v>1505298086</v>
      </c>
    </row>
    <row r="21" spans="1:17" ht="23.1" customHeight="1">
      <c r="A21" s="87" t="s">
        <v>116</v>
      </c>
      <c r="B21" s="51"/>
      <c r="C21" s="38">
        <v>22</v>
      </c>
      <c r="D21" s="51"/>
      <c r="E21" s="166">
        <v>0</v>
      </c>
      <c r="F21" s="166"/>
      <c r="G21" s="169">
        <v>0</v>
      </c>
      <c r="H21" s="166"/>
      <c r="I21" s="166">
        <v>0</v>
      </c>
      <c r="J21" s="166"/>
      <c r="K21" s="166">
        <v>-64572416</v>
      </c>
      <c r="L21" s="166"/>
      <c r="M21" s="173">
        <f t="shared" ref="M21" si="1">SUM(E21:K21)</f>
        <v>-64572416</v>
      </c>
      <c r="N21" s="170"/>
      <c r="O21" s="170">
        <v>0</v>
      </c>
      <c r="P21" s="170"/>
      <c r="Q21" s="166">
        <f t="shared" ref="Q21" si="2">SUM(M21:O21)</f>
        <v>-64572416</v>
      </c>
    </row>
    <row r="22" spans="1:17" s="18" customFormat="1" ht="23.1" customHeight="1">
      <c r="A22" s="34" t="s">
        <v>84</v>
      </c>
      <c r="B22" s="6"/>
      <c r="C22" s="22"/>
      <c r="D22" s="22"/>
      <c r="E22" s="169">
        <v>0</v>
      </c>
      <c r="F22" s="166"/>
      <c r="G22" s="169">
        <v>0</v>
      </c>
      <c r="H22" s="166"/>
      <c r="I22" s="169">
        <v>0</v>
      </c>
      <c r="J22" s="171"/>
      <c r="K22" s="166">
        <f>+งบกำไรขาดทุนเบ็ดเสร็จ!L39</f>
        <v>16763921</v>
      </c>
      <c r="L22" s="171"/>
      <c r="M22" s="173">
        <f>SUM(E22:K22)</f>
        <v>16763921</v>
      </c>
      <c r="N22" s="170"/>
      <c r="O22" s="169">
        <v>0</v>
      </c>
      <c r="P22" s="170"/>
      <c r="Q22" s="166">
        <f>SUM(M22:O22)</f>
        <v>16763921</v>
      </c>
    </row>
    <row r="23" spans="1:17" ht="23.1" customHeight="1" thickBot="1">
      <c r="A23" s="31" t="s">
        <v>120</v>
      </c>
      <c r="B23" s="6"/>
      <c r="C23" s="51"/>
      <c r="D23" s="51"/>
      <c r="E23" s="172">
        <f>SUM(E20:E22)</f>
        <v>538105234</v>
      </c>
      <c r="F23" s="166"/>
      <c r="G23" s="172">
        <f>SUM(G20:G22)</f>
        <v>777165703</v>
      </c>
      <c r="H23" s="166"/>
      <c r="I23" s="172">
        <f>SUM(I20:I22)</f>
        <v>61802453.469999999</v>
      </c>
      <c r="J23" s="166"/>
      <c r="K23" s="172">
        <f>SUM(K20:K22)</f>
        <v>74182011</v>
      </c>
      <c r="L23" s="166"/>
      <c r="M23" s="172">
        <f>SUM(M20:M22)</f>
        <v>1457489291</v>
      </c>
      <c r="N23" s="167"/>
      <c r="O23" s="172">
        <f>SUM(O20:O22)</f>
        <v>300</v>
      </c>
      <c r="P23" s="167"/>
      <c r="Q23" s="172">
        <f>SUM(Q20:Q22)</f>
        <v>1457489591</v>
      </c>
    </row>
    <row r="24" spans="1:17" ht="23.1" customHeight="1" thickTop="1">
      <c r="A24" s="31"/>
      <c r="B24" s="6"/>
      <c r="C24" s="51"/>
      <c r="D24" s="51"/>
      <c r="E24" s="173"/>
      <c r="F24" s="166"/>
      <c r="G24" s="173"/>
      <c r="H24" s="166"/>
      <c r="I24" s="173"/>
      <c r="J24" s="166"/>
      <c r="K24" s="173"/>
      <c r="L24" s="166"/>
      <c r="M24" s="173"/>
      <c r="N24" s="167"/>
      <c r="O24" s="173"/>
      <c r="P24" s="167"/>
      <c r="Q24" s="173"/>
    </row>
    <row r="25" spans="1:17" ht="23.1" customHeight="1">
      <c r="A25" s="31"/>
      <c r="B25" s="6"/>
      <c r="C25" s="51"/>
      <c r="D25" s="51"/>
      <c r="E25" s="173"/>
      <c r="F25" s="166"/>
      <c r="G25" s="173"/>
      <c r="H25" s="166"/>
      <c r="I25" s="173"/>
      <c r="J25" s="166"/>
      <c r="K25" s="173"/>
      <c r="L25" s="166"/>
      <c r="M25" s="173"/>
      <c r="N25" s="167"/>
      <c r="O25" s="173"/>
      <c r="P25" s="167"/>
      <c r="Q25" s="173"/>
    </row>
    <row r="26" spans="1:17" ht="23.1" customHeight="1">
      <c r="B26" s="6"/>
      <c r="C26" s="51"/>
      <c r="D26" s="51"/>
      <c r="E26" s="173"/>
      <c r="F26" s="166"/>
      <c r="G26" s="173"/>
      <c r="H26" s="166"/>
      <c r="I26" s="173"/>
      <c r="J26" s="166"/>
      <c r="K26" s="173"/>
      <c r="L26" s="166"/>
      <c r="M26" s="173"/>
      <c r="N26" s="167"/>
      <c r="O26" s="173"/>
      <c r="P26" s="167"/>
      <c r="Q26" s="173"/>
    </row>
    <row r="27" spans="1:17" ht="23.1" customHeight="1">
      <c r="A27" s="2" t="s">
        <v>28</v>
      </c>
      <c r="B27" s="6"/>
      <c r="C27" s="51"/>
      <c r="D27" s="51"/>
      <c r="E27" s="36"/>
      <c r="F27" s="48"/>
      <c r="G27" s="36"/>
      <c r="H27" s="48"/>
      <c r="I27" s="36"/>
      <c r="J27" s="48"/>
      <c r="K27" s="36"/>
      <c r="L27" s="161"/>
      <c r="M27" s="36"/>
      <c r="O27" s="36"/>
      <c r="P27" s="36"/>
      <c r="Q27" s="36"/>
    </row>
    <row r="28" spans="1:17" ht="24" customHeight="1">
      <c r="A28" s="2"/>
      <c r="B28" s="6"/>
      <c r="C28" s="51"/>
      <c r="D28" s="51"/>
      <c r="E28" s="36"/>
      <c r="F28" s="48"/>
      <c r="G28" s="36"/>
      <c r="H28" s="48"/>
      <c r="I28" s="36"/>
      <c r="J28" s="48"/>
      <c r="K28" s="36"/>
      <c r="L28" s="161"/>
      <c r="M28" s="36"/>
      <c r="O28" s="36"/>
      <c r="P28" s="36"/>
      <c r="Q28" s="36"/>
    </row>
    <row r="29" spans="1:17" ht="24" customHeight="1">
      <c r="A29" s="2"/>
      <c r="B29" s="6"/>
      <c r="C29" s="51"/>
      <c r="D29" s="51"/>
      <c r="E29" s="36"/>
      <c r="F29" s="48"/>
      <c r="G29" s="36"/>
      <c r="H29" s="48"/>
      <c r="I29" s="36"/>
      <c r="J29" s="48"/>
      <c r="K29" s="36"/>
      <c r="L29" s="161"/>
      <c r="M29" s="36"/>
      <c r="O29" s="36"/>
      <c r="P29" s="36"/>
      <c r="Q29" s="36"/>
    </row>
    <row r="30" spans="1:17" ht="24" customHeight="1">
      <c r="A30" s="2"/>
      <c r="B30" s="6"/>
      <c r="C30" s="51"/>
      <c r="D30" s="51"/>
      <c r="E30" s="36"/>
      <c r="F30" s="48"/>
      <c r="G30" s="36"/>
      <c r="H30" s="48"/>
      <c r="I30" s="36"/>
      <c r="J30" s="48"/>
      <c r="K30" s="36"/>
      <c r="L30" s="161"/>
      <c r="M30" s="36"/>
      <c r="O30" s="36"/>
      <c r="P30" s="36"/>
      <c r="Q30" s="36"/>
    </row>
    <row r="31" spans="1:17" ht="24" customHeight="1">
      <c r="A31" s="31"/>
      <c r="B31" s="6"/>
      <c r="C31" s="51"/>
      <c r="D31" s="51"/>
      <c r="E31" s="36"/>
      <c r="F31" s="48"/>
      <c r="G31" s="36"/>
      <c r="H31" s="48"/>
      <c r="I31" s="36"/>
      <c r="J31" s="48"/>
      <c r="K31" s="36"/>
      <c r="L31" s="161"/>
      <c r="M31" s="36"/>
      <c r="O31" s="36"/>
      <c r="P31" s="36"/>
      <c r="Q31" s="36"/>
    </row>
    <row r="32" spans="1:17" ht="24" customHeight="1">
      <c r="A32" s="31"/>
      <c r="B32" s="1"/>
      <c r="C32" s="41"/>
      <c r="D32" s="41"/>
      <c r="E32" s="36"/>
      <c r="F32" s="48"/>
      <c r="G32" s="36"/>
      <c r="H32" s="48"/>
      <c r="I32" s="36"/>
      <c r="J32" s="48"/>
      <c r="M32" s="1"/>
      <c r="N32" s="63"/>
      <c r="O32" s="36"/>
      <c r="P32" s="36"/>
      <c r="Q32" s="36"/>
    </row>
    <row r="33" spans="1:17" ht="24" customHeight="1">
      <c r="A33" s="41"/>
      <c r="B33" s="1"/>
      <c r="C33" s="41"/>
      <c r="D33" s="41"/>
      <c r="E33" s="1"/>
      <c r="F33" s="1"/>
      <c r="G33" s="75"/>
      <c r="H33" s="1"/>
      <c r="I33" s="83"/>
    </row>
    <row r="34" spans="1:17" ht="21.95" customHeight="1">
      <c r="B34" s="174"/>
    </row>
    <row r="36" spans="1:17" s="18" customFormat="1" ht="21.95" customHeight="1">
      <c r="A36" s="31"/>
      <c r="B36" s="6"/>
      <c r="C36" s="22"/>
      <c r="D36" s="22"/>
      <c r="E36" s="36"/>
      <c r="F36" s="48"/>
      <c r="G36" s="36"/>
      <c r="H36" s="48"/>
      <c r="I36" s="36"/>
      <c r="J36" s="48"/>
      <c r="K36" s="36"/>
      <c r="L36" s="161"/>
      <c r="M36" s="36"/>
      <c r="O36" s="36"/>
      <c r="P36" s="21"/>
      <c r="Q36" s="36"/>
    </row>
    <row r="37" spans="1:17" ht="21.95" customHeight="1">
      <c r="A37" s="31"/>
    </row>
  </sheetData>
  <mergeCells count="4">
    <mergeCell ref="E7:M7"/>
    <mergeCell ref="I8:K8"/>
    <mergeCell ref="A3:L3"/>
    <mergeCell ref="E6:Q6"/>
  </mergeCells>
  <pageMargins left="0.78740157480314965" right="0.39370078740157483" top="0.78740157480314965" bottom="0.39370078740157483" header="0.39370078740157483" footer="0.39370078740157483"/>
  <pageSetup paperSize="9" scale="80" firstPageNumber="9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4"/>
  <sheetViews>
    <sheetView view="pageBreakPreview" zoomScale="80" zoomScaleNormal="100" zoomScaleSheetLayoutView="80" workbookViewId="0">
      <selection activeCell="C20" sqref="C20"/>
    </sheetView>
  </sheetViews>
  <sheetFormatPr defaultColWidth="9.140625" defaultRowHeight="23.85" customHeight="1"/>
  <cols>
    <col min="1" max="1" width="2.140625" style="17" customWidth="1"/>
    <col min="2" max="2" width="38.42578125" style="17" customWidth="1"/>
    <col min="3" max="3" width="10.140625" style="17" customWidth="1"/>
    <col min="4" max="4" width="1.7109375" style="17" customWidth="1"/>
    <col min="5" max="5" width="17.7109375" style="17" customWidth="1"/>
    <col min="6" max="6" width="1.7109375" style="17" customWidth="1"/>
    <col min="7" max="7" width="17.7109375" style="17" customWidth="1"/>
    <col min="8" max="8" width="1.7109375" style="17" customWidth="1"/>
    <col min="9" max="9" width="17.7109375" style="17" customWidth="1"/>
    <col min="10" max="10" width="1.7109375" style="17" customWidth="1"/>
    <col min="11" max="11" width="17.7109375" style="17" customWidth="1"/>
    <col min="12" max="12" width="1.7109375" style="17" customWidth="1"/>
    <col min="13" max="13" width="17.7109375" style="17" customWidth="1"/>
    <col min="14" max="14" width="2" style="17" customWidth="1"/>
    <col min="15" max="15" width="12.42578125" style="17" bestFit="1" customWidth="1"/>
    <col min="16" max="16384" width="9.140625" style="17"/>
  </cols>
  <sheetData>
    <row r="1" spans="1:13" ht="23.85" customHeight="1">
      <c r="A1" s="164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64"/>
      <c r="M1" s="165"/>
    </row>
    <row r="2" spans="1:13" ht="23.85" customHeight="1">
      <c r="A2" s="22" t="s">
        <v>98</v>
      </c>
      <c r="B2" s="22"/>
      <c r="C2" s="22"/>
      <c r="D2" s="22"/>
      <c r="E2" s="22"/>
      <c r="F2" s="22"/>
      <c r="G2" s="22"/>
      <c r="H2" s="22"/>
      <c r="I2" s="22"/>
      <c r="J2" s="22"/>
      <c r="K2" s="15"/>
      <c r="L2" s="165"/>
      <c r="M2" s="165"/>
    </row>
    <row r="3" spans="1:13" s="15" customFormat="1" ht="23.85" customHeight="1">
      <c r="A3" s="227" t="s">
        <v>61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3" s="15" customFormat="1" ht="15.95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3" s="15" customFormat="1" ht="23.85" customHeight="1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49" t="s">
        <v>3</v>
      </c>
    </row>
    <row r="6" spans="1:13" s="2" customFormat="1" ht="23.85" customHeight="1">
      <c r="E6" s="228" t="s">
        <v>5</v>
      </c>
      <c r="F6" s="228"/>
      <c r="G6" s="228"/>
      <c r="H6" s="228"/>
      <c r="I6" s="228"/>
      <c r="J6" s="228"/>
      <c r="K6" s="228"/>
      <c r="L6" s="228"/>
      <c r="M6" s="228"/>
    </row>
    <row r="7" spans="1:13" s="13" customFormat="1" ht="23.85" customHeight="1">
      <c r="I7" s="226" t="s">
        <v>53</v>
      </c>
      <c r="J7" s="226"/>
      <c r="K7" s="226"/>
      <c r="M7" s="7"/>
    </row>
    <row r="8" spans="1:13" s="13" customFormat="1" ht="23.85" customHeight="1">
      <c r="E8" s="49" t="s">
        <v>102</v>
      </c>
      <c r="I8" s="13" t="s">
        <v>103</v>
      </c>
      <c r="M8" s="13" t="s">
        <v>106</v>
      </c>
    </row>
    <row r="9" spans="1:13" s="13" customFormat="1" ht="23.85" customHeight="1">
      <c r="C9" s="160" t="s">
        <v>7</v>
      </c>
      <c r="E9" s="179" t="s">
        <v>107</v>
      </c>
      <c r="G9" s="178" t="s">
        <v>108</v>
      </c>
      <c r="I9" s="178" t="s">
        <v>109</v>
      </c>
      <c r="K9" s="178" t="s">
        <v>110</v>
      </c>
      <c r="M9" s="178" t="s">
        <v>47</v>
      </c>
    </row>
    <row r="10" spans="1:13" s="13" customFormat="1" ht="6" customHeight="1">
      <c r="E10" s="49"/>
    </row>
    <row r="11" spans="1:13" ht="23.85" customHeight="1">
      <c r="A11" s="30" t="s">
        <v>113</v>
      </c>
      <c r="B11" s="51"/>
      <c r="C11" s="51"/>
      <c r="D11" s="51"/>
      <c r="E11" s="130">
        <v>538105234</v>
      </c>
      <c r="F11" s="130"/>
      <c r="G11" s="130">
        <v>777165703</v>
      </c>
      <c r="H11" s="130"/>
      <c r="I11" s="130">
        <v>61802454</v>
      </c>
      <c r="J11" s="130"/>
      <c r="K11" s="130">
        <v>61579232</v>
      </c>
      <c r="L11" s="36"/>
      <c r="M11" s="166">
        <f t="shared" ref="M11:M12" si="0">SUM(E11:K11)</f>
        <v>1438652623</v>
      </c>
    </row>
    <row r="12" spans="1:13" ht="23.85" customHeight="1">
      <c r="A12" s="87" t="s">
        <v>114</v>
      </c>
      <c r="B12" s="51"/>
      <c r="C12" s="38">
        <v>21</v>
      </c>
      <c r="D12" s="51"/>
      <c r="E12" s="130">
        <v>82</v>
      </c>
      <c r="F12" s="130"/>
      <c r="G12" s="130">
        <v>796</v>
      </c>
      <c r="H12" s="130"/>
      <c r="I12" s="130">
        <v>0</v>
      </c>
      <c r="J12" s="130"/>
      <c r="K12" s="130">
        <v>0</v>
      </c>
      <c r="L12" s="36"/>
      <c r="M12" s="166">
        <f t="shared" si="0"/>
        <v>878</v>
      </c>
    </row>
    <row r="13" spans="1:13" s="18" customFormat="1" ht="23.85" customHeight="1">
      <c r="A13" s="90" t="s">
        <v>115</v>
      </c>
      <c r="B13" s="6"/>
      <c r="C13" s="38"/>
      <c r="D13" s="22"/>
      <c r="E13" s="166">
        <v>0</v>
      </c>
      <c r="F13" s="166"/>
      <c r="G13" s="166">
        <v>0</v>
      </c>
      <c r="H13" s="166"/>
      <c r="I13" s="166">
        <v>6233012</v>
      </c>
      <c r="J13" s="166"/>
      <c r="K13" s="166">
        <f>-I13</f>
        <v>-6233012</v>
      </c>
      <c r="L13" s="166"/>
      <c r="M13" s="166">
        <f>SUM(E13:K13)</f>
        <v>0</v>
      </c>
    </row>
    <row r="14" spans="1:13" s="18" customFormat="1" ht="23.85" customHeight="1">
      <c r="A14" s="90" t="s">
        <v>116</v>
      </c>
      <c r="B14" s="6"/>
      <c r="C14" s="38"/>
      <c r="D14" s="22"/>
      <c r="E14" s="166">
        <v>0</v>
      </c>
      <c r="F14" s="166"/>
      <c r="G14" s="166">
        <v>0</v>
      </c>
      <c r="H14" s="166"/>
      <c r="I14" s="166">
        <v>0</v>
      </c>
      <c r="J14" s="166"/>
      <c r="K14" s="166">
        <v>-53810523</v>
      </c>
      <c r="L14" s="166"/>
      <c r="M14" s="166">
        <f>SUM(E14:K14)</f>
        <v>-53810523</v>
      </c>
    </row>
    <row r="15" spans="1:13" s="18" customFormat="1" ht="23.85" customHeight="1">
      <c r="A15" s="34" t="s">
        <v>84</v>
      </c>
      <c r="B15" s="7"/>
      <c r="C15" s="38"/>
      <c r="D15" s="22"/>
      <c r="E15" s="169">
        <v>0</v>
      </c>
      <c r="F15" s="166"/>
      <c r="G15" s="169">
        <v>0</v>
      </c>
      <c r="H15" s="166"/>
      <c r="I15" s="169">
        <v>0</v>
      </c>
      <c r="J15" s="171"/>
      <c r="K15" s="166">
        <v>125378402</v>
      </c>
      <c r="L15" s="171"/>
      <c r="M15" s="166">
        <f>SUM(E15:K15)</f>
        <v>125378402</v>
      </c>
    </row>
    <row r="16" spans="1:13" s="18" customFormat="1" ht="23.85" customHeight="1">
      <c r="A16" s="34" t="s">
        <v>117</v>
      </c>
      <c r="B16" s="7"/>
      <c r="C16" s="38"/>
      <c r="D16" s="22"/>
      <c r="E16" s="169">
        <v>0</v>
      </c>
      <c r="F16" s="166"/>
      <c r="G16" s="169">
        <v>0</v>
      </c>
      <c r="H16" s="166"/>
      <c r="I16" s="169">
        <v>0</v>
      </c>
      <c r="J16" s="171"/>
      <c r="K16" s="166">
        <v>-610726</v>
      </c>
      <c r="L16" s="171"/>
      <c r="M16" s="166">
        <f>SUM(E16:K16)</f>
        <v>-610726</v>
      </c>
    </row>
    <row r="17" spans="1:15" ht="23.85" customHeight="1">
      <c r="A17" s="31" t="s">
        <v>118</v>
      </c>
      <c r="B17" s="6"/>
      <c r="C17" s="51"/>
      <c r="D17" s="51"/>
      <c r="E17" s="168">
        <f>SUM(E11:E16)</f>
        <v>538105316</v>
      </c>
      <c r="F17" s="166"/>
      <c r="G17" s="168">
        <f>SUM(G11:G16)</f>
        <v>777166499</v>
      </c>
      <c r="H17" s="166"/>
      <c r="I17" s="168">
        <f>SUM(I11:I16)</f>
        <v>68035466</v>
      </c>
      <c r="J17" s="166"/>
      <c r="K17" s="168">
        <f>SUM(K11:K16)</f>
        <v>126303373</v>
      </c>
      <c r="L17" s="166"/>
      <c r="M17" s="168">
        <f>SUM(M11:M16)</f>
        <v>1509610654</v>
      </c>
    </row>
    <row r="18" spans="1:15" s="18" customFormat="1" ht="23.85" customHeight="1">
      <c r="A18" s="31" t="s">
        <v>119</v>
      </c>
      <c r="B18" s="6"/>
      <c r="C18" s="38"/>
      <c r="D18" s="22"/>
      <c r="E18" s="166">
        <f>+E17</f>
        <v>538105316</v>
      </c>
      <c r="F18" s="166"/>
      <c r="G18" s="166">
        <f>+G17</f>
        <v>777166499</v>
      </c>
      <c r="H18" s="166"/>
      <c r="I18" s="166">
        <f>+I17</f>
        <v>68035466</v>
      </c>
      <c r="J18" s="166"/>
      <c r="K18" s="166">
        <f>+K17</f>
        <v>126303373</v>
      </c>
      <c r="L18" s="166"/>
      <c r="M18" s="166">
        <f>SUM(E18:K18)</f>
        <v>1509610654</v>
      </c>
    </row>
    <row r="19" spans="1:15" s="18" customFormat="1" ht="23.85" customHeight="1">
      <c r="A19" s="90" t="s">
        <v>116</v>
      </c>
      <c r="B19" s="6"/>
      <c r="C19" s="38">
        <v>22</v>
      </c>
      <c r="D19" s="22"/>
      <c r="E19" s="166">
        <v>0</v>
      </c>
      <c r="F19" s="166"/>
      <c r="G19" s="166">
        <v>0</v>
      </c>
      <c r="H19" s="166"/>
      <c r="I19" s="166">
        <v>0</v>
      </c>
      <c r="J19" s="166"/>
      <c r="K19" s="166">
        <v>-64572416</v>
      </c>
      <c r="L19" s="166"/>
      <c r="M19" s="166">
        <f>SUM(E19:K19)</f>
        <v>-64572416</v>
      </c>
    </row>
    <row r="20" spans="1:15" s="18" customFormat="1" ht="23.85" customHeight="1">
      <c r="A20" s="34" t="s">
        <v>84</v>
      </c>
      <c r="B20" s="7"/>
      <c r="C20" s="38"/>
      <c r="D20" s="22"/>
      <c r="E20" s="166">
        <v>0</v>
      </c>
      <c r="F20" s="166"/>
      <c r="G20" s="166">
        <v>0</v>
      </c>
      <c r="H20" s="166"/>
      <c r="I20" s="166">
        <v>0</v>
      </c>
      <c r="J20" s="166"/>
      <c r="K20" s="166">
        <f>+งบกำไรขาดทุนเบ็ดเสร็จ!P39</f>
        <v>17902549</v>
      </c>
      <c r="L20" s="166"/>
      <c r="M20" s="166">
        <f>SUM(E20:K20)</f>
        <v>17902549</v>
      </c>
    </row>
    <row r="21" spans="1:15" s="18" customFormat="1" ht="23.85" customHeight="1" thickBot="1">
      <c r="A21" s="31" t="s">
        <v>120</v>
      </c>
      <c r="B21" s="6"/>
      <c r="C21" s="38"/>
      <c r="D21" s="22"/>
      <c r="E21" s="172">
        <f>SUM(E18:E20)</f>
        <v>538105316</v>
      </c>
      <c r="F21" s="166"/>
      <c r="G21" s="172">
        <f>SUM(G18:G20)</f>
        <v>777166499</v>
      </c>
      <c r="H21" s="166"/>
      <c r="I21" s="172">
        <f>SUM(I18:I20)</f>
        <v>68035466</v>
      </c>
      <c r="J21" s="166"/>
      <c r="K21" s="172">
        <f>SUM(K18:K20)</f>
        <v>79633506</v>
      </c>
      <c r="L21" s="166"/>
      <c r="M21" s="172">
        <f>SUM(M18:M20)</f>
        <v>1462940787</v>
      </c>
      <c r="N21" s="20"/>
      <c r="O21" s="201"/>
    </row>
    <row r="22" spans="1:15" s="18" customFormat="1" ht="17.25" customHeight="1" thickTop="1">
      <c r="A22" s="34"/>
      <c r="B22" s="7"/>
      <c r="C22" s="38"/>
      <c r="D22" s="22"/>
      <c r="E22" s="166"/>
      <c r="F22" s="166"/>
      <c r="G22" s="166"/>
      <c r="H22" s="166"/>
      <c r="I22" s="166"/>
      <c r="J22" s="166"/>
      <c r="K22" s="166"/>
      <c r="L22" s="166"/>
      <c r="M22" s="166"/>
    </row>
    <row r="23" spans="1:15" ht="23.85" customHeight="1">
      <c r="A23" s="31"/>
      <c r="B23" s="6"/>
      <c r="C23" s="51"/>
      <c r="D23" s="51"/>
      <c r="E23" s="173"/>
      <c r="F23" s="166"/>
      <c r="G23" s="173"/>
      <c r="H23" s="166"/>
      <c r="I23" s="173"/>
      <c r="J23" s="166"/>
      <c r="K23" s="173"/>
      <c r="L23" s="166"/>
      <c r="M23" s="173"/>
    </row>
    <row r="24" spans="1:15" ht="23.85" customHeight="1">
      <c r="A24" s="31"/>
      <c r="B24" s="6"/>
      <c r="C24" s="51"/>
      <c r="D24" s="51"/>
      <c r="E24" s="173"/>
      <c r="F24" s="166"/>
      <c r="G24" s="173"/>
      <c r="H24" s="166"/>
      <c r="I24" s="173"/>
      <c r="J24" s="166"/>
      <c r="K24" s="173"/>
      <c r="L24" s="166"/>
      <c r="M24" s="173"/>
    </row>
    <row r="25" spans="1:15" ht="23.85" customHeight="1">
      <c r="A25" s="31"/>
      <c r="B25" s="6"/>
      <c r="C25" s="51"/>
      <c r="D25" s="51"/>
      <c r="E25" s="173"/>
      <c r="F25" s="166"/>
      <c r="G25" s="173"/>
      <c r="H25" s="166"/>
      <c r="I25" s="173"/>
      <c r="J25" s="166"/>
      <c r="K25" s="173"/>
      <c r="L25" s="166"/>
      <c r="M25" s="173"/>
    </row>
    <row r="26" spans="1:15" ht="23.85" customHeight="1">
      <c r="A26" s="2" t="s">
        <v>28</v>
      </c>
      <c r="B26" s="6"/>
      <c r="C26" s="51"/>
      <c r="D26" s="51"/>
      <c r="E26" s="36"/>
      <c r="F26" s="48"/>
      <c r="G26" s="36"/>
      <c r="H26" s="48"/>
      <c r="I26" s="36"/>
      <c r="J26" s="48"/>
      <c r="K26" s="36"/>
      <c r="L26" s="161"/>
      <c r="M26" s="36"/>
    </row>
    <row r="27" spans="1:15" ht="24" customHeight="1">
      <c r="A27" s="2"/>
      <c r="B27" s="6"/>
      <c r="C27" s="51"/>
      <c r="D27" s="51"/>
      <c r="E27" s="36"/>
      <c r="F27" s="48"/>
      <c r="G27" s="36"/>
      <c r="H27" s="48"/>
      <c r="I27" s="36"/>
      <c r="J27" s="48"/>
      <c r="K27" s="36"/>
      <c r="L27" s="161"/>
      <c r="M27" s="36"/>
    </row>
    <row r="28" spans="1:15" ht="24" customHeight="1">
      <c r="A28" s="31"/>
      <c r="B28" s="6"/>
      <c r="C28" s="51"/>
      <c r="D28" s="51"/>
      <c r="E28" s="36"/>
      <c r="F28" s="48"/>
      <c r="G28" s="36"/>
      <c r="H28" s="48"/>
      <c r="I28" s="36"/>
      <c r="J28" s="48"/>
      <c r="K28" s="36"/>
      <c r="L28" s="161"/>
      <c r="M28" s="36"/>
    </row>
    <row r="29" spans="1:15" ht="24" customHeight="1">
      <c r="A29" s="41"/>
      <c r="B29" s="1"/>
      <c r="C29" s="1"/>
      <c r="D29" s="41"/>
      <c r="E29" s="1"/>
      <c r="F29" s="1"/>
      <c r="G29" s="75"/>
      <c r="H29" s="1"/>
      <c r="I29" s="1"/>
    </row>
    <row r="30" spans="1:15" ht="24" customHeight="1">
      <c r="A30" s="41"/>
      <c r="B30" s="1"/>
      <c r="C30" s="1"/>
      <c r="D30" s="41"/>
      <c r="E30" s="175"/>
      <c r="F30" s="41"/>
      <c r="G30" s="75"/>
      <c r="H30" s="1"/>
      <c r="I30" s="83"/>
    </row>
    <row r="31" spans="1:15" ht="23.85" customHeight="1">
      <c r="B31" s="174"/>
    </row>
    <row r="33" spans="1:13" s="18" customFormat="1" ht="23.85" customHeight="1">
      <c r="A33" s="31"/>
      <c r="B33" s="6"/>
      <c r="C33" s="22"/>
      <c r="D33" s="22"/>
      <c r="E33" s="36"/>
      <c r="F33" s="48"/>
      <c r="G33" s="36"/>
      <c r="H33" s="48"/>
      <c r="I33" s="36"/>
      <c r="J33" s="48"/>
      <c r="K33" s="36"/>
      <c r="L33" s="161"/>
      <c r="M33" s="36"/>
    </row>
    <row r="34" spans="1:13" ht="23.85" customHeight="1">
      <c r="A34" s="31"/>
    </row>
  </sheetData>
  <mergeCells count="3">
    <mergeCell ref="E6:M6"/>
    <mergeCell ref="I7:K7"/>
    <mergeCell ref="A3:L3"/>
  </mergeCells>
  <pageMargins left="1.1599999999999999" right="0.19685039370078741" top="0.6692913385826772" bottom="0.62992125984251968" header="0.39370078740157483" footer="0.39370078740157483"/>
  <pageSetup paperSize="9" scale="85" firstPageNumber="10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8"/>
  <sheetViews>
    <sheetView view="pageBreakPreview" zoomScaleNormal="100" zoomScaleSheetLayoutView="100" workbookViewId="0">
      <selection activeCell="F5" sqref="F5"/>
    </sheetView>
  </sheetViews>
  <sheetFormatPr defaultColWidth="9.140625" defaultRowHeight="21.95" customHeight="1"/>
  <cols>
    <col min="1" max="1" width="2.42578125" style="7" customWidth="1"/>
    <col min="2" max="2" width="2.28515625" style="7" customWidth="1"/>
    <col min="3" max="3" width="5" style="7" customWidth="1"/>
    <col min="4" max="4" width="4.7109375" style="7" customWidth="1"/>
    <col min="5" max="5" width="22.7109375" style="7" customWidth="1"/>
    <col min="6" max="6" width="9.140625" style="7" customWidth="1"/>
    <col min="7" max="7" width="7.42578125" style="49" customWidth="1"/>
    <col min="8" max="8" width="14.42578125" style="49" customWidth="1"/>
    <col min="9" max="9" width="1.7109375" style="49" customWidth="1"/>
    <col min="10" max="10" width="14.42578125" style="49" customWidth="1"/>
    <col min="11" max="11" width="1.7109375" style="49" customWidth="1"/>
    <col min="12" max="12" width="14.42578125" style="12" customWidth="1"/>
    <col min="13" max="13" width="1.7109375" style="7" customWidth="1"/>
    <col min="14" max="14" width="14.42578125" style="7" customWidth="1"/>
    <col min="15" max="15" width="1.7109375" style="7" customWidth="1"/>
    <col min="16" max="16384" width="9.140625" style="7"/>
  </cols>
  <sheetData>
    <row r="1" spans="1:14" ht="24.6" customHeight="1">
      <c r="A1" s="41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76"/>
    </row>
    <row r="2" spans="1:14" ht="24.6" customHeight="1">
      <c r="A2" s="57" t="s">
        <v>121</v>
      </c>
      <c r="B2" s="57"/>
      <c r="C2" s="57"/>
      <c r="D2" s="57"/>
      <c r="E2" s="57"/>
      <c r="F2" s="57"/>
      <c r="G2" s="57"/>
      <c r="H2" s="57"/>
      <c r="I2" s="57"/>
      <c r="J2" s="57"/>
      <c r="K2" s="57"/>
      <c r="M2" s="59"/>
      <c r="N2" s="59"/>
    </row>
    <row r="3" spans="1:14" ht="24.6" customHeight="1">
      <c r="A3" s="27" t="s">
        <v>61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11"/>
      <c r="M3" s="22"/>
      <c r="N3" s="58"/>
    </row>
    <row r="4" spans="1:14" ht="24.6" customHeight="1">
      <c r="A4" s="27"/>
      <c r="B4" s="58"/>
      <c r="C4" s="58"/>
      <c r="D4" s="58"/>
      <c r="E4" s="58"/>
      <c r="F4" s="58"/>
      <c r="G4" s="58"/>
      <c r="H4" s="58"/>
      <c r="I4" s="58"/>
      <c r="J4" s="58"/>
      <c r="K4" s="58"/>
      <c r="L4" s="143"/>
      <c r="M4" s="58"/>
      <c r="N4" s="58"/>
    </row>
    <row r="5" spans="1:14" ht="24.6" customHeight="1">
      <c r="A5" s="27"/>
      <c r="B5" s="58"/>
      <c r="C5" s="58"/>
      <c r="D5" s="58"/>
      <c r="E5" s="58"/>
      <c r="F5" s="58"/>
      <c r="G5" s="58"/>
      <c r="H5" s="58"/>
      <c r="I5" s="58"/>
      <c r="J5" s="58"/>
      <c r="K5" s="58"/>
      <c r="L5" s="143"/>
      <c r="M5" s="58"/>
      <c r="N5" s="29" t="s">
        <v>3</v>
      </c>
    </row>
    <row r="6" spans="1:14" ht="24.6" customHeight="1">
      <c r="C6" s="57"/>
      <c r="D6" s="57"/>
      <c r="E6" s="57"/>
      <c r="F6" s="57"/>
      <c r="G6" s="7"/>
      <c r="H6" s="229" t="s">
        <v>4</v>
      </c>
      <c r="I6" s="229"/>
      <c r="J6" s="229"/>
      <c r="K6" s="6"/>
      <c r="L6" s="229" t="s">
        <v>5</v>
      </c>
      <c r="M6" s="229"/>
      <c r="N6" s="229"/>
    </row>
    <row r="7" spans="1:14" ht="24.6" customHeight="1">
      <c r="C7" s="57"/>
      <c r="D7" s="57"/>
      <c r="E7" s="57"/>
      <c r="F7" s="57"/>
      <c r="G7" s="7"/>
      <c r="H7" s="124" t="s">
        <v>8</v>
      </c>
      <c r="I7" s="56"/>
      <c r="J7" s="124" t="s">
        <v>9</v>
      </c>
      <c r="K7" s="31"/>
      <c r="L7" s="124" t="s">
        <v>8</v>
      </c>
      <c r="M7" s="56"/>
      <c r="N7" s="124" t="s">
        <v>9</v>
      </c>
    </row>
    <row r="8" spans="1:14" s="6" customFormat="1" ht="24.6" customHeight="1">
      <c r="A8" s="58" t="s">
        <v>122</v>
      </c>
      <c r="C8" s="7"/>
      <c r="D8" s="58"/>
      <c r="E8" s="58"/>
      <c r="F8" s="58"/>
      <c r="G8" s="59"/>
      <c r="H8" s="59"/>
      <c r="I8" s="59"/>
      <c r="J8" s="59"/>
      <c r="K8" s="59"/>
      <c r="L8" s="77"/>
      <c r="M8" s="61"/>
      <c r="N8" s="60"/>
    </row>
    <row r="9" spans="1:14" ht="24.6" customHeight="1">
      <c r="A9" s="4" t="s">
        <v>84</v>
      </c>
      <c r="B9" s="4"/>
      <c r="D9" s="4"/>
      <c r="E9" s="4"/>
      <c r="F9" s="4"/>
      <c r="G9" s="193"/>
      <c r="H9" s="71">
        <f>งบกำไรขาดทุนเบ็ดเสร็จ!L41</f>
        <v>16763921</v>
      </c>
      <c r="I9" s="3"/>
      <c r="J9" s="71">
        <v>123719136</v>
      </c>
      <c r="K9" s="3"/>
      <c r="L9" s="24">
        <f>งบกำไรขาดทุนเบ็ดเสร็จ!P41</f>
        <v>17902549</v>
      </c>
      <c r="N9" s="24">
        <v>125378402</v>
      </c>
    </row>
    <row r="10" spans="1:14" ht="24.6" customHeight="1">
      <c r="A10" s="4" t="s">
        <v>123</v>
      </c>
      <c r="B10" s="4"/>
      <c r="D10" s="4"/>
      <c r="E10" s="4"/>
      <c r="F10" s="4"/>
      <c r="G10" s="193"/>
      <c r="H10" s="19"/>
      <c r="I10" s="3"/>
      <c r="J10" s="3"/>
      <c r="K10" s="3"/>
      <c r="N10" s="12"/>
    </row>
    <row r="11" spans="1:14" ht="24.6" customHeight="1">
      <c r="A11" s="4" t="s">
        <v>124</v>
      </c>
      <c r="B11" s="4"/>
      <c r="D11" s="4"/>
      <c r="E11" s="4"/>
      <c r="F11" s="4"/>
      <c r="G11" s="3"/>
      <c r="H11" s="19">
        <f>L11</f>
        <v>3634224</v>
      </c>
      <c r="I11" s="3"/>
      <c r="J11" s="19">
        <v>31441637</v>
      </c>
      <c r="K11" s="3"/>
      <c r="L11" s="19">
        <v>3634224</v>
      </c>
      <c r="N11" s="19">
        <v>31441637</v>
      </c>
    </row>
    <row r="12" spans="1:14" ht="24.6" customHeight="1">
      <c r="A12" s="4" t="s">
        <v>125</v>
      </c>
      <c r="B12" s="4"/>
      <c r="D12" s="4"/>
      <c r="E12" s="4"/>
      <c r="F12" s="4"/>
      <c r="G12" s="3"/>
      <c r="H12" s="19">
        <f>L12+594570</f>
        <v>15425571</v>
      </c>
      <c r="I12" s="3"/>
      <c r="J12" s="19">
        <v>14266684</v>
      </c>
      <c r="K12" s="3"/>
      <c r="L12" s="19">
        <v>14831001</v>
      </c>
      <c r="N12" s="19">
        <v>13684177</v>
      </c>
    </row>
    <row r="13" spans="1:14" ht="24.6" customHeight="1">
      <c r="A13" s="4" t="s">
        <v>75</v>
      </c>
      <c r="B13" s="4"/>
      <c r="D13" s="4"/>
      <c r="E13" s="4"/>
      <c r="F13" s="4"/>
      <c r="G13" s="3"/>
      <c r="H13" s="19">
        <f t="shared" ref="H13:H14" si="0">L13</f>
        <v>-4854962</v>
      </c>
      <c r="I13" s="3"/>
      <c r="J13" s="19">
        <v>-10972977</v>
      </c>
      <c r="K13" s="3"/>
      <c r="L13" s="35">
        <v>-4854962</v>
      </c>
      <c r="N13" s="19">
        <v>-10972977</v>
      </c>
    </row>
    <row r="14" spans="1:14" ht="24.6" customHeight="1">
      <c r="A14" s="7" t="s">
        <v>126</v>
      </c>
      <c r="G14" s="3"/>
      <c r="H14" s="19">
        <f t="shared" si="0"/>
        <v>695677</v>
      </c>
      <c r="I14" s="3"/>
      <c r="J14" s="19">
        <v>-46504</v>
      </c>
      <c r="K14" s="3"/>
      <c r="L14" s="35">
        <v>695677</v>
      </c>
      <c r="N14" s="35">
        <v>-46504</v>
      </c>
    </row>
    <row r="15" spans="1:14" ht="24.6" customHeight="1">
      <c r="A15" s="4" t="s">
        <v>127</v>
      </c>
      <c r="B15" s="4"/>
      <c r="D15" s="4"/>
      <c r="E15" s="4"/>
      <c r="F15" s="4"/>
      <c r="G15" s="3"/>
      <c r="H15" s="19"/>
      <c r="I15" s="3"/>
      <c r="J15" s="19"/>
      <c r="K15" s="3"/>
      <c r="L15" s="35"/>
      <c r="N15" s="35"/>
    </row>
    <row r="16" spans="1:14" ht="24.6" customHeight="1">
      <c r="A16" s="4" t="s">
        <v>128</v>
      </c>
      <c r="B16" s="4"/>
      <c r="D16" s="4"/>
      <c r="E16" s="4"/>
      <c r="F16" s="4"/>
      <c r="G16" s="3"/>
      <c r="H16" s="19">
        <f>L16</f>
        <v>202147</v>
      </c>
      <c r="I16" s="3"/>
      <c r="J16" s="19">
        <v>-267260</v>
      </c>
      <c r="K16" s="3"/>
      <c r="L16" s="5">
        <v>202147</v>
      </c>
      <c r="N16" s="5">
        <v>-267260</v>
      </c>
    </row>
    <row r="17" spans="1:14" ht="24.6" customHeight="1">
      <c r="A17" s="4" t="s">
        <v>167</v>
      </c>
      <c r="B17" s="4"/>
      <c r="D17" s="4"/>
      <c r="E17" s="4"/>
      <c r="F17" s="4"/>
      <c r="G17" s="3"/>
      <c r="H17" s="19">
        <f>L17</f>
        <v>9980555</v>
      </c>
      <c r="I17" s="3"/>
      <c r="J17" s="19">
        <v>0</v>
      </c>
      <c r="K17" s="3"/>
      <c r="L17" s="5">
        <v>9980555</v>
      </c>
      <c r="N17" s="5">
        <v>0</v>
      </c>
    </row>
    <row r="18" spans="1:14" ht="24.6" customHeight="1">
      <c r="A18" s="4" t="s">
        <v>77</v>
      </c>
      <c r="B18" s="4"/>
      <c r="D18" s="4"/>
      <c r="E18" s="4"/>
      <c r="F18" s="4"/>
      <c r="G18" s="3"/>
      <c r="H18" s="19">
        <f>-งบกำไรขาดทุนเบ็ดเสร็จ!L28</f>
        <v>0</v>
      </c>
      <c r="I18" s="3"/>
      <c r="J18" s="19">
        <v>2220337</v>
      </c>
      <c r="K18" s="3"/>
      <c r="L18" s="5">
        <v>0</v>
      </c>
      <c r="N18" s="5">
        <v>0</v>
      </c>
    </row>
    <row r="19" spans="1:14" ht="24.6" customHeight="1">
      <c r="A19" s="4" t="s">
        <v>35</v>
      </c>
      <c r="B19" s="4"/>
      <c r="D19" s="4"/>
      <c r="E19" s="4"/>
      <c r="F19" s="4"/>
      <c r="G19" s="3"/>
      <c r="H19" s="19">
        <f t="shared" ref="H19:H23" si="1">L19</f>
        <v>2982204</v>
      </c>
      <c r="I19" s="3"/>
      <c r="J19" s="19">
        <v>7113925</v>
      </c>
      <c r="K19" s="3"/>
      <c r="L19" s="45">
        <v>2982204</v>
      </c>
      <c r="N19" s="45">
        <v>7113925</v>
      </c>
    </row>
    <row r="20" spans="1:14" ht="24.6" customHeight="1">
      <c r="A20" s="4" t="s">
        <v>71</v>
      </c>
      <c r="B20" s="4"/>
      <c r="D20" s="4"/>
      <c r="E20" s="4"/>
      <c r="F20" s="4"/>
      <c r="G20" s="3"/>
      <c r="H20" s="19">
        <f>-งบกำไรขาดทุนเบ็ดเสร็จ!L18</f>
        <v>0</v>
      </c>
      <c r="I20" s="3"/>
      <c r="J20" s="19">
        <v>-17101039</v>
      </c>
      <c r="K20" s="3"/>
      <c r="L20" s="45">
        <v>0</v>
      </c>
      <c r="N20" s="45">
        <v>-14858036</v>
      </c>
    </row>
    <row r="21" spans="1:14" ht="24.6" customHeight="1">
      <c r="A21" s="4" t="s">
        <v>129</v>
      </c>
      <c r="B21" s="4"/>
      <c r="D21" s="4"/>
      <c r="E21" s="4"/>
      <c r="F21" s="4"/>
      <c r="G21" s="3"/>
      <c r="H21" s="19">
        <f t="shared" si="1"/>
        <v>-1689447</v>
      </c>
      <c r="I21" s="3"/>
      <c r="J21" s="19">
        <v>-448975</v>
      </c>
      <c r="K21" s="3"/>
      <c r="L21" s="45">
        <v>-1689447</v>
      </c>
      <c r="N21" s="45">
        <v>-448975</v>
      </c>
    </row>
    <row r="22" spans="1:14" ht="24.6" customHeight="1">
      <c r="A22" s="4" t="s">
        <v>130</v>
      </c>
      <c r="B22" s="4"/>
      <c r="D22" s="4"/>
      <c r="E22" s="4"/>
      <c r="F22" s="4"/>
      <c r="G22" s="3"/>
      <c r="H22" s="19">
        <f t="shared" si="1"/>
        <v>-1449300</v>
      </c>
      <c r="I22" s="3"/>
      <c r="J22" s="19">
        <v>-11166</v>
      </c>
      <c r="K22" s="3"/>
      <c r="L22" s="45">
        <v>-1449300</v>
      </c>
      <c r="N22" s="45">
        <v>-11166</v>
      </c>
    </row>
    <row r="23" spans="1:14" ht="24.6" customHeight="1">
      <c r="A23" s="4" t="s">
        <v>131</v>
      </c>
      <c r="B23" s="4"/>
      <c r="D23" s="4"/>
      <c r="E23" s="4"/>
      <c r="F23" s="4"/>
      <c r="G23" s="3"/>
      <c r="H23" s="19">
        <f t="shared" si="1"/>
        <v>2142629</v>
      </c>
      <c r="I23" s="3"/>
      <c r="J23" s="19">
        <v>1472381</v>
      </c>
      <c r="K23" s="3"/>
      <c r="L23" s="5">
        <v>2142629</v>
      </c>
      <c r="N23" s="5">
        <v>1472381</v>
      </c>
    </row>
    <row r="24" spans="1:14" ht="24.6" customHeight="1">
      <c r="A24" s="4" t="s">
        <v>80</v>
      </c>
      <c r="B24" s="4"/>
      <c r="D24" s="4"/>
      <c r="E24" s="4"/>
      <c r="F24" s="4"/>
      <c r="G24" s="3"/>
      <c r="H24" s="19">
        <f>L24+311261</f>
        <v>389277</v>
      </c>
      <c r="I24" s="3"/>
      <c r="J24" s="19">
        <v>384517</v>
      </c>
      <c r="K24" s="3"/>
      <c r="L24" s="5">
        <v>78016</v>
      </c>
      <c r="N24" s="5">
        <v>107426</v>
      </c>
    </row>
    <row r="25" spans="1:14" ht="24.6" customHeight="1">
      <c r="A25" s="138" t="s">
        <v>79</v>
      </c>
      <c r="B25" s="4"/>
      <c r="D25" s="4"/>
      <c r="E25" s="4"/>
      <c r="F25" s="4"/>
      <c r="G25" s="3"/>
      <c r="H25" s="62">
        <f>L25-63</f>
        <v>-795125</v>
      </c>
      <c r="I25" s="3"/>
      <c r="J25" s="62">
        <v>-913115</v>
      </c>
      <c r="K25" s="3"/>
      <c r="L25" s="25">
        <v>-795062</v>
      </c>
      <c r="N25" s="25">
        <v>-913070</v>
      </c>
    </row>
    <row r="26" spans="1:14" ht="24.6" customHeight="1">
      <c r="A26" s="139" t="s">
        <v>132</v>
      </c>
      <c r="B26" s="4"/>
      <c r="D26" s="4"/>
      <c r="E26" s="4"/>
      <c r="F26" s="4"/>
      <c r="G26" s="3"/>
      <c r="H26" s="3"/>
      <c r="I26" s="3"/>
      <c r="J26" s="3"/>
      <c r="K26" s="3"/>
      <c r="L26" s="5"/>
      <c r="N26" s="5"/>
    </row>
    <row r="27" spans="1:14" ht="24.6" customHeight="1">
      <c r="A27" s="139" t="s">
        <v>133</v>
      </c>
      <c r="F27" s="12"/>
      <c r="G27" s="193"/>
      <c r="H27" s="24">
        <f>SUM(H9:H25)</f>
        <v>43427371</v>
      </c>
      <c r="I27" s="3"/>
      <c r="J27" s="24">
        <f>SUM(J9:J25)</f>
        <v>150857581</v>
      </c>
      <c r="K27" s="3"/>
      <c r="L27" s="24">
        <f>SUM(L9:L25)</f>
        <v>43660231</v>
      </c>
      <c r="N27" s="24">
        <f>SUM(N9:N25)</f>
        <v>151679960</v>
      </c>
    </row>
    <row r="28" spans="1:14" ht="24.6" customHeight="1">
      <c r="A28" s="6" t="s">
        <v>134</v>
      </c>
      <c r="E28" s="4"/>
      <c r="F28" s="4"/>
      <c r="G28" s="3"/>
      <c r="H28" s="12"/>
      <c r="I28" s="3"/>
      <c r="J28" s="12"/>
      <c r="K28" s="3"/>
      <c r="N28" s="12"/>
    </row>
    <row r="29" spans="1:14" ht="24.6" customHeight="1">
      <c r="A29" s="43" t="s">
        <v>135</v>
      </c>
      <c r="B29" s="8"/>
      <c r="D29" s="8"/>
      <c r="E29" s="8"/>
      <c r="F29" s="8"/>
      <c r="G29" s="10"/>
      <c r="H29" s="35">
        <f>L29</f>
        <v>-378705700</v>
      </c>
      <c r="I29" s="10"/>
      <c r="J29" s="35">
        <v>-52000000</v>
      </c>
      <c r="K29" s="10"/>
      <c r="L29" s="35">
        <v>-378705700</v>
      </c>
      <c r="N29" s="35">
        <v>-52000000</v>
      </c>
    </row>
    <row r="30" spans="1:14" ht="24.6" customHeight="1">
      <c r="A30" s="43" t="s">
        <v>136</v>
      </c>
      <c r="B30" s="8"/>
      <c r="D30" s="8"/>
      <c r="E30" s="8"/>
      <c r="F30" s="8"/>
      <c r="G30" s="10"/>
      <c r="H30" s="35">
        <f t="shared" ref="H30:H35" si="2">L30</f>
        <v>256000000</v>
      </c>
      <c r="I30" s="10"/>
      <c r="J30" s="35">
        <v>284064556</v>
      </c>
      <c r="K30" s="10"/>
      <c r="L30" s="19">
        <v>256000000</v>
      </c>
      <c r="N30" s="19">
        <v>284064556</v>
      </c>
    </row>
    <row r="31" spans="1:14" ht="24.6" customHeight="1">
      <c r="A31" s="2" t="s">
        <v>12</v>
      </c>
      <c r="E31" s="4"/>
      <c r="F31" s="4"/>
      <c r="G31" s="3"/>
      <c r="H31" s="35">
        <f t="shared" si="2"/>
        <v>-87145632</v>
      </c>
      <c r="I31" s="3"/>
      <c r="J31" s="35">
        <v>-190887648</v>
      </c>
      <c r="K31" s="3"/>
      <c r="L31" s="35">
        <v>-87145632</v>
      </c>
      <c r="N31" s="19">
        <v>-190887648</v>
      </c>
    </row>
    <row r="32" spans="1:14" ht="24.6" customHeight="1">
      <c r="A32" s="140" t="s">
        <v>13</v>
      </c>
      <c r="E32" s="4"/>
      <c r="F32" s="4"/>
      <c r="G32" s="3"/>
      <c r="H32" s="35">
        <f t="shared" si="2"/>
        <v>-56190932</v>
      </c>
      <c r="I32" s="3"/>
      <c r="J32" s="35">
        <v>993710</v>
      </c>
      <c r="K32" s="3"/>
      <c r="L32" s="19">
        <v>-56190932</v>
      </c>
      <c r="N32" s="19">
        <v>993710</v>
      </c>
    </row>
    <row r="33" spans="1:14" ht="24.6" customHeight="1">
      <c r="A33" s="4" t="s">
        <v>14</v>
      </c>
      <c r="E33" s="4"/>
      <c r="F33" s="4"/>
      <c r="G33" s="3"/>
      <c r="H33" s="35">
        <f t="shared" si="2"/>
        <v>-81895</v>
      </c>
      <c r="I33" s="3"/>
      <c r="J33" s="35">
        <v>10001072</v>
      </c>
      <c r="K33" s="3"/>
      <c r="L33" s="35">
        <v>-81895</v>
      </c>
      <c r="N33" s="19">
        <v>10001072</v>
      </c>
    </row>
    <row r="34" spans="1:14" ht="24.6" customHeight="1">
      <c r="A34" s="140" t="s">
        <v>16</v>
      </c>
      <c r="E34" s="4"/>
      <c r="F34" s="4"/>
      <c r="G34" s="3"/>
      <c r="H34" s="35">
        <f t="shared" si="2"/>
        <v>-3329345</v>
      </c>
      <c r="I34" s="3"/>
      <c r="J34" s="35">
        <v>3330909</v>
      </c>
      <c r="K34" s="3"/>
      <c r="L34" s="19">
        <v>-3329345</v>
      </c>
      <c r="N34" s="19">
        <v>3330909</v>
      </c>
    </row>
    <row r="35" spans="1:14" ht="24.6" customHeight="1">
      <c r="A35" s="140" t="s">
        <v>19</v>
      </c>
      <c r="E35" s="4"/>
      <c r="F35" s="4"/>
      <c r="G35" s="3"/>
      <c r="H35" s="35">
        <f t="shared" si="2"/>
        <v>-8152933</v>
      </c>
      <c r="I35" s="3"/>
      <c r="J35" s="35">
        <v>-6188550</v>
      </c>
      <c r="K35" s="3"/>
      <c r="L35" s="35">
        <v>-8152933</v>
      </c>
      <c r="N35" s="19">
        <v>-6188550</v>
      </c>
    </row>
    <row r="36" spans="1:14" ht="24.6" customHeight="1">
      <c r="A36" s="4" t="s">
        <v>25</v>
      </c>
      <c r="E36" s="4"/>
      <c r="F36" s="4"/>
      <c r="G36" s="3"/>
      <c r="H36" s="35">
        <f>L36</f>
        <v>-394271</v>
      </c>
      <c r="I36" s="3"/>
      <c r="J36" s="35">
        <v>99500</v>
      </c>
      <c r="K36" s="3"/>
      <c r="L36" s="19">
        <v>-394271</v>
      </c>
      <c r="N36" s="19">
        <v>100000</v>
      </c>
    </row>
    <row r="37" spans="1:14" ht="24.6" customHeight="1">
      <c r="A37" s="6"/>
      <c r="B37" s="4"/>
      <c r="C37" s="4"/>
      <c r="D37" s="4"/>
      <c r="E37" s="23"/>
      <c r="F37" s="23"/>
      <c r="G37" s="94"/>
      <c r="H37" s="94"/>
      <c r="I37" s="94"/>
      <c r="J37" s="94"/>
      <c r="K37" s="94"/>
      <c r="L37" s="5"/>
      <c r="M37" s="72"/>
      <c r="N37" s="5"/>
    </row>
    <row r="38" spans="1:14" ht="24.6" customHeight="1">
      <c r="A38" s="2" t="s">
        <v>28</v>
      </c>
      <c r="B38" s="4"/>
      <c r="C38" s="4"/>
      <c r="D38" s="4"/>
      <c r="E38" s="23"/>
      <c r="F38" s="23"/>
      <c r="G38" s="94"/>
      <c r="H38" s="94"/>
      <c r="I38" s="94"/>
      <c r="J38" s="94"/>
      <c r="K38" s="94"/>
      <c r="L38" s="5"/>
      <c r="M38" s="72"/>
      <c r="N38" s="5"/>
    </row>
    <row r="39" spans="1:14" ht="24" customHeight="1">
      <c r="A39" s="41" t="s">
        <v>0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76"/>
    </row>
    <row r="40" spans="1:14" ht="24" customHeight="1">
      <c r="A40" s="57" t="s">
        <v>137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M40" s="59"/>
      <c r="N40" s="59"/>
    </row>
    <row r="41" spans="1:14" ht="24" customHeight="1">
      <c r="A41" s="6" t="s">
        <v>166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143"/>
      <c r="M41" s="58"/>
      <c r="N41" s="58"/>
    </row>
    <row r="42" spans="1:14" ht="15" customHeight="1">
      <c r="A42" s="6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143"/>
      <c r="M42" s="58"/>
      <c r="N42" s="58"/>
    </row>
    <row r="43" spans="1:14" ht="22.5" customHeight="1">
      <c r="C43" s="57"/>
      <c r="D43" s="57"/>
      <c r="E43" s="57"/>
      <c r="F43" s="57"/>
      <c r="G43" s="7"/>
      <c r="H43" s="58"/>
      <c r="I43" s="58"/>
      <c r="J43" s="58"/>
      <c r="K43" s="58"/>
      <c r="L43" s="143"/>
      <c r="M43" s="58"/>
      <c r="N43" s="29" t="s">
        <v>3</v>
      </c>
    </row>
    <row r="44" spans="1:14" ht="22.5" customHeight="1">
      <c r="C44" s="57"/>
      <c r="D44" s="57"/>
      <c r="E44" s="57"/>
      <c r="F44" s="57"/>
      <c r="G44" s="7"/>
      <c r="H44" s="229" t="s">
        <v>4</v>
      </c>
      <c r="I44" s="229"/>
      <c r="J44" s="229"/>
      <c r="K44" s="6"/>
      <c r="L44" s="229" t="s">
        <v>5</v>
      </c>
      <c r="M44" s="229"/>
      <c r="N44" s="229"/>
    </row>
    <row r="45" spans="1:14" ht="22.5" customHeight="1">
      <c r="C45" s="57"/>
      <c r="D45" s="57"/>
      <c r="E45" s="57"/>
      <c r="F45" s="57"/>
      <c r="G45" s="7"/>
      <c r="H45" s="124" t="s">
        <v>8</v>
      </c>
      <c r="I45" s="56"/>
      <c r="J45" s="124" t="s">
        <v>9</v>
      </c>
      <c r="K45" s="31"/>
      <c r="L45" s="124" t="s">
        <v>8</v>
      </c>
      <c r="M45" s="56"/>
      <c r="N45" s="124" t="s">
        <v>9</v>
      </c>
    </row>
    <row r="46" spans="1:14" ht="22.5" customHeight="1">
      <c r="A46" s="6" t="s">
        <v>138</v>
      </c>
      <c r="G46" s="3"/>
      <c r="H46" s="35"/>
      <c r="I46" s="3"/>
      <c r="J46" s="12"/>
      <c r="K46" s="3"/>
      <c r="N46" s="12"/>
    </row>
    <row r="47" spans="1:14" ht="22.5" customHeight="1">
      <c r="A47" s="141" t="s">
        <v>32</v>
      </c>
      <c r="E47" s="4"/>
      <c r="F47" s="4"/>
      <c r="G47" s="7"/>
      <c r="H47" s="35">
        <f>L47</f>
        <v>158587118</v>
      </c>
      <c r="I47" s="3"/>
      <c r="J47" s="35">
        <f>26203209-828535</f>
        <v>25374674</v>
      </c>
      <c r="K47" s="3"/>
      <c r="L47" s="28">
        <v>158587118</v>
      </c>
      <c r="N47" s="28">
        <v>25380674</v>
      </c>
    </row>
    <row r="48" spans="1:14" ht="22.5" customHeight="1">
      <c r="A48" s="43" t="s">
        <v>41</v>
      </c>
      <c r="E48" s="4"/>
      <c r="F48" s="4"/>
      <c r="G48" s="3"/>
      <c r="H48" s="35">
        <f t="shared" ref="H48:H51" si="3">L48</f>
        <v>8511815</v>
      </c>
      <c r="I48" s="3"/>
      <c r="J48" s="35">
        <v>-1036353</v>
      </c>
      <c r="K48" s="3"/>
      <c r="L48" s="28">
        <v>8511815</v>
      </c>
      <c r="N48" s="28">
        <v>-1036353</v>
      </c>
    </row>
    <row r="49" spans="1:14" ht="22.5" customHeight="1">
      <c r="A49" s="43" t="s">
        <v>35</v>
      </c>
      <c r="E49" s="4"/>
      <c r="F49" s="4"/>
      <c r="G49" s="3"/>
      <c r="H49" s="35">
        <f t="shared" si="3"/>
        <v>-1375011</v>
      </c>
      <c r="I49" s="3"/>
      <c r="J49" s="35">
        <v>-8490210</v>
      </c>
      <c r="K49" s="3"/>
      <c r="L49" s="28">
        <v>-1375011</v>
      </c>
      <c r="N49" s="28">
        <v>-8490210</v>
      </c>
    </row>
    <row r="50" spans="1:14" ht="22.5" customHeight="1">
      <c r="A50" s="43" t="s">
        <v>36</v>
      </c>
      <c r="E50" s="4"/>
      <c r="F50" s="4"/>
      <c r="G50" s="3"/>
      <c r="H50" s="35">
        <f t="shared" si="3"/>
        <v>-36867425</v>
      </c>
      <c r="I50" s="3"/>
      <c r="J50" s="35">
        <v>-54031620</v>
      </c>
      <c r="K50" s="3"/>
      <c r="L50" s="28">
        <v>-36867425</v>
      </c>
      <c r="N50" s="28">
        <v>-54031620</v>
      </c>
    </row>
    <row r="51" spans="1:14" ht="22.5" customHeight="1">
      <c r="A51" s="43" t="s">
        <v>139</v>
      </c>
      <c r="E51" s="4"/>
      <c r="F51" s="4"/>
      <c r="G51" s="3"/>
      <c r="H51" s="35">
        <f t="shared" si="3"/>
        <v>-371020</v>
      </c>
      <c r="I51" s="3"/>
      <c r="J51" s="35">
        <v>-726333</v>
      </c>
      <c r="K51" s="3"/>
      <c r="L51" s="28">
        <v>-371020</v>
      </c>
      <c r="N51" s="28">
        <v>-726333</v>
      </c>
    </row>
    <row r="52" spans="1:14" ht="22.5" customHeight="1">
      <c r="A52" s="43" t="s">
        <v>38</v>
      </c>
      <c r="E52" s="4"/>
      <c r="F52" s="4"/>
      <c r="G52" s="3"/>
      <c r="H52" s="88">
        <f>L52+120600</f>
        <v>8835825</v>
      </c>
      <c r="I52" s="3"/>
      <c r="J52" s="88">
        <v>136792</v>
      </c>
      <c r="K52" s="3"/>
      <c r="L52" s="62">
        <v>8715225</v>
      </c>
      <c r="N52" s="62">
        <v>136192</v>
      </c>
    </row>
    <row r="53" spans="1:14" ht="22.5" customHeight="1">
      <c r="A53" s="6" t="s">
        <v>140</v>
      </c>
      <c r="B53" s="4"/>
      <c r="C53" s="4"/>
      <c r="E53" s="192"/>
      <c r="F53" s="192"/>
      <c r="G53" s="3"/>
      <c r="H53" s="24">
        <f>SUM(H27:H52)</f>
        <v>-97252035</v>
      </c>
      <c r="I53" s="3"/>
      <c r="J53" s="24">
        <f>SUM(J27:J52)</f>
        <v>161498080</v>
      </c>
      <c r="K53" s="3"/>
      <c r="L53" s="24">
        <f>SUM(L27:L52)</f>
        <v>-97139775</v>
      </c>
      <c r="M53" s="72"/>
      <c r="N53" s="24">
        <f>SUM(N27:N52)</f>
        <v>162326359</v>
      </c>
    </row>
    <row r="54" spans="1:14" ht="22.5" customHeight="1">
      <c r="A54" s="7" t="s">
        <v>141</v>
      </c>
      <c r="B54" s="4"/>
      <c r="C54" s="4"/>
      <c r="E54" s="4"/>
      <c r="F54" s="4"/>
      <c r="G54" s="3"/>
      <c r="H54" s="24">
        <f>L54</f>
        <v>-78016</v>
      </c>
      <c r="I54" s="3"/>
      <c r="J54" s="24">
        <v>-107426</v>
      </c>
      <c r="K54" s="3"/>
      <c r="L54" s="24">
        <v>-78016</v>
      </c>
      <c r="M54" s="72"/>
      <c r="N54" s="24">
        <v>-107426</v>
      </c>
    </row>
    <row r="55" spans="1:14" ht="22.5" customHeight="1">
      <c r="A55" s="7" t="s">
        <v>142</v>
      </c>
      <c r="B55" s="4"/>
      <c r="C55" s="4"/>
      <c r="E55" s="4"/>
      <c r="F55" s="4"/>
      <c r="G55" s="3"/>
      <c r="H55" s="24">
        <f t="shared" ref="H55:H56" si="4">L55</f>
        <v>5012350</v>
      </c>
      <c r="I55" s="3"/>
      <c r="J55" s="130">
        <v>0</v>
      </c>
      <c r="K55" s="3"/>
      <c r="L55" s="24">
        <v>5012350</v>
      </c>
      <c r="M55" s="72"/>
      <c r="N55" s="130">
        <v>0</v>
      </c>
    </row>
    <row r="56" spans="1:14" ht="22.5" customHeight="1">
      <c r="A56" s="7" t="s">
        <v>143</v>
      </c>
      <c r="B56" s="4"/>
      <c r="C56" s="4"/>
      <c r="E56" s="4"/>
      <c r="F56" s="4"/>
      <c r="G56" s="3"/>
      <c r="H56" s="24">
        <f t="shared" si="4"/>
        <v>-30733481</v>
      </c>
      <c r="I56" s="3"/>
      <c r="J56" s="24">
        <v>-18551607</v>
      </c>
      <c r="K56" s="3"/>
      <c r="L56" s="24">
        <v>-30733481</v>
      </c>
      <c r="M56" s="72"/>
      <c r="N56" s="24">
        <v>-18551607</v>
      </c>
    </row>
    <row r="57" spans="1:14" ht="22.5" customHeight="1">
      <c r="A57" s="6" t="s">
        <v>144</v>
      </c>
      <c r="B57" s="4"/>
      <c r="C57" s="4"/>
      <c r="D57" s="4"/>
      <c r="E57" s="23"/>
      <c r="F57" s="214"/>
      <c r="G57" s="194"/>
      <c r="H57" s="33">
        <f>SUM(H53:H56)</f>
        <v>-123051182</v>
      </c>
      <c r="I57" s="94"/>
      <c r="J57" s="33">
        <f>SUM(J53:J56)</f>
        <v>142839047</v>
      </c>
      <c r="K57" s="94"/>
      <c r="L57" s="33">
        <f>SUM(L53:L56)</f>
        <v>-122938922</v>
      </c>
      <c r="M57" s="72"/>
      <c r="N57" s="33">
        <f>SUM(N53:N56)</f>
        <v>143667326</v>
      </c>
    </row>
    <row r="58" spans="1:14" ht="22.5" customHeight="1">
      <c r="A58" s="6" t="s">
        <v>145</v>
      </c>
      <c r="B58" s="8"/>
      <c r="C58" s="8"/>
      <c r="D58" s="8"/>
      <c r="E58" s="8"/>
      <c r="F58" s="8"/>
      <c r="G58" s="10"/>
      <c r="H58" s="10"/>
      <c r="I58" s="10"/>
      <c r="J58" s="10"/>
      <c r="K58" s="10"/>
      <c r="N58" s="12"/>
    </row>
    <row r="59" spans="1:14" ht="22.5" customHeight="1">
      <c r="A59" s="43" t="s">
        <v>146</v>
      </c>
      <c r="B59" s="8"/>
      <c r="D59" s="8"/>
      <c r="E59" s="8"/>
      <c r="F59" s="8"/>
      <c r="G59" s="10"/>
      <c r="H59" s="35">
        <f>L59+63</f>
        <v>798414</v>
      </c>
      <c r="I59" s="10"/>
      <c r="J59" s="35">
        <v>909825</v>
      </c>
      <c r="K59" s="10"/>
      <c r="L59" s="19">
        <v>798351</v>
      </c>
      <c r="N59" s="19">
        <v>909781</v>
      </c>
    </row>
    <row r="60" spans="1:14" ht="22.5" customHeight="1">
      <c r="A60" s="43" t="s">
        <v>147</v>
      </c>
      <c r="D60" s="8"/>
      <c r="E60" s="8"/>
      <c r="F60" s="8"/>
      <c r="G60" s="10"/>
      <c r="H60" s="35">
        <f t="shared" ref="H60:H63" si="5">L60</f>
        <v>0</v>
      </c>
      <c r="I60" s="10"/>
      <c r="J60" s="35">
        <v>229271743</v>
      </c>
      <c r="K60" s="10"/>
      <c r="L60" s="19">
        <v>0</v>
      </c>
      <c r="N60" s="19">
        <v>229271743</v>
      </c>
    </row>
    <row r="61" spans="1:14" ht="22.5" customHeight="1">
      <c r="A61" s="4" t="s">
        <v>148</v>
      </c>
      <c r="B61" s="8"/>
      <c r="D61" s="8"/>
      <c r="E61" s="8"/>
      <c r="F61" s="8"/>
      <c r="G61" s="10"/>
      <c r="H61" s="35">
        <f>L61</f>
        <v>1467290</v>
      </c>
      <c r="I61" s="10"/>
      <c r="J61" s="35">
        <v>785463</v>
      </c>
      <c r="K61" s="10"/>
      <c r="L61" s="19">
        <v>1467290</v>
      </c>
      <c r="N61" s="19">
        <v>11215</v>
      </c>
    </row>
    <row r="62" spans="1:14" ht="22.5" customHeight="1">
      <c r="A62" s="4" t="s">
        <v>149</v>
      </c>
      <c r="B62" s="8"/>
      <c r="D62" s="8"/>
      <c r="E62" s="8"/>
      <c r="F62" s="8"/>
      <c r="G62" s="10"/>
      <c r="H62" s="35">
        <f>L62</f>
        <v>-20541354</v>
      </c>
      <c r="I62" s="10"/>
      <c r="J62" s="35">
        <v>-1207350</v>
      </c>
      <c r="K62" s="10"/>
      <c r="L62" s="19">
        <v>-20541354</v>
      </c>
      <c r="N62" s="19">
        <v>-360000</v>
      </c>
    </row>
    <row r="63" spans="1:14" ht="22.5" customHeight="1">
      <c r="A63" s="4" t="s">
        <v>150</v>
      </c>
      <c r="B63" s="8"/>
      <c r="D63" s="8"/>
      <c r="E63" s="8"/>
      <c r="F63" s="8"/>
      <c r="G63" s="10"/>
      <c r="H63" s="35">
        <f t="shared" si="5"/>
        <v>0</v>
      </c>
      <c r="I63" s="10"/>
      <c r="J63" s="35">
        <v>-2400000</v>
      </c>
      <c r="K63" s="10"/>
      <c r="L63" s="19">
        <v>0</v>
      </c>
      <c r="N63" s="19">
        <v>-2400000</v>
      </c>
    </row>
    <row r="64" spans="1:14" ht="22.5" customHeight="1">
      <c r="A64" s="141" t="s">
        <v>151</v>
      </c>
      <c r="B64" s="8"/>
      <c r="D64" s="8"/>
      <c r="E64" s="8"/>
      <c r="F64" s="8"/>
      <c r="G64" s="10"/>
      <c r="H64" s="35">
        <f>L64-4304824</f>
        <v>-25457861</v>
      </c>
      <c r="I64" s="10"/>
      <c r="J64" s="35">
        <v>-109817541</v>
      </c>
      <c r="K64" s="10"/>
      <c r="L64" s="19">
        <v>-21153037</v>
      </c>
      <c r="N64" s="19">
        <v>-109817541</v>
      </c>
    </row>
    <row r="65" spans="1:14" ht="22.5" customHeight="1">
      <c r="A65" s="27" t="s">
        <v>152</v>
      </c>
      <c r="B65" s="26"/>
      <c r="C65" s="26"/>
      <c r="D65" s="26"/>
      <c r="E65" s="26"/>
      <c r="F65" s="26"/>
      <c r="G65" s="11"/>
      <c r="H65" s="33">
        <f>SUM(H59:H64)</f>
        <v>-43733511</v>
      </c>
      <c r="I65" s="11"/>
      <c r="J65" s="33">
        <f>SUM(J59:J64)</f>
        <v>117542140</v>
      </c>
      <c r="K65" s="11"/>
      <c r="L65" s="33">
        <f>SUM(L59:L64)</f>
        <v>-39428750</v>
      </c>
      <c r="N65" s="33">
        <f>SUM(N59:N64)</f>
        <v>117615198</v>
      </c>
    </row>
    <row r="66" spans="1:14" ht="22.5" customHeight="1">
      <c r="A66" s="142" t="s">
        <v>153</v>
      </c>
      <c r="B66" s="16"/>
      <c r="C66" s="16"/>
      <c r="D66" s="16"/>
      <c r="E66" s="16"/>
      <c r="F66" s="16"/>
      <c r="G66" s="11"/>
      <c r="H66" s="143"/>
      <c r="I66" s="11"/>
      <c r="J66" s="143"/>
      <c r="K66" s="11"/>
      <c r="L66" s="143"/>
      <c r="N66" s="143"/>
    </row>
    <row r="67" spans="1:14" ht="22.5" customHeight="1">
      <c r="A67" s="210" t="s">
        <v>165</v>
      </c>
      <c r="B67" s="207"/>
      <c r="C67" s="207"/>
      <c r="D67" s="207"/>
      <c r="E67" s="207"/>
      <c r="F67" s="207"/>
      <c r="G67" s="10"/>
      <c r="H67" s="12">
        <v>4692460</v>
      </c>
      <c r="I67" s="10"/>
      <c r="J67" s="12">
        <v>828535</v>
      </c>
      <c r="K67" s="10"/>
      <c r="L67" s="12">
        <v>0</v>
      </c>
      <c r="N67" s="12">
        <v>0</v>
      </c>
    </row>
    <row r="68" spans="1:14" ht="22.5" customHeight="1">
      <c r="A68" s="43" t="s">
        <v>154</v>
      </c>
      <c r="B68" s="16"/>
      <c r="C68" s="16"/>
      <c r="D68" s="16"/>
      <c r="E68" s="16"/>
      <c r="F68" s="16"/>
      <c r="G68" s="11"/>
      <c r="H68" s="12">
        <f t="shared" ref="H68:H70" si="6">L68</f>
        <v>-461984</v>
      </c>
      <c r="I68" s="10"/>
      <c r="J68" s="12">
        <v>-432574</v>
      </c>
      <c r="K68" s="10"/>
      <c r="L68" s="12">
        <v>-461984</v>
      </c>
      <c r="N68" s="12">
        <v>-432574</v>
      </c>
    </row>
    <row r="69" spans="1:14" ht="22.5" customHeight="1">
      <c r="A69" s="43" t="s">
        <v>155</v>
      </c>
      <c r="B69" s="16"/>
      <c r="C69" s="16"/>
      <c r="D69" s="16"/>
      <c r="E69" s="16"/>
      <c r="F69" s="16"/>
      <c r="G69" s="11"/>
      <c r="H69" s="12">
        <f t="shared" si="6"/>
        <v>-64572416</v>
      </c>
      <c r="I69" s="10"/>
      <c r="J69" s="12">
        <v>-53810523</v>
      </c>
      <c r="K69" s="10"/>
      <c r="L69" s="12">
        <v>-64572416</v>
      </c>
      <c r="N69" s="12">
        <v>-53810523</v>
      </c>
    </row>
    <row r="70" spans="1:14" ht="22.5" customHeight="1">
      <c r="A70" s="43" t="s">
        <v>156</v>
      </c>
      <c r="B70" s="16"/>
      <c r="C70" s="16"/>
      <c r="D70" s="16"/>
      <c r="E70" s="16"/>
      <c r="F70" s="16"/>
      <c r="G70" s="11"/>
      <c r="H70" s="12">
        <f t="shared" si="6"/>
        <v>0</v>
      </c>
      <c r="I70" s="10"/>
      <c r="J70" s="12">
        <v>878</v>
      </c>
      <c r="K70" s="10"/>
      <c r="L70" s="12">
        <v>0</v>
      </c>
      <c r="N70" s="12">
        <v>878</v>
      </c>
    </row>
    <row r="71" spans="1:14" ht="22.5" customHeight="1">
      <c r="A71" s="142" t="s">
        <v>157</v>
      </c>
      <c r="B71" s="16"/>
      <c r="C71" s="16"/>
      <c r="D71" s="16"/>
      <c r="E71" s="16"/>
      <c r="F71" s="16"/>
      <c r="G71" s="11"/>
      <c r="H71" s="144">
        <f>SUM(H67:H70)</f>
        <v>-60341940</v>
      </c>
      <c r="I71" s="10"/>
      <c r="J71" s="144">
        <f>SUM(J67:J70)</f>
        <v>-53413684</v>
      </c>
      <c r="K71" s="10"/>
      <c r="L71" s="144">
        <f>SUM(L67:L70)</f>
        <v>-65034400</v>
      </c>
      <c r="N71" s="144">
        <f>SUM(N67:N70)</f>
        <v>-54242219</v>
      </c>
    </row>
    <row r="72" spans="1:14" ht="9.75" customHeight="1">
      <c r="A72" s="16"/>
      <c r="B72" s="16"/>
      <c r="C72" s="16"/>
      <c r="D72" s="16"/>
      <c r="E72" s="16"/>
      <c r="F72" s="16"/>
      <c r="G72" s="11"/>
      <c r="H72" s="143"/>
      <c r="I72" s="11"/>
      <c r="J72" s="143"/>
      <c r="K72" s="11"/>
      <c r="L72" s="143"/>
      <c r="N72" s="143"/>
    </row>
    <row r="73" spans="1:14" ht="24" customHeight="1">
      <c r="A73" s="6" t="s">
        <v>158</v>
      </c>
      <c r="B73" s="9"/>
      <c r="C73" s="9"/>
      <c r="D73" s="9"/>
      <c r="E73" s="9"/>
      <c r="F73" s="9"/>
      <c r="G73" s="11"/>
      <c r="H73" s="12">
        <f>H57+H65+H71</f>
        <v>-227126633</v>
      </c>
      <c r="I73" s="11"/>
      <c r="J73" s="12">
        <f>J57+J65+J71</f>
        <v>206967503</v>
      </c>
      <c r="K73" s="11"/>
      <c r="L73" s="12">
        <f>L57+L65+L71</f>
        <v>-227402072</v>
      </c>
      <c r="M73" s="72"/>
      <c r="N73" s="12">
        <f>N57+N65+N71</f>
        <v>207040305</v>
      </c>
    </row>
    <row r="74" spans="1:14" ht="9.75" customHeight="1">
      <c r="A74" s="16"/>
      <c r="B74" s="16"/>
      <c r="C74" s="16"/>
      <c r="D74" s="16"/>
      <c r="E74" s="16"/>
      <c r="F74" s="16"/>
      <c r="G74" s="11"/>
      <c r="H74" s="143"/>
      <c r="I74" s="11"/>
      <c r="J74" s="143"/>
      <c r="K74" s="11"/>
      <c r="L74" s="143"/>
      <c r="N74" s="143"/>
    </row>
    <row r="75" spans="1:14" ht="24" customHeight="1">
      <c r="A75" s="145" t="s">
        <v>159</v>
      </c>
      <c r="B75" s="8"/>
      <c r="C75" s="8"/>
      <c r="D75" s="8"/>
      <c r="E75" s="8"/>
      <c r="F75" s="8"/>
      <c r="G75" s="10"/>
      <c r="H75" s="25">
        <f>งบแสดงฐานะการเงิน!L9</f>
        <v>249022175</v>
      </c>
      <c r="I75" s="10"/>
      <c r="J75" s="209">
        <v>42054672</v>
      </c>
      <c r="K75" s="10"/>
      <c r="L75" s="25">
        <f>งบแสดงฐานะการเงิน!P9</f>
        <v>248977143</v>
      </c>
      <c r="M75" s="72"/>
      <c r="N75" s="25">
        <v>41936838</v>
      </c>
    </row>
    <row r="76" spans="1:14" ht="12" customHeight="1">
      <c r="A76" s="16"/>
      <c r="B76" s="16"/>
      <c r="C76" s="16"/>
      <c r="D76" s="16"/>
      <c r="E76" s="16"/>
      <c r="F76" s="16"/>
      <c r="G76" s="11"/>
      <c r="H76" s="143"/>
      <c r="I76" s="11"/>
      <c r="J76" s="143"/>
      <c r="K76" s="11"/>
      <c r="L76" s="143"/>
      <c r="N76" s="143"/>
    </row>
    <row r="77" spans="1:14" ht="24" customHeight="1" thickBot="1">
      <c r="A77" s="146" t="s">
        <v>160</v>
      </c>
      <c r="B77" s="9"/>
      <c r="C77" s="9"/>
      <c r="D77" s="9"/>
      <c r="E77" s="9"/>
      <c r="F77" s="9"/>
      <c r="G77" s="11"/>
      <c r="H77" s="128">
        <f>SUM(H73:H75)</f>
        <v>21895542</v>
      </c>
      <c r="I77" s="129"/>
      <c r="J77" s="128">
        <f>SUM(J73:J75)</f>
        <v>249022175</v>
      </c>
      <c r="K77" s="129"/>
      <c r="L77" s="128">
        <f>SUM(L73:L75)</f>
        <v>21575071</v>
      </c>
      <c r="M77" s="19"/>
      <c r="N77" s="128">
        <f>SUM(N73:N75)</f>
        <v>248977143</v>
      </c>
    </row>
    <row r="78" spans="1:14" s="6" customFormat="1" ht="9" customHeight="1" thickTop="1">
      <c r="A78" s="16"/>
      <c r="B78" s="16"/>
      <c r="C78" s="16"/>
      <c r="D78" s="16"/>
      <c r="E78" s="16"/>
      <c r="F78" s="16"/>
      <c r="G78" s="11"/>
      <c r="H78" s="197" t="e">
        <f>H77-งบแสดงฐานะการเงิน!#REF!</f>
        <v>#REF!</v>
      </c>
      <c r="I78" s="197"/>
      <c r="J78" s="197" t="e">
        <f>J77-งบแสดงฐานะการเงิน!#REF!</f>
        <v>#REF!</v>
      </c>
      <c r="K78" s="197"/>
      <c r="L78" s="197" t="e">
        <f>L77-งบแสดงฐานะการเงิน!#REF!</f>
        <v>#REF!</v>
      </c>
      <c r="M78" s="197"/>
      <c r="N78" s="197" t="e">
        <f>N77-งบแสดงฐานะการเงิน!#REF!</f>
        <v>#REF!</v>
      </c>
    </row>
    <row r="79" spans="1:14" s="2" customFormat="1" ht="22.5" customHeight="1">
      <c r="A79" s="6" t="s">
        <v>161</v>
      </c>
      <c r="B79" s="37"/>
      <c r="D79" s="131"/>
      <c r="E79" s="147"/>
      <c r="F79" s="147"/>
      <c r="G79" s="148"/>
      <c r="H79" s="206"/>
      <c r="I79" s="206"/>
      <c r="J79" s="206"/>
      <c r="K79" s="206"/>
      <c r="L79" s="206"/>
      <c r="M79" s="206"/>
      <c r="N79" s="206"/>
    </row>
    <row r="80" spans="1:14" s="2" customFormat="1" ht="22.5" customHeight="1">
      <c r="B80" s="2" t="s">
        <v>162</v>
      </c>
      <c r="D80" s="131"/>
      <c r="E80" s="147"/>
      <c r="F80" s="147"/>
      <c r="G80" s="148"/>
      <c r="H80" s="75"/>
      <c r="I80" s="149"/>
      <c r="J80" s="86"/>
      <c r="K80" s="132"/>
      <c r="L80" s="212"/>
      <c r="M80" s="63"/>
      <c r="N80" s="63"/>
    </row>
    <row r="81" spans="1:14" s="2" customFormat="1" ht="22.5" customHeight="1">
      <c r="A81" s="6"/>
      <c r="B81" s="207" t="s">
        <v>163</v>
      </c>
      <c r="D81" s="131"/>
      <c r="E81" s="147"/>
      <c r="F81" s="147"/>
      <c r="G81" s="148"/>
      <c r="H81" s="75">
        <f>L81</f>
        <v>285482685.83999997</v>
      </c>
      <c r="I81" s="148"/>
      <c r="J81" s="75">
        <v>11597745</v>
      </c>
      <c r="K81" s="148"/>
      <c r="L81" s="75">
        <v>285482685.83999997</v>
      </c>
      <c r="N81" s="75">
        <v>11597745</v>
      </c>
    </row>
    <row r="82" spans="1:14" s="2" customFormat="1" ht="14.25" customHeight="1">
      <c r="A82" s="6"/>
      <c r="D82" s="131"/>
      <c r="E82" s="147"/>
      <c r="F82" s="147"/>
      <c r="G82" s="148"/>
      <c r="H82" s="75"/>
      <c r="I82" s="148"/>
      <c r="J82" s="75"/>
      <c r="K82" s="148"/>
      <c r="L82" s="75"/>
      <c r="N82" s="75"/>
    </row>
    <row r="83" spans="1:14" s="2" customFormat="1" ht="24" customHeight="1">
      <c r="A83" s="2" t="s">
        <v>28</v>
      </c>
      <c r="D83" s="131"/>
      <c r="E83" s="147"/>
      <c r="F83" s="147"/>
      <c r="G83" s="148"/>
      <c r="H83" s="75"/>
      <c r="I83" s="148"/>
      <c r="J83" s="75"/>
      <c r="K83" s="148"/>
      <c r="L83" s="213"/>
      <c r="N83" s="75"/>
    </row>
    <row r="84" spans="1:14" ht="21.95" customHeight="1">
      <c r="L84" s="208"/>
    </row>
    <row r="85" spans="1:14" ht="21.95" customHeight="1">
      <c r="H85" s="203"/>
    </row>
    <row r="86" spans="1:14" ht="21.95" customHeight="1">
      <c r="H86" s="204"/>
    </row>
    <row r="87" spans="1:14" ht="21.95" customHeight="1">
      <c r="L87" s="208"/>
    </row>
    <row r="88" spans="1:14" ht="21.95" customHeight="1">
      <c r="H88" s="205"/>
    </row>
  </sheetData>
  <mergeCells count="4">
    <mergeCell ref="H6:J6"/>
    <mergeCell ref="L6:N6"/>
    <mergeCell ref="L44:N44"/>
    <mergeCell ref="H44:J44"/>
  </mergeCells>
  <pageMargins left="0.9055118110236221" right="0.39370078740157483" top="0.6692913385826772" bottom="0.62992125984251968" header="0.39370078740157483" footer="0.43307086614173229"/>
  <pageSetup paperSize="9" scale="80" firstPageNumber="11" orientation="portrait" useFirstPageNumber="1" r:id="rId1"/>
  <headerFooter alignWithMargins="0">
    <oddFooter>&amp;R&amp;"Angsana New,ธรรมดา"&amp;15&amp;P</oddFooter>
  </headerFooter>
  <rowBreaks count="1" manualBreakCount="1">
    <brk id="3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ee8a0e1-9b05-4f10-a5a4-7eb2802c9065" xsi:nil="true"/>
    <Preparer_x0020_Sign_x002d_off xmlns="eee8a0e1-9b05-4f10-a5a4-7eb2802c9065" xsi:nil="true"/>
    <lcf76f155ced4ddcb4097134ff3c332f xmlns="eee8a0e1-9b05-4f10-a5a4-7eb2802c9065">
      <Terms xmlns="http://schemas.microsoft.com/office/infopath/2007/PartnerControls"/>
    </lcf76f155ced4ddcb4097134ff3c332f>
    <TaxCatchAll xmlns="e9cd49c4-6bd7-4e64-823a-07d5de36e52e" xsi:nil="true"/>
    <status xmlns="eee8a0e1-9b05-4f10-a5a4-7eb2802c9065" xsi:nil="true"/>
    <Note xmlns="eee8a0e1-9b05-4f10-a5a4-7eb2802c90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6DE6B24F64649800F952249D65DB1" ma:contentTypeVersion="14" ma:contentTypeDescription="Create a new document." ma:contentTypeScope="" ma:versionID="d727d839f23943a33a5658f38a17704d">
  <xsd:schema xmlns:xsd="http://www.w3.org/2001/XMLSchema" xmlns:xs="http://www.w3.org/2001/XMLSchema" xmlns:p="http://schemas.microsoft.com/office/2006/metadata/properties" xmlns:ns2="eee8a0e1-9b05-4f10-a5a4-7eb2802c9065" xmlns:ns3="e9cd49c4-6bd7-4e64-823a-07d5de36e52e" targetNamespace="http://schemas.microsoft.com/office/2006/metadata/properties" ma:root="true" ma:fieldsID="97cfee39598f06d16fa19f94cd841926" ns2:_="" ns3:_="">
    <xsd:import namespace="eee8a0e1-9b05-4f10-a5a4-7eb2802c9065"/>
    <xsd:import namespace="e9cd49c4-6bd7-4e64-823a-07d5de36e52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e8a0e1-9b05-4f10-a5a4-7eb2802c906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status" ma:index="10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้"/>
          <xsd:enumeration value="ติดประเด็น"/>
          <xsd:enumeration value="รอลูกค้า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" ma:index="21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cd49c4-6bd7-4e64-823a-07d5de36e52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3a06fc51-d40d-4d83-a4f8-f87d4122d989}" ma:internalName="TaxCatchAll" ma:showField="CatchAllData" ma:web="e9cd49c4-6bd7-4e64-823a-07d5de36e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B82A4D-087D-4F84-89AC-23F8354CA5B0}">
  <ds:schemaRefs>
    <ds:schemaRef ds:uri="e9cd49c4-6bd7-4e64-823a-07d5de36e52e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eee8a0e1-9b05-4f10-a5a4-7eb2802c9065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7BB5B2-20BD-44A9-A8A6-9369BD16F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e8a0e1-9b05-4f10-a5a4-7eb2802c9065"/>
    <ds:schemaRef ds:uri="e9cd49c4-6bd7-4e64-823a-07d5de36e5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รังสิมันท์  สิริไกรลาศ</cp:lastModifiedBy>
  <cp:revision/>
  <cp:lastPrinted>2024-02-21T09:45:09Z</cp:lastPrinted>
  <dcterms:created xsi:type="dcterms:W3CDTF">2013-02-28T01:07:49Z</dcterms:created>
  <dcterms:modified xsi:type="dcterms:W3CDTF">2024-02-21T09:45:11Z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0x0101003506DE6B24F64649800F952249D65DB1</vt:lpwstr>
  </property>
  <property fmtid="{D5CDD505-2E9C-101B-9397-08002B2CF9AE}" pid="5" name="MediaServiceImageTags">
    <vt:lpwstr/>
  </property>
</Properties>
</file>