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6\Bangkok Dec-con (BKD)_2566\BKD_Dec'66\"/>
    </mc:Choice>
  </mc:AlternateContent>
  <xr:revisionPtr revIDLastSave="0" documentId="13_ncr:1_{6260965D-9271-4850-B757-90986A48B35E}" xr6:coauthVersionLast="47" xr6:coauthVersionMax="47" xr10:uidLastSave="{00000000-0000-0000-0000-000000000000}"/>
  <bookViews>
    <workbookView xWindow="810" yWindow="285" windowWidth="14970" windowHeight="15045" tabRatio="801" activeTab="1" xr2:uid="{00000000-000D-0000-FFFF-FFFF00000000}"/>
  </bookViews>
  <sheets>
    <sheet name="BS P6-7" sheetId="1" r:id="rId1"/>
    <sheet name="PL P8" sheetId="18" r:id="rId2"/>
    <sheet name="Shareholder equity-conso P9" sheetId="3" r:id="rId3"/>
    <sheet name="Shareholder equity P10" sheetId="14" r:id="rId4"/>
    <sheet name="Cash flow P11-12" sheetId="4" r:id="rId5"/>
    <sheet name="Sheet1" sheetId="8" state="hidden" r:id="rId6"/>
  </sheet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_xlnm.Print_Area" localSheetId="3">'Shareholder equity P10'!$A$1:$M$25</definedName>
    <definedName name="Report" localSheetId="1">#REF!</definedName>
    <definedName name="Report" localSheetId="3">#REF!</definedName>
    <definedName name="Re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" i="1" l="1"/>
  <c r="O22" i="18" l="1"/>
  <c r="J68" i="1" l="1"/>
  <c r="G80" i="4"/>
  <c r="K74" i="4"/>
  <c r="I70" i="4"/>
  <c r="G69" i="4"/>
  <c r="G68" i="4"/>
  <c r="G67" i="4"/>
  <c r="G70" i="4" s="1"/>
  <c r="I64" i="4"/>
  <c r="G63" i="4"/>
  <c r="G62" i="4"/>
  <c r="G61" i="4"/>
  <c r="G60" i="4"/>
  <c r="G59" i="4"/>
  <c r="G58" i="4"/>
  <c r="I46" i="4"/>
  <c r="G51" i="4"/>
  <c r="G46" i="4"/>
  <c r="G30" i="4"/>
  <c r="G36" i="4"/>
  <c r="G35" i="4"/>
  <c r="G34" i="4"/>
  <c r="G33" i="4"/>
  <c r="G32" i="4"/>
  <c r="G31" i="4"/>
  <c r="G29" i="4"/>
  <c r="G17" i="4"/>
  <c r="G12" i="4"/>
  <c r="G23" i="4"/>
  <c r="G24" i="4"/>
  <c r="G25" i="4"/>
  <c r="M10" i="14"/>
  <c r="M13" i="14"/>
  <c r="M12" i="14"/>
  <c r="M14" i="14"/>
  <c r="K11" i="14"/>
  <c r="K15" i="14" s="1"/>
  <c r="K17" i="14" s="1"/>
  <c r="E22" i="3"/>
  <c r="M20" i="3"/>
  <c r="M17" i="3"/>
  <c r="M19" i="3" s="1"/>
  <c r="K17" i="3"/>
  <c r="K19" i="3" s="1"/>
  <c r="Q16" i="3"/>
  <c r="Q15" i="3"/>
  <c r="Q14" i="3"/>
  <c r="Q13" i="3"/>
  <c r="E17" i="3"/>
  <c r="G17" i="3"/>
  <c r="I17" i="3"/>
  <c r="Q12" i="3"/>
  <c r="Q11" i="3"/>
  <c r="K32" i="18"/>
  <c r="K30" i="18"/>
  <c r="K29" i="18"/>
  <c r="K24" i="18"/>
  <c r="K23" i="18"/>
  <c r="K22" i="18"/>
  <c r="K18" i="18"/>
  <c r="K17" i="18"/>
  <c r="K12" i="18"/>
  <c r="K13" i="18"/>
  <c r="K9" i="18"/>
  <c r="K8" i="18"/>
  <c r="H60" i="1"/>
  <c r="H54" i="1"/>
  <c r="H53" i="1"/>
  <c r="H52" i="1"/>
  <c r="J54" i="1"/>
  <c r="J53" i="1"/>
  <c r="J52" i="1"/>
  <c r="H50" i="1"/>
  <c r="N50" i="1"/>
  <c r="L50" i="1"/>
  <c r="J43" i="1"/>
  <c r="J49" i="1"/>
  <c r="J48" i="1"/>
  <c r="J47" i="1"/>
  <c r="J46" i="1"/>
  <c r="J45" i="1"/>
  <c r="J44" i="1"/>
  <c r="H18" i="1"/>
  <c r="H19" i="1"/>
  <c r="H22" i="1"/>
  <c r="H21" i="1"/>
  <c r="H20" i="1"/>
  <c r="H16" i="1"/>
  <c r="J22" i="1"/>
  <c r="J21" i="1"/>
  <c r="J20" i="1"/>
  <c r="J19" i="1"/>
  <c r="J18" i="1"/>
  <c r="J16" i="1"/>
  <c r="J13" i="1"/>
  <c r="J12" i="1"/>
  <c r="J11" i="1"/>
  <c r="J10" i="1"/>
  <c r="J9" i="1"/>
  <c r="J8" i="1"/>
  <c r="G74" i="4" s="1"/>
  <c r="H8" i="1"/>
  <c r="K19" i="18" l="1"/>
  <c r="M11" i="14"/>
  <c r="Q17" i="3"/>
  <c r="J50" i="1"/>
  <c r="H23" i="1"/>
  <c r="J23" i="1"/>
  <c r="M18" i="14" l="1"/>
  <c r="F22" i="3"/>
  <c r="G22" i="3"/>
  <c r="H22" i="3"/>
  <c r="J22" i="3"/>
  <c r="L22" i="3"/>
  <c r="N22" i="3"/>
  <c r="P22" i="3"/>
  <c r="I22" i="3"/>
  <c r="Q20" i="3"/>
  <c r="K70" i="4"/>
  <c r="M70" i="4"/>
  <c r="G55" i="4"/>
  <c r="G54" i="4"/>
  <c r="G53" i="4"/>
  <c r="G48" i="4"/>
  <c r="G50" i="4"/>
  <c r="G49" i="4"/>
  <c r="G47" i="4"/>
  <c r="G18" i="4"/>
  <c r="G22" i="4"/>
  <c r="G21" i="4"/>
  <c r="G19" i="4"/>
  <c r="G16" i="4"/>
  <c r="G14" i="4"/>
  <c r="G13" i="4"/>
  <c r="G11" i="4"/>
  <c r="G20" i="4"/>
  <c r="H64" i="1"/>
  <c r="H63" i="1"/>
  <c r="N14" i="1"/>
  <c r="J14" i="1"/>
  <c r="J24" i="1" s="1"/>
  <c r="H55" i="1" l="1"/>
  <c r="H56" i="1" s="1"/>
  <c r="H13" i="1" l="1"/>
  <c r="H12" i="1"/>
  <c r="H11" i="1"/>
  <c r="H10" i="1"/>
  <c r="H9" i="1"/>
  <c r="Q19" i="18"/>
  <c r="M19" i="18"/>
  <c r="Q10" i="18"/>
  <c r="Q14" i="18"/>
  <c r="Q25" i="18"/>
  <c r="M64" i="4"/>
  <c r="O10" i="18"/>
  <c r="O14" i="18"/>
  <c r="O25" i="18"/>
  <c r="K64" i="4"/>
  <c r="M10" i="18"/>
  <c r="M14" i="18"/>
  <c r="M25" i="18"/>
  <c r="K14" i="18"/>
  <c r="Q38" i="18"/>
  <c r="A3" i="4"/>
  <c r="A3" i="14"/>
  <c r="A3" i="3"/>
  <c r="O38" i="18"/>
  <c r="M38" i="18"/>
  <c r="K38" i="18"/>
  <c r="A1" i="18"/>
  <c r="L14" i="1"/>
  <c r="O22" i="3"/>
  <c r="I15" i="14"/>
  <c r="I17" i="14" s="1"/>
  <c r="I20" i="14" s="1"/>
  <c r="H66" i="1" s="1"/>
  <c r="G15" i="14"/>
  <c r="G17" i="14" s="1"/>
  <c r="G20" i="14" s="1"/>
  <c r="E15" i="14"/>
  <c r="E17" i="14" s="1"/>
  <c r="E20" i="14" s="1"/>
  <c r="M9" i="14"/>
  <c r="M15" i="14" s="1"/>
  <c r="A35" i="1"/>
  <c r="N23" i="1"/>
  <c r="N24" i="1" s="1"/>
  <c r="J55" i="1"/>
  <c r="N55" i="1"/>
  <c r="L55" i="1"/>
  <c r="L23" i="1"/>
  <c r="M17" i="14" l="1"/>
  <c r="L56" i="1"/>
  <c r="K10" i="18"/>
  <c r="K15" i="18" s="1"/>
  <c r="O15" i="18"/>
  <c r="M15" i="18"/>
  <c r="M20" i="18" s="1"/>
  <c r="Q15" i="18"/>
  <c r="Q26" i="18" s="1"/>
  <c r="Q28" i="18" s="1"/>
  <c r="Q31" i="18" s="1"/>
  <c r="Q33" i="18" s="1"/>
  <c r="G64" i="4"/>
  <c r="J56" i="1"/>
  <c r="H14" i="1"/>
  <c r="K25" i="18"/>
  <c r="L24" i="1"/>
  <c r="O19" i="18"/>
  <c r="N56" i="1"/>
  <c r="M27" i="4" l="1"/>
  <c r="M52" i="4" s="1"/>
  <c r="M56" i="4" s="1"/>
  <c r="M72" i="4" s="1"/>
  <c r="M76" i="4" s="1"/>
  <c r="Q49" i="18"/>
  <c r="Q41" i="18"/>
  <c r="O20" i="18"/>
  <c r="H24" i="1"/>
  <c r="M26" i="18"/>
  <c r="K26" i="18"/>
  <c r="K28" i="18" s="1"/>
  <c r="K31" i="18" s="1"/>
  <c r="K33" i="18" s="1"/>
  <c r="Q20" i="18"/>
  <c r="O26" i="18"/>
  <c r="O28" i="18" s="1"/>
  <c r="O31" i="18" s="1"/>
  <c r="O33" i="18" s="1"/>
  <c r="Q39" i="18"/>
  <c r="K20" i="18"/>
  <c r="O49" i="18" l="1"/>
  <c r="O41" i="18"/>
  <c r="K8" i="4" s="1"/>
  <c r="K27" i="4" s="1"/>
  <c r="M28" i="18"/>
  <c r="M31" i="18" s="1"/>
  <c r="M33" i="18" s="1"/>
  <c r="K49" i="18"/>
  <c r="K41" i="18"/>
  <c r="K39" i="18"/>
  <c r="O39" i="18"/>
  <c r="K19" i="14" s="1"/>
  <c r="M19" i="14"/>
  <c r="G8" i="4"/>
  <c r="G27" i="4" s="1"/>
  <c r="Q45" i="18"/>
  <c r="Q47" i="18" s="1"/>
  <c r="Q43" i="18"/>
  <c r="M49" i="18" l="1"/>
  <c r="M41" i="18"/>
  <c r="M43" i="18" s="1"/>
  <c r="I8" i="4"/>
  <c r="I27" i="4" s="1"/>
  <c r="I52" i="4" s="1"/>
  <c r="I56" i="4" s="1"/>
  <c r="I72" i="4" s="1"/>
  <c r="I76" i="4" s="1"/>
  <c r="M39" i="18"/>
  <c r="M45" i="18" s="1"/>
  <c r="K21" i="3"/>
  <c r="M21" i="3" s="1"/>
  <c r="Q21" i="3" s="1"/>
  <c r="K45" i="18"/>
  <c r="K52" i="4"/>
  <c r="K56" i="4" s="1"/>
  <c r="K72" i="4" s="1"/>
  <c r="K76" i="4" s="1"/>
  <c r="K47" i="18"/>
  <c r="M47" i="18"/>
  <c r="O45" i="18"/>
  <c r="O47" i="18" s="1"/>
  <c r="G52" i="4"/>
  <c r="G56" i="4" s="1"/>
  <c r="O43" i="18"/>
  <c r="K43" i="18"/>
  <c r="G72" i="4" l="1"/>
  <c r="G76" i="4" s="1"/>
  <c r="N68" i="1"/>
  <c r="N70" i="1" s="1"/>
  <c r="N71" i="1" s="1"/>
  <c r="J70" i="1"/>
  <c r="J71" i="1" s="1"/>
  <c r="K20" i="14" l="1"/>
  <c r="L67" i="1" s="1"/>
  <c r="L68" i="1" s="1"/>
  <c r="L70" i="1" s="1"/>
  <c r="L71" i="1" s="1"/>
  <c r="M20" i="14"/>
  <c r="K22" i="3"/>
  <c r="H67" i="1" l="1"/>
  <c r="H68" i="1" s="1"/>
  <c r="H70" i="1" s="1"/>
  <c r="H71" i="1" s="1"/>
  <c r="Q19" i="3"/>
  <c r="Q22" i="3" s="1"/>
  <c r="M22" i="3"/>
</calcChain>
</file>

<file path=xl/sharedStrings.xml><?xml version="1.0" encoding="utf-8"?>
<sst xmlns="http://schemas.openxmlformats.org/spreadsheetml/2006/main" count="262" uniqueCount="172">
  <si>
    <t>BANGKOK DEC-CON PUBLIC COMPANY LIMITED AND SUBSIDIARY</t>
  </si>
  <si>
    <t>STATEMENTS OF FINANCIAL POSITION</t>
  </si>
  <si>
    <t xml:space="preserve"> Separate financial statements (Baht)</t>
  </si>
  <si>
    <t>ASSETS</t>
  </si>
  <si>
    <t>Note</t>
  </si>
  <si>
    <t>CURRENT ASSETS</t>
  </si>
  <si>
    <t>Cash and cash equivalents</t>
  </si>
  <si>
    <t>Trade and other current receivables</t>
  </si>
  <si>
    <t>Contract assets</t>
  </si>
  <si>
    <t>Inventories</t>
  </si>
  <si>
    <t>Other current financial assets</t>
  </si>
  <si>
    <t>Other current assets</t>
  </si>
  <si>
    <t>Total current assets</t>
  </si>
  <si>
    <t>NON–CURRENT ASSETS</t>
  </si>
  <si>
    <t>Retention receivables</t>
  </si>
  <si>
    <t>Investments in subsidiary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</si>
  <si>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</si>
  <si>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</si>
  <si>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</si>
  <si>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</si>
  <si>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</si>
  <si>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</si>
  <si>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</si>
  <si>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</si>
  <si>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</si>
  <si>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</si>
  <si>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</si>
  <si>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</si>
  <si>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Current portion of lease liabilities</t>
  </si>
  <si>
    <t xml:space="preserve">Current portion of retention payables </t>
  </si>
  <si>
    <t>Short-term provisions</t>
  </si>
  <si>
    <t>Unearned income from service contracts</t>
  </si>
  <si>
    <t>Other current liabilities</t>
  </si>
  <si>
    <t xml:space="preserve">     Total current liabilities</t>
  </si>
  <si>
    <t>Non-current liabilities</t>
  </si>
  <si>
    <t xml:space="preserve">Retention payables </t>
  </si>
  <si>
    <t xml:space="preserve">Lease liabilities </t>
  </si>
  <si>
    <t xml:space="preserve">Non-current provisions for employee benefit </t>
  </si>
  <si>
    <t>Total non-current liabilities</t>
  </si>
  <si>
    <t>Total liabilities</t>
  </si>
  <si>
    <t>SHAREHOLDERS’ EQUITY</t>
  </si>
  <si>
    <t>Share capital - common shares</t>
  </si>
  <si>
    <t xml:space="preserve">Authorized share capital </t>
  </si>
  <si>
    <t xml:space="preserve">1,524,947,290 shares, Baht 0.50 par value </t>
  </si>
  <si>
    <t xml:space="preserve">Issued and fully paid-up share capital </t>
  </si>
  <si>
    <t>Share premium on ordinary shares</t>
  </si>
  <si>
    <t>Retained earnings</t>
  </si>
  <si>
    <t>Appropriated for legal reserve</t>
  </si>
  <si>
    <t>Unappropriated</t>
  </si>
  <si>
    <t>Total  owners of the Company</t>
  </si>
  <si>
    <t>Non-controlling interests</t>
  </si>
  <si>
    <t>Total  shareholders' equity</t>
  </si>
  <si>
    <t>Total liabilities and shareholders' equity</t>
  </si>
  <si>
    <t>STATEMENTS OF COMPREHENSIVE INCOME</t>
  </si>
  <si>
    <t>Consolidated financial statements (Baht)</t>
  </si>
  <si>
    <t>REVENUES</t>
  </si>
  <si>
    <t>Revenues from service</t>
  </si>
  <si>
    <t>Revenues from sale</t>
  </si>
  <si>
    <t>Total revenues</t>
  </si>
  <si>
    <t>Cost of sales</t>
  </si>
  <si>
    <t>Cost of service</t>
  </si>
  <si>
    <t>Total cost of sales</t>
  </si>
  <si>
    <t>Other income</t>
  </si>
  <si>
    <t>Gain on sale of other current financial assets</t>
  </si>
  <si>
    <t>Total other income</t>
  </si>
  <si>
    <t>Profit before expenses</t>
  </si>
  <si>
    <t>Administrative expenses</t>
  </si>
  <si>
    <t>Total expenses</t>
  </si>
  <si>
    <t>Finance income</t>
  </si>
  <si>
    <t xml:space="preserve">Finance costs </t>
  </si>
  <si>
    <t>Other comprehensive income (expense):</t>
  </si>
  <si>
    <t xml:space="preserve">Components of other comprehensive income that will not </t>
  </si>
  <si>
    <t>be reclassified to profit or loss</t>
  </si>
  <si>
    <t>Owners of the Company</t>
  </si>
  <si>
    <t xml:space="preserve">Non-controlling interests </t>
  </si>
  <si>
    <t xml:space="preserve">Owners of the Company </t>
  </si>
  <si>
    <t>STATEMENTS OF CHANGES IN SHAREHOLDERS' EQUITY</t>
  </si>
  <si>
    <t>Owners of the parent company</t>
  </si>
  <si>
    <t xml:space="preserve">Issued and </t>
  </si>
  <si>
    <t>Retained earnings (Deficit)</t>
  </si>
  <si>
    <t>Non-controlling</t>
  </si>
  <si>
    <t>Total</t>
  </si>
  <si>
    <t>paid-up</t>
  </si>
  <si>
    <t>Share premium</t>
  </si>
  <si>
    <t xml:space="preserve">Appropriated </t>
  </si>
  <si>
    <t>the parent company</t>
  </si>
  <si>
    <t>interests</t>
  </si>
  <si>
    <t>shareholders'</t>
  </si>
  <si>
    <t>share capital</t>
  </si>
  <si>
    <t>Legal reserve</t>
  </si>
  <si>
    <t xml:space="preserve">Unappropriated </t>
  </si>
  <si>
    <t>equity</t>
  </si>
  <si>
    <t>Separate financial statements (Baht)</t>
  </si>
  <si>
    <t>STATEMENTS OF CASH FLOWS</t>
  </si>
  <si>
    <t>Cash flows from operating activities</t>
  </si>
  <si>
    <t xml:space="preserve">          from operating activities</t>
  </si>
  <si>
    <t>Depreciation and amortization</t>
  </si>
  <si>
    <t xml:space="preserve">     other current financial assets</t>
  </si>
  <si>
    <t>Employee benefit expenses</t>
  </si>
  <si>
    <t>Finance costs</t>
  </si>
  <si>
    <t xml:space="preserve">Profit (loss) from operation before changes </t>
  </si>
  <si>
    <t xml:space="preserve">          in operating assets and liabilities</t>
  </si>
  <si>
    <t>(Increase) Decrease in part of operating assets</t>
  </si>
  <si>
    <t>Proceeds from disposal of other current financial assets</t>
  </si>
  <si>
    <t>STATEMENTS OF CASH FLOWS (Cont'd)</t>
  </si>
  <si>
    <t>Increase (Decrease) in operating liabilities</t>
  </si>
  <si>
    <t>Retention payables</t>
  </si>
  <si>
    <t>Employee benefits expense</t>
  </si>
  <si>
    <t>Cash generated (paid) from operations</t>
  </si>
  <si>
    <t xml:space="preserve">Finance costs paid </t>
  </si>
  <si>
    <t>Income tax paid</t>
  </si>
  <si>
    <t>Net cash provided by (used in) operating activities</t>
  </si>
  <si>
    <t>Cash flows from investing activities</t>
  </si>
  <si>
    <t>Proceeds from finance income</t>
  </si>
  <si>
    <t>Proceeds from sale of property, plant and equipment</t>
  </si>
  <si>
    <t xml:space="preserve">Acquire of property, plant and equipment </t>
  </si>
  <si>
    <t>Net cash provided by (used in) investing activities</t>
  </si>
  <si>
    <t>Cash flows from financing activities</t>
  </si>
  <si>
    <t xml:space="preserve">Repayments for lease liabilities </t>
  </si>
  <si>
    <t>Net cash provided by (used in) financing activities</t>
  </si>
  <si>
    <t>Net increase in cash and cash equivalents</t>
  </si>
  <si>
    <t>Cash and cash equivalents as at January 1</t>
  </si>
  <si>
    <t xml:space="preserve">Unrealized loss (gain) on changes in fair value of </t>
  </si>
  <si>
    <t>Expenses</t>
  </si>
  <si>
    <t xml:space="preserve">     Adjustment to reconcile net profit to cash receipt (disbursement) </t>
  </si>
  <si>
    <t>Tax expense (income)</t>
  </si>
  <si>
    <t>Share of loss on investment</t>
  </si>
  <si>
    <t>Cash and cash equivalents as at December 31</t>
  </si>
  <si>
    <t>Other comprehensive income (expense) for the year - net of tax</t>
  </si>
  <si>
    <t>Expected credit losses (reverse)</t>
  </si>
  <si>
    <t>Losses on re-measurements of defined benefit plans</t>
  </si>
  <si>
    <t>Dividend paid</t>
  </si>
  <si>
    <t xml:space="preserve">Gain on sale of investment </t>
  </si>
  <si>
    <t>December 31, 2022</t>
  </si>
  <si>
    <t>Balance as at January 1, 2022</t>
  </si>
  <si>
    <t>Balance as at December 31, 2022</t>
  </si>
  <si>
    <t xml:space="preserve">1,076,210,632 shares, Baht 0.50 each </t>
  </si>
  <si>
    <t>Income tax payable</t>
  </si>
  <si>
    <t>Proceeds from increase in share capital</t>
  </si>
  <si>
    <t>Increase in investment preperties</t>
  </si>
  <si>
    <t>From received debt settlement from customers</t>
  </si>
  <si>
    <t>Loss (reversal) on devaluation of inventories</t>
  </si>
  <si>
    <t>Profit from operating activities</t>
  </si>
  <si>
    <t>Profit before finance costs and income tax expense</t>
  </si>
  <si>
    <t>Profit before income tax expense</t>
  </si>
  <si>
    <t>Profit for the year</t>
  </si>
  <si>
    <t xml:space="preserve">Earnings per share - owners of the Company </t>
  </si>
  <si>
    <t xml:space="preserve">Total comprehensive income attributable to : </t>
  </si>
  <si>
    <t>Profit attributable to :</t>
  </si>
  <si>
    <t>Total comprehensive income for the year</t>
  </si>
  <si>
    <t>Share of loss on investment in associate</t>
  </si>
  <si>
    <t>Gain on sale of assets</t>
  </si>
  <si>
    <t>Payments for purchase of other current financial assets</t>
  </si>
  <si>
    <t>Income tax refunded</t>
  </si>
  <si>
    <t>Proceeds from sale of investment in joint ventures and associate</t>
  </si>
  <si>
    <t>Payments for acquire of investment properties</t>
  </si>
  <si>
    <t>Payments for investments in associates</t>
  </si>
  <si>
    <t xml:space="preserve">Supplemental information of statements of cash flows </t>
  </si>
  <si>
    <t>Total owners of</t>
  </si>
  <si>
    <t>AS AT DECEMBER 31, 2023</t>
  </si>
  <si>
    <t>December 31, 2023</t>
  </si>
  <si>
    <t xml:space="preserve">1,076,210,632 shares, Baht 0.50 par value </t>
  </si>
  <si>
    <t>FOR THE YEAR ENDED DECEMBER 31, 2023</t>
  </si>
  <si>
    <t>Balance as at January 1, 2023</t>
  </si>
  <si>
    <t>Short-term borrowings from related party</t>
  </si>
  <si>
    <t>Balance as at December 31, 2023</t>
  </si>
  <si>
    <t>Tax expense</t>
  </si>
  <si>
    <t>Increase in share capital</t>
  </si>
  <si>
    <t xml:space="preserve">Other comprehensive income (expense) for the year </t>
  </si>
  <si>
    <t>Proceeds from short-term borrowings from related party</t>
  </si>
  <si>
    <t>Loss on litigation</t>
  </si>
  <si>
    <t>Gross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</si>
</sst>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#,##0.00_);[Blue]\(#,##0.00\)"/>
  </numFmts>
  <fonts count="26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sz val="10"/>
      <name val="Courier"/>
      <family val="3"/>
    </font>
    <font>
      <b/>
      <sz val="15"/>
      <name val="AngsanaUPC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  <charset val="222"/>
    </font>
    <font>
      <i/>
      <sz val="15"/>
      <name val="AngsanaUPC"/>
      <family val="1"/>
      <charset val="222"/>
    </font>
    <font>
      <b/>
      <i/>
      <sz val="15"/>
      <name val="Angsana New"/>
      <family val="1"/>
    </font>
    <font>
      <sz val="14"/>
      <name val="Angsana New"/>
      <family val="1"/>
      <charset val="222"/>
    </font>
    <font>
      <b/>
      <i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0">
    <xf numFmtId="0" fontId="0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9" fillId="0" borderId="0"/>
    <xf numFmtId="0" fontId="4" fillId="0" borderId="0"/>
    <xf numFmtId="0" fontId="9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39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99">
    <xf numFmtId="0" fontId="0" fillId="0" borderId="0" xfId="0"/>
    <xf numFmtId="0" fontId="11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169" fontId="12" fillId="0" borderId="0" xfId="0" applyNumberFormat="1" applyFont="1" applyAlignment="1">
      <alignment vertical="center"/>
    </xf>
    <xf numFmtId="168" fontId="7" fillId="0" borderId="0" xfId="1" applyNumberFormat="1" applyFont="1"/>
    <xf numFmtId="0" fontId="13" fillId="0" borderId="0" xfId="0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0" applyFont="1"/>
    <xf numFmtId="174" fontId="12" fillId="0" borderId="0" xfId="0" applyNumberFormat="1" applyFont="1"/>
    <xf numFmtId="0" fontId="12" fillId="0" borderId="0" xfId="0" applyFont="1" applyAlignment="1">
      <alignment horizontal="center"/>
    </xf>
    <xf numFmtId="168" fontId="7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3" fontId="7" fillId="0" borderId="0" xfId="0" applyNumberFormat="1" applyFont="1" applyAlignment="1">
      <alignment horizontal="right" vertical="center" wrapText="1"/>
    </xf>
    <xf numFmtId="169" fontId="7" fillId="0" borderId="0" xfId="68" applyNumberFormat="1" applyFont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0" xfId="0" applyFont="1"/>
    <xf numFmtId="0" fontId="16" fillId="0" borderId="0" xfId="34" applyFont="1" applyAlignment="1">
      <alignment vertical="center"/>
    </xf>
    <xf numFmtId="0" fontId="14" fillId="0" borderId="0" xfId="0" applyFont="1"/>
    <xf numFmtId="166" fontId="15" fillId="0" borderId="0" xfId="0" applyNumberFormat="1" applyFont="1"/>
    <xf numFmtId="166" fontId="15" fillId="0" borderId="0" xfId="1" applyFont="1"/>
    <xf numFmtId="43" fontId="15" fillId="0" borderId="0" xfId="0" applyNumberFormat="1" applyFont="1"/>
    <xf numFmtId="0" fontId="15" fillId="0" borderId="0" xfId="0" applyFont="1" applyAlignment="1">
      <alignment horizontal="left"/>
    </xf>
    <xf numFmtId="169" fontId="7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7" fontId="12" fillId="0" borderId="1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166" fontId="12" fillId="0" borderId="2" xfId="1" quotePrefix="1" applyFont="1" applyFill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7" fillId="0" borderId="2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66" fontId="7" fillId="0" borderId="0" xfId="1" applyFont="1" applyFill="1" applyAlignment="1">
      <alignment vertical="center"/>
    </xf>
    <xf numFmtId="0" fontId="7" fillId="0" borderId="0" xfId="32" applyNumberFormat="1" applyFont="1" applyFill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168" fontId="7" fillId="0" borderId="0" xfId="1" quotePrefix="1" applyNumberFormat="1" applyFont="1" applyFill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68" fontId="7" fillId="0" borderId="2" xfId="1" quotePrefix="1" applyNumberFormat="1" applyFont="1" applyFill="1" applyBorder="1" applyAlignment="1">
      <alignment horizontal="center" vertical="center"/>
    </xf>
    <xf numFmtId="168" fontId="7" fillId="0" borderId="3" xfId="1" applyNumberFormat="1" applyFont="1" applyFill="1" applyBorder="1" applyAlignment="1">
      <alignment horizontal="center" vertical="center"/>
    </xf>
    <xf numFmtId="164" fontId="7" fillId="0" borderId="3" xfId="1" applyNumberFormat="1" applyFont="1" applyFill="1" applyBorder="1" applyAlignment="1">
      <alignment vertical="center"/>
    </xf>
    <xf numFmtId="169" fontId="12" fillId="0" borderId="0" xfId="68" applyNumberFormat="1" applyFont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168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vertical="center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49" fontId="13" fillId="0" borderId="0" xfId="0" applyNumberFormat="1" applyFont="1" applyAlignment="1">
      <alignment horizontal="center"/>
    </xf>
    <xf numFmtId="168" fontId="7" fillId="0" borderId="3" xfId="1" applyNumberFormat="1" applyFont="1" applyFill="1" applyBorder="1" applyAlignment="1">
      <alignment horizontal="center"/>
    </xf>
    <xf numFmtId="168" fontId="13" fillId="0" borderId="0" xfId="0" applyNumberFormat="1" applyFont="1" applyAlignment="1">
      <alignment horizontal="center"/>
    </xf>
    <xf numFmtId="169" fontId="7" fillId="0" borderId="0" xfId="0" applyNumberFormat="1" applyFont="1" applyAlignment="1">
      <alignment horizontal="left" vertical="center"/>
    </xf>
    <xf numFmtId="168" fontId="7" fillId="0" borderId="0" xfId="1" applyNumberFormat="1" applyFont="1" applyFill="1" applyAlignment="1">
      <alignment horizontal="center"/>
    </xf>
    <xf numFmtId="169" fontId="7" fillId="0" borderId="0" xfId="68" applyNumberFormat="1" applyFont="1" applyAlignment="1">
      <alignment horizontal="left" vertical="center"/>
    </xf>
    <xf numFmtId="164" fontId="7" fillId="0" borderId="0" xfId="30" applyNumberFormat="1" applyFont="1" applyFill="1" applyAlignment="1">
      <alignment horizontal="right" vertical="center"/>
    </xf>
    <xf numFmtId="49" fontId="7" fillId="0" borderId="0" xfId="0" applyNumberFormat="1" applyFont="1" applyAlignment="1">
      <alignment vertical="center"/>
    </xf>
    <xf numFmtId="168" fontId="13" fillId="0" borderId="0" xfId="0" applyNumberFormat="1" applyFont="1" applyAlignment="1">
      <alignment horizontal="center" vertical="center"/>
    </xf>
    <xf numFmtId="168" fontId="13" fillId="0" borderId="0" xfId="0" applyNumberFormat="1" applyFont="1" applyAlignment="1">
      <alignment vertical="center"/>
    </xf>
    <xf numFmtId="168" fontId="7" fillId="0" borderId="5" xfId="1" applyNumberFormat="1" applyFont="1" applyFill="1" applyBorder="1" applyAlignment="1">
      <alignment vertical="center"/>
    </xf>
    <xf numFmtId="164" fontId="7" fillId="0" borderId="5" xfId="1" applyNumberFormat="1" applyFont="1" applyFill="1" applyBorder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168" fontId="7" fillId="0" borderId="2" xfId="1" applyNumberFormat="1" applyFont="1" applyFill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168" fontId="7" fillId="0" borderId="0" xfId="1" applyNumberFormat="1" applyFont="1" applyFill="1" applyAlignment="1">
      <alignment horizontal="right" vertical="center"/>
    </xf>
    <xf numFmtId="0" fontId="13" fillId="0" borderId="0" xfId="0" applyFont="1"/>
    <xf numFmtId="166" fontId="7" fillId="0" borderId="0" xfId="1" applyFont="1" applyFill="1"/>
    <xf numFmtId="174" fontId="11" fillId="0" borderId="0" xfId="0" applyNumberFormat="1" applyFont="1"/>
    <xf numFmtId="164" fontId="17" fillId="0" borderId="0" xfId="1" applyNumberFormat="1" applyFont="1"/>
    <xf numFmtId="0" fontId="17" fillId="0" borderId="0" xfId="0" applyFont="1"/>
    <xf numFmtId="164" fontId="7" fillId="0" borderId="1" xfId="0" applyNumberFormat="1" applyFont="1" applyBorder="1" applyAlignment="1">
      <alignment vertical="center"/>
    </xf>
    <xf numFmtId="168" fontId="7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0" fontId="11" fillId="0" borderId="0" xfId="0" applyFont="1"/>
    <xf numFmtId="0" fontId="16" fillId="0" borderId="0" xfId="69" applyFont="1"/>
    <xf numFmtId="174" fontId="14" fillId="0" borderId="0" xfId="0" applyNumberFormat="1" applyFont="1"/>
    <xf numFmtId="168" fontId="11" fillId="0" borderId="0" xfId="92" applyNumberFormat="1" applyFont="1"/>
    <xf numFmtId="166" fontId="7" fillId="0" borderId="0" xfId="1" applyFont="1" applyFill="1" applyAlignment="1">
      <alignment horizontal="center" vertical="center"/>
    </xf>
    <xf numFmtId="169" fontId="7" fillId="0" borderId="0" xfId="0" applyNumberFormat="1" applyFont="1"/>
    <xf numFmtId="168" fontId="7" fillId="0" borderId="0" xfId="1" applyNumberFormat="1" applyFont="1" applyFill="1" applyAlignment="1"/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68" fontId="17" fillId="0" borderId="2" xfId="1" quotePrefix="1" applyNumberFormat="1" applyFont="1" applyFill="1" applyBorder="1" applyAlignment="1">
      <alignment horizontal="center"/>
    </xf>
    <xf numFmtId="168" fontId="17" fillId="0" borderId="3" xfId="1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164" fontId="16" fillId="0" borderId="0" xfId="0" applyNumberFormat="1" applyFont="1"/>
    <xf numFmtId="164" fontId="14" fillId="0" borderId="0" xfId="0" applyNumberFormat="1" applyFont="1"/>
    <xf numFmtId="164" fontId="16" fillId="0" borderId="0" xfId="1" applyNumberFormat="1" applyFont="1" applyFill="1"/>
    <xf numFmtId="168" fontId="17" fillId="0" borderId="0" xfId="1" applyNumberFormat="1" applyFont="1" applyFill="1" applyAlignment="1">
      <alignment horizontal="center"/>
    </xf>
    <xf numFmtId="0" fontId="2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 applyAlignment="1">
      <alignment horizontal="center"/>
    </xf>
    <xf numFmtId="168" fontId="7" fillId="0" borderId="0" xfId="1" applyNumberFormat="1" applyFont="1" applyAlignment="1">
      <alignment horizontal="center"/>
    </xf>
    <xf numFmtId="166" fontId="7" fillId="0" borderId="0" xfId="0" applyNumberFormat="1" applyFont="1" applyAlignment="1">
      <alignment vertical="center"/>
    </xf>
    <xf numFmtId="168" fontId="7" fillId="0" borderId="2" xfId="1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166" fontId="12" fillId="0" borderId="0" xfId="1" applyFont="1" applyFill="1" applyAlignment="1">
      <alignment vertical="center"/>
    </xf>
    <xf numFmtId="0" fontId="7" fillId="0" borderId="0" xfId="0" applyFont="1" applyAlignment="1">
      <alignment horizontal="left" vertical="top"/>
    </xf>
    <xf numFmtId="168" fontId="21" fillId="0" borderId="0" xfId="0" applyNumberFormat="1" applyFont="1" applyAlignment="1">
      <alignment vertical="center"/>
    </xf>
    <xf numFmtId="164" fontId="7" fillId="0" borderId="2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68" fontId="7" fillId="0" borderId="1" xfId="1" applyNumberFormat="1" applyFont="1" applyFill="1" applyBorder="1" applyAlignment="1">
      <alignment horizontal="center" vertical="center"/>
    </xf>
    <xf numFmtId="168" fontId="7" fillId="0" borderId="3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top"/>
    </xf>
    <xf numFmtId="0" fontId="15" fillId="0" borderId="0" xfId="0" applyFont="1" applyAlignment="1">
      <alignment vertical="center"/>
    </xf>
    <xf numFmtId="168" fontId="15" fillId="0" borderId="0" xfId="0" applyNumberFormat="1" applyFont="1" applyAlignment="1">
      <alignment vertical="center"/>
    </xf>
    <xf numFmtId="168" fontId="14" fillId="0" borderId="0" xfId="0" applyNumberFormat="1" applyFont="1"/>
    <xf numFmtId="0" fontId="14" fillId="0" borderId="0" xfId="0" applyFont="1" applyAlignment="1">
      <alignment horizontal="right"/>
    </xf>
    <xf numFmtId="0" fontId="15" fillId="0" borderId="0" xfId="0" applyFont="1" applyAlignment="1">
      <alignment horizontal="left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1" xfId="0" quotePrefix="1" applyFont="1" applyBorder="1" applyAlignment="1">
      <alignment horizontal="center"/>
    </xf>
    <xf numFmtId="169" fontId="15" fillId="0" borderId="0" xfId="34" applyNumberFormat="1" applyFont="1" applyAlignment="1">
      <alignment horizontal="left" vertical="center"/>
    </xf>
    <xf numFmtId="168" fontId="14" fillId="0" borderId="0" xfId="0" applyNumberFormat="1" applyFont="1" applyAlignment="1">
      <alignment horizontal="right"/>
    </xf>
    <xf numFmtId="171" fontId="14" fillId="0" borderId="0" xfId="0" applyNumberFormat="1" applyFont="1" applyAlignment="1">
      <alignment horizontal="right"/>
    </xf>
    <xf numFmtId="0" fontId="14" fillId="0" borderId="0" xfId="0" applyFont="1" applyAlignment="1">
      <alignment vertical="center"/>
    </xf>
    <xf numFmtId="168" fontId="22" fillId="0" borderId="0" xfId="1" applyNumberFormat="1" applyFont="1" applyFill="1"/>
    <xf numFmtId="168" fontId="22" fillId="0" borderId="0" xfId="1" applyNumberFormat="1" applyFont="1" applyFill="1" applyBorder="1"/>
    <xf numFmtId="164" fontId="14" fillId="0" borderId="0" xfId="1" applyNumberFormat="1" applyFont="1" applyFill="1"/>
    <xf numFmtId="168" fontId="14" fillId="0" borderId="0" xfId="1" applyNumberFormat="1" applyFont="1" applyFill="1" applyAlignment="1">
      <alignment horizontal="right"/>
    </xf>
    <xf numFmtId="168" fontId="22" fillId="0" borderId="0" xfId="1" applyNumberFormat="1" applyFont="1" applyFill="1" applyBorder="1" applyAlignment="1">
      <alignment horizontal="right"/>
    </xf>
    <xf numFmtId="164" fontId="14" fillId="0" borderId="0" xfId="0" applyNumberFormat="1" applyFont="1" applyAlignment="1">
      <alignment horizontal="center"/>
    </xf>
    <xf numFmtId="168" fontId="14" fillId="0" borderId="0" xfId="1" applyNumberFormat="1" applyFont="1" applyFill="1"/>
    <xf numFmtId="169" fontId="15" fillId="0" borderId="0" xfId="0" applyNumberFormat="1" applyFont="1" applyAlignment="1">
      <alignment vertical="center"/>
    </xf>
    <xf numFmtId="169" fontId="14" fillId="0" borderId="0" xfId="34" applyNumberFormat="1" applyFont="1" applyAlignment="1">
      <alignment vertical="center"/>
    </xf>
    <xf numFmtId="169" fontId="14" fillId="0" borderId="0" xfId="34" applyNumberFormat="1" applyFont="1" applyAlignment="1">
      <alignment horizontal="left" vertical="center"/>
    </xf>
    <xf numFmtId="168" fontId="14" fillId="0" borderId="2" xfId="1" applyNumberFormat="1" applyFont="1" applyFill="1" applyBorder="1"/>
    <xf numFmtId="164" fontId="14" fillId="0" borderId="2" xfId="1" applyNumberFormat="1" applyFont="1" applyFill="1" applyBorder="1"/>
    <xf numFmtId="43" fontId="14" fillId="0" borderId="0" xfId="0" applyNumberFormat="1" applyFont="1"/>
    <xf numFmtId="39" fontId="15" fillId="0" borderId="0" xfId="0" applyNumberFormat="1" applyFont="1"/>
    <xf numFmtId="0" fontId="14" fillId="0" borderId="0" xfId="0" applyFont="1" applyAlignment="1">
      <alignment horizontal="left"/>
    </xf>
    <xf numFmtId="164" fontId="14" fillId="0" borderId="1" xfId="1" applyNumberFormat="1" applyFont="1" applyFill="1" applyBorder="1"/>
    <xf numFmtId="168" fontId="22" fillId="0" borderId="1" xfId="1" applyNumberFormat="1" applyFont="1" applyFill="1" applyBorder="1"/>
    <xf numFmtId="169" fontId="15" fillId="0" borderId="0" xfId="34" applyNumberFormat="1" applyFont="1" applyAlignment="1">
      <alignment vertical="center"/>
    </xf>
    <xf numFmtId="169" fontId="22" fillId="0" borderId="0" xfId="34" applyNumberFormat="1" applyFont="1" applyAlignment="1">
      <alignment vertical="center"/>
    </xf>
    <xf numFmtId="0" fontId="16" fillId="0" borderId="0" xfId="70" applyFont="1" applyAlignment="1">
      <alignment horizontal="left" vertical="center"/>
    </xf>
    <xf numFmtId="168" fontId="15" fillId="0" borderId="0" xfId="1" applyNumberFormat="1" applyFont="1" applyFill="1"/>
    <xf numFmtId="0" fontId="22" fillId="0" borderId="0" xfId="0" applyFont="1" applyAlignment="1">
      <alignment horizontal="center"/>
    </xf>
    <xf numFmtId="164" fontId="22" fillId="0" borderId="1" xfId="1" applyNumberFormat="1" applyFont="1" applyFill="1" applyBorder="1" applyAlignment="1">
      <alignment horizontal="right"/>
    </xf>
    <xf numFmtId="164" fontId="22" fillId="0" borderId="0" xfId="0" applyNumberFormat="1" applyFont="1" applyAlignment="1">
      <alignment horizontal="center"/>
    </xf>
    <xf numFmtId="164" fontId="22" fillId="0" borderId="1" xfId="1" applyNumberFormat="1" applyFont="1" applyFill="1" applyBorder="1"/>
    <xf numFmtId="0" fontId="19" fillId="0" borderId="0" xfId="0" applyFont="1" applyAlignment="1">
      <alignment horizontal="center" vertical="center"/>
    </xf>
    <xf numFmtId="168" fontId="14" fillId="0" borderId="1" xfId="11" applyNumberFormat="1" applyFont="1" applyFill="1" applyBorder="1" applyAlignment="1">
      <alignment horizontal="center"/>
    </xf>
    <xf numFmtId="168" fontId="14" fillId="0" borderId="0" xfId="1" applyNumberFormat="1" applyFont="1" applyFill="1" applyAlignment="1">
      <alignment horizontal="center"/>
    </xf>
    <xf numFmtId="168" fontId="14" fillId="0" borderId="1" xfId="1" applyNumberFormat="1" applyFont="1" applyFill="1" applyBorder="1" applyAlignment="1">
      <alignment horizontal="center"/>
    </xf>
    <xf numFmtId="164" fontId="14" fillId="0" borderId="1" xfId="11" applyNumberFormat="1" applyFont="1" applyFill="1" applyBorder="1" applyAlignment="1">
      <alignment horizontal="center"/>
    </xf>
    <xf numFmtId="39" fontId="14" fillId="0" borderId="0" xfId="0" applyNumberFormat="1" applyFont="1"/>
    <xf numFmtId="168" fontId="14" fillId="0" borderId="0" xfId="11" applyNumberFormat="1" applyFont="1" applyFill="1" applyAlignment="1">
      <alignment horizontal="center"/>
    </xf>
    <xf numFmtId="164" fontId="14" fillId="0" borderId="0" xfId="11" applyNumberFormat="1" applyFont="1" applyFill="1" applyAlignment="1">
      <alignment horizontal="center"/>
    </xf>
    <xf numFmtId="168" fontId="14" fillId="0" borderId="3" xfId="11" applyNumberFormat="1" applyFont="1" applyFill="1" applyBorder="1" applyAlignment="1">
      <alignment horizontal="center"/>
    </xf>
    <xf numFmtId="39" fontId="14" fillId="0" borderId="0" xfId="0" applyNumberFormat="1" applyFont="1" applyAlignment="1">
      <alignment horizontal="center"/>
    </xf>
    <xf numFmtId="172" fontId="14" fillId="0" borderId="0" xfId="1" applyNumberFormat="1" applyFont="1" applyFill="1"/>
    <xf numFmtId="172" fontId="14" fillId="0" borderId="0" xfId="0" applyNumberFormat="1" applyFont="1"/>
    <xf numFmtId="171" fontId="14" fillId="0" borderId="0" xfId="1" applyNumberFormat="1" applyFont="1" applyFill="1"/>
    <xf numFmtId="168" fontId="14" fillId="0" borderId="4" xfId="11" applyNumberFormat="1" applyFont="1" applyFill="1" applyBorder="1" applyAlignment="1">
      <alignment horizontal="center"/>
    </xf>
    <xf numFmtId="164" fontId="14" fillId="0" borderId="4" xfId="11" applyNumberFormat="1" applyFont="1" applyFill="1" applyBorder="1" applyAlignment="1">
      <alignment horizontal="center"/>
    </xf>
    <xf numFmtId="166" fontId="22" fillId="0" borderId="3" xfId="11" applyFont="1" applyFill="1" applyBorder="1" applyAlignment="1">
      <alignment horizontal="center"/>
    </xf>
    <xf numFmtId="166" fontId="14" fillId="0" borderId="0" xfId="11" applyFont="1" applyFill="1" applyAlignment="1">
      <alignment horizontal="center"/>
    </xf>
    <xf numFmtId="166" fontId="14" fillId="0" borderId="3" xfId="11" applyFont="1" applyFill="1" applyBorder="1" applyAlignment="1">
      <alignment horizontal="center"/>
    </xf>
    <xf numFmtId="0" fontId="14" fillId="0" borderId="0" xfId="0" applyFont="1" applyAlignment="1">
      <alignment horizontal="left" vertical="top"/>
    </xf>
    <xf numFmtId="166" fontId="14" fillId="0" borderId="0" xfId="1" applyFont="1" applyFill="1"/>
    <xf numFmtId="0" fontId="14" fillId="0" borderId="0" xfId="0" applyFont="1" applyAlignment="1">
      <alignment horizontal="center" vertical="center"/>
    </xf>
    <xf numFmtId="166" fontId="14" fillId="0" borderId="0" xfId="1" applyFont="1" applyFill="1" applyAlignment="1">
      <alignment horizontal="center" vertical="center"/>
    </xf>
    <xf numFmtId="168" fontId="14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174" fontId="14" fillId="0" borderId="0" xfId="0" applyNumberFormat="1" applyFont="1" applyAlignment="1">
      <alignment horizontal="center"/>
    </xf>
    <xf numFmtId="0" fontId="24" fillId="0" borderId="0" xfId="0" applyFont="1" applyAlignment="1">
      <alignment horizontal="center" vertical="center"/>
    </xf>
    <xf numFmtId="174" fontId="14" fillId="0" borderId="0" xfId="93" applyNumberFormat="1" applyFont="1" applyAlignment="1">
      <alignment horizontal="center"/>
    </xf>
    <xf numFmtId="174" fontId="14" fillId="0" borderId="0" xfId="1" applyNumberFormat="1" applyFont="1" applyAlignment="1">
      <alignment horizontal="center"/>
    </xf>
    <xf numFmtId="174" fontId="14" fillId="0" borderId="1" xfId="0" applyNumberFormat="1" applyFont="1" applyBorder="1" applyAlignment="1">
      <alignment horizontal="center"/>
    </xf>
    <xf numFmtId="174" fontId="14" fillId="0" borderId="1" xfId="1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74" fontId="15" fillId="0" borderId="0" xfId="0" applyNumberFormat="1" applyFont="1"/>
    <xf numFmtId="168" fontId="22" fillId="0" borderId="0" xfId="91" applyNumberFormat="1" applyFont="1" applyFill="1" applyAlignment="1">
      <alignment horizontal="right"/>
    </xf>
    <xf numFmtId="168" fontId="25" fillId="0" borderId="0" xfId="92" applyNumberFormat="1" applyFont="1"/>
    <xf numFmtId="0" fontId="22" fillId="0" borderId="0" xfId="35" applyFont="1"/>
    <xf numFmtId="168" fontId="14" fillId="0" borderId="0" xfId="91" applyNumberFormat="1" applyFont="1" applyAlignment="1">
      <alignment horizontal="right"/>
    </xf>
    <xf numFmtId="166" fontId="14" fillId="0" borderId="0" xfId="1" applyFont="1" applyAlignment="1">
      <alignment horizontal="center"/>
    </xf>
    <xf numFmtId="166" fontId="14" fillId="0" borderId="0" xfId="1" applyFont="1" applyAlignment="1">
      <alignment horizontal="right"/>
    </xf>
    <xf numFmtId="168" fontId="14" fillId="0" borderId="0" xfId="1" applyNumberFormat="1" applyFont="1" applyAlignment="1">
      <alignment horizontal="right"/>
    </xf>
    <xf numFmtId="0" fontId="22" fillId="0" borderId="0" xfId="69" applyFont="1"/>
    <xf numFmtId="168" fontId="14" fillId="0" borderId="2" xfId="1" applyNumberFormat="1" applyFont="1" applyBorder="1" applyAlignment="1">
      <alignment horizontal="right"/>
    </xf>
    <xf numFmtId="0" fontId="15" fillId="0" borderId="0" xfId="35" applyFont="1"/>
    <xf numFmtId="168" fontId="14" fillId="0" borderId="0" xfId="1" applyNumberFormat="1" applyFont="1" applyBorder="1" applyAlignment="1">
      <alignment horizontal="right"/>
    </xf>
    <xf numFmtId="168" fontId="15" fillId="0" borderId="0" xfId="92" applyNumberFormat="1" applyFont="1"/>
    <xf numFmtId="168" fontId="14" fillId="0" borderId="4" xfId="1" applyNumberFormat="1" applyFont="1" applyBorder="1" applyAlignment="1">
      <alignment horizontal="right"/>
    </xf>
    <xf numFmtId="0" fontId="11" fillId="0" borderId="0" xfId="0" applyFont="1" applyAlignment="1">
      <alignment vertical="center"/>
    </xf>
    <xf numFmtId="0" fontId="16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74" fontId="16" fillId="0" borderId="0" xfId="0" applyNumberFormat="1" applyFont="1" applyAlignment="1">
      <alignment horizontal="center"/>
    </xf>
    <xf numFmtId="174" fontId="16" fillId="0" borderId="0" xfId="1" applyNumberFormat="1" applyFont="1" applyAlignment="1">
      <alignment horizontal="center"/>
    </xf>
    <xf numFmtId="174" fontId="16" fillId="0" borderId="1" xfId="0" applyNumberFormat="1" applyFont="1" applyBorder="1" applyAlignment="1">
      <alignment horizontal="center"/>
    </xf>
    <xf numFmtId="174" fontId="16" fillId="0" borderId="1" xfId="1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168" fontId="16" fillId="0" borderId="0" xfId="1" applyNumberFormat="1" applyFont="1" applyAlignment="1">
      <alignment horizontal="right"/>
    </xf>
    <xf numFmtId="168" fontId="16" fillId="0" borderId="0" xfId="91" applyNumberFormat="1" applyFont="1" applyAlignment="1">
      <alignment horizontal="right"/>
    </xf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center"/>
    </xf>
    <xf numFmtId="168" fontId="16" fillId="0" borderId="0" xfId="1" applyNumberFormat="1" applyFont="1" applyFill="1" applyAlignment="1">
      <alignment horizontal="right"/>
    </xf>
    <xf numFmtId="166" fontId="16" fillId="0" borderId="0" xfId="1" applyFont="1" applyFill="1" applyAlignment="1">
      <alignment horizontal="right"/>
    </xf>
    <xf numFmtId="168" fontId="16" fillId="0" borderId="2" xfId="1" applyNumberFormat="1" applyFont="1" applyFill="1" applyBorder="1" applyAlignment="1">
      <alignment horizontal="right"/>
    </xf>
    <xf numFmtId="166" fontId="11" fillId="0" borderId="0" xfId="1" applyFont="1" applyFill="1"/>
    <xf numFmtId="43" fontId="11" fillId="0" borderId="0" xfId="0" applyNumberFormat="1" applyFont="1"/>
    <xf numFmtId="174" fontId="16" fillId="0" borderId="0" xfId="0" applyNumberFormat="1" applyFont="1"/>
    <xf numFmtId="168" fontId="16" fillId="0" borderId="0" xfId="1" applyNumberFormat="1" applyFont="1" applyFill="1" applyBorder="1" applyAlignment="1">
      <alignment horizontal="right"/>
    </xf>
    <xf numFmtId="168" fontId="16" fillId="0" borderId="4" xfId="1" applyNumberFormat="1" applyFont="1" applyBorder="1" applyAlignment="1">
      <alignment horizontal="right"/>
    </xf>
    <xf numFmtId="166" fontId="11" fillId="0" borderId="0" xfId="1" applyFont="1"/>
    <xf numFmtId="166" fontId="16" fillId="0" borderId="0" xfId="1" applyFont="1" applyAlignment="1">
      <alignment horizontal="right"/>
    </xf>
    <xf numFmtId="0" fontId="16" fillId="0" borderId="0" xfId="0" applyFont="1" applyAlignment="1">
      <alignment horizontal="left"/>
    </xf>
    <xf numFmtId="49" fontId="11" fillId="0" borderId="0" xfId="0" applyNumberFormat="1" applyFont="1" applyAlignment="1">
      <alignment horizontal="left"/>
    </xf>
    <xf numFmtId="164" fontId="11" fillId="0" borderId="0" xfId="0" applyNumberFormat="1" applyFont="1" applyAlignment="1">
      <alignment horizontal="left"/>
    </xf>
    <xf numFmtId="164" fontId="16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4" fontId="11" fillId="0" borderId="0" xfId="0" applyNumberFormat="1" applyFont="1"/>
    <xf numFmtId="0" fontId="11" fillId="0" borderId="0" xfId="0" applyFont="1" applyAlignment="1">
      <alignment horizontal="left" vertical="center"/>
    </xf>
    <xf numFmtId="49" fontId="11" fillId="0" borderId="0" xfId="0" applyNumberFormat="1" applyFont="1"/>
    <xf numFmtId="164" fontId="15" fillId="0" borderId="1" xfId="0" quotePrefix="1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left"/>
    </xf>
    <xf numFmtId="0" fontId="11" fillId="0" borderId="0" xfId="70" applyFont="1" applyAlignment="1">
      <alignment horizontal="left" vertical="center"/>
    </xf>
    <xf numFmtId="169" fontId="16" fillId="0" borderId="0" xfId="34" applyNumberFormat="1" applyFont="1" applyAlignment="1">
      <alignment vertical="center"/>
    </xf>
    <xf numFmtId="164" fontId="16" fillId="0" borderId="0" xfId="1" applyNumberFormat="1" applyFont="1" applyFill="1" applyAlignment="1">
      <alignment horizontal="right"/>
    </xf>
    <xf numFmtId="168" fontId="16" fillId="0" borderId="0" xfId="1" applyNumberFormat="1" applyFont="1" applyFill="1" applyAlignment="1">
      <alignment horizontal="right" vertical="center"/>
    </xf>
    <xf numFmtId="39" fontId="16" fillId="0" borderId="0" xfId="0" applyNumberFormat="1" applyFont="1"/>
    <xf numFmtId="168" fontId="16" fillId="0" borderId="0" xfId="1" applyNumberFormat="1" applyFont="1" applyFill="1" applyAlignment="1">
      <alignment vertical="center"/>
    </xf>
    <xf numFmtId="168" fontId="16" fillId="0" borderId="0" xfId="0" applyNumberFormat="1" applyFont="1"/>
    <xf numFmtId="164" fontId="14" fillId="0" borderId="0" xfId="1" applyNumberFormat="1" applyFont="1" applyFill="1" applyAlignment="1">
      <alignment horizontal="center"/>
    </xf>
    <xf numFmtId="0" fontId="16" fillId="0" borderId="0" xfId="45" applyFont="1"/>
    <xf numFmtId="164" fontId="14" fillId="0" borderId="0" xfId="1" applyNumberFormat="1" applyFont="1" applyFill="1" applyBorder="1"/>
    <xf numFmtId="164" fontId="14" fillId="0" borderId="0" xfId="1" applyNumberFormat="1" applyFont="1" applyFill="1" applyBorder="1" applyAlignment="1">
      <alignment horizontal="center"/>
    </xf>
    <xf numFmtId="39" fontId="11" fillId="0" borderId="0" xfId="0" applyNumberFormat="1" applyFont="1"/>
    <xf numFmtId="0" fontId="16" fillId="0" borderId="0" xfId="57" applyFont="1" applyAlignment="1">
      <alignment vertical="center"/>
    </xf>
    <xf numFmtId="166" fontId="16" fillId="0" borderId="0" xfId="1" applyFont="1" applyFill="1"/>
    <xf numFmtId="166" fontId="16" fillId="0" borderId="0" xfId="1" applyFont="1" applyFill="1" applyAlignment="1">
      <alignment horizontal="center"/>
    </xf>
    <xf numFmtId="164" fontId="14" fillId="0" borderId="0" xfId="1" applyNumberFormat="1" applyFont="1" applyFill="1" applyAlignment="1">
      <alignment horizontal="right"/>
    </xf>
    <xf numFmtId="164" fontId="14" fillId="0" borderId="0" xfId="0" applyNumberFormat="1" applyFont="1" applyAlignment="1">
      <alignment horizontal="right"/>
    </xf>
    <xf numFmtId="38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center"/>
    </xf>
    <xf numFmtId="164" fontId="14" fillId="0" borderId="1" xfId="1" applyNumberFormat="1" applyFont="1" applyFill="1" applyBorder="1" applyAlignment="1">
      <alignment horizontal="right"/>
    </xf>
    <xf numFmtId="38" fontId="16" fillId="0" borderId="0" xfId="0" applyNumberFormat="1" applyFont="1" applyAlignment="1">
      <alignment vertical="center"/>
    </xf>
    <xf numFmtId="164" fontId="16" fillId="0" borderId="2" xfId="1" applyNumberFormat="1" applyFont="1" applyFill="1" applyBorder="1"/>
    <xf numFmtId="0" fontId="11" fillId="0" borderId="0" xfId="70" applyFont="1" applyAlignment="1">
      <alignment vertical="center"/>
    </xf>
    <xf numFmtId="164" fontId="16" fillId="0" borderId="0" xfId="1" applyNumberFormat="1" applyFont="1" applyFill="1" applyAlignment="1">
      <alignment horizontal="center"/>
    </xf>
    <xf numFmtId="0" fontId="16" fillId="0" borderId="0" xfId="70" applyFont="1" applyAlignment="1">
      <alignment vertical="center"/>
    </xf>
    <xf numFmtId="166" fontId="14" fillId="0" borderId="0" xfId="1" applyFont="1" applyFill="1" applyAlignment="1">
      <alignment horizontal="center"/>
    </xf>
    <xf numFmtId="166" fontId="11" fillId="0" borderId="0" xfId="1" applyFont="1" applyFill="1" applyAlignment="1">
      <alignment horizontal="center"/>
    </xf>
    <xf numFmtId="164" fontId="11" fillId="0" borderId="0" xfId="1" applyNumberFormat="1" applyFont="1" applyFill="1" applyAlignment="1">
      <alignment horizontal="center"/>
    </xf>
    <xf numFmtId="166" fontId="11" fillId="0" borderId="0" xfId="1" applyFont="1" applyFill="1" applyAlignment="1">
      <alignment horizontal="left"/>
    </xf>
    <xf numFmtId="49" fontId="22" fillId="0" borderId="0" xfId="0" applyNumberFormat="1" applyFont="1" applyAlignment="1">
      <alignment vertical="top"/>
    </xf>
    <xf numFmtId="164" fontId="16" fillId="0" borderId="2" xfId="0" applyNumberFormat="1" applyFont="1" applyBorder="1"/>
    <xf numFmtId="173" fontId="11" fillId="0" borderId="0" xfId="0" applyNumberFormat="1" applyFont="1" applyAlignment="1">
      <alignment vertical="center"/>
    </xf>
    <xf numFmtId="164" fontId="16" fillId="0" borderId="1" xfId="1" applyNumberFormat="1" applyFont="1" applyFill="1" applyBorder="1"/>
    <xf numFmtId="164" fontId="16" fillId="0" borderId="0" xfId="1" applyNumberFormat="1" applyFont="1" applyFill="1" applyBorder="1"/>
    <xf numFmtId="164" fontId="16" fillId="0" borderId="3" xfId="0" applyNumberFormat="1" applyFont="1" applyBorder="1"/>
    <xf numFmtId="37" fontId="11" fillId="0" borderId="0" xfId="1" applyNumberFormat="1" applyFont="1" applyFill="1" applyAlignment="1">
      <alignment horizontal="center"/>
    </xf>
    <xf numFmtId="37" fontId="11" fillId="0" borderId="0" xfId="1" applyNumberFormat="1" applyFont="1" applyFill="1"/>
    <xf numFmtId="37" fontId="11" fillId="0" borderId="0" xfId="0" applyNumberFormat="1" applyFont="1"/>
    <xf numFmtId="37" fontId="14" fillId="0" borderId="0" xfId="0" quotePrefix="1" applyNumberFormat="1" applyFont="1" applyAlignment="1">
      <alignment horizontal="left"/>
    </xf>
    <xf numFmtId="37" fontId="14" fillId="0" borderId="0" xfId="0" applyNumberFormat="1" applyFont="1" applyAlignment="1">
      <alignment horizontal="left"/>
    </xf>
    <xf numFmtId="37" fontId="16" fillId="0" borderId="0" xfId="1" applyNumberFormat="1" applyFont="1" applyFill="1" applyAlignment="1">
      <alignment horizontal="center"/>
    </xf>
    <xf numFmtId="168" fontId="16" fillId="0" borderId="0" xfId="1" applyNumberFormat="1" applyFont="1" applyFill="1" applyAlignment="1">
      <alignment horizontal="center"/>
    </xf>
    <xf numFmtId="168" fontId="16" fillId="0" borderId="0" xfId="1" applyNumberFormat="1" applyFont="1" applyFill="1"/>
    <xf numFmtId="37" fontId="16" fillId="0" borderId="0" xfId="0" applyNumberFormat="1" applyFont="1"/>
    <xf numFmtId="164" fontId="11" fillId="0" borderId="0" xfId="1" applyNumberFormat="1" applyFont="1" applyFill="1"/>
    <xf numFmtId="164" fontId="16" fillId="0" borderId="0" xfId="18" applyNumberFormat="1" applyFont="1" applyFill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6" fontId="7" fillId="0" borderId="3" xfId="1" applyFont="1" applyFill="1" applyBorder="1" applyAlignment="1">
      <alignment horizontal="center" vertical="center"/>
    </xf>
    <xf numFmtId="37" fontId="7" fillId="0" borderId="0" xfId="0" applyNumberFormat="1" applyFont="1" applyAlignment="1">
      <alignment horizontal="left"/>
    </xf>
    <xf numFmtId="0" fontId="22" fillId="0" borderId="0" xfId="0" applyFont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1" xfId="0" applyNumberFormat="1" applyFont="1" applyBorder="1"/>
    <xf numFmtId="167" fontId="12" fillId="0" borderId="1" xfId="0" applyNumberFormat="1" applyFont="1" applyBorder="1" applyAlignment="1">
      <alignment horizontal="center"/>
    </xf>
    <xf numFmtId="168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169" fontId="15" fillId="0" borderId="0" xfId="34" applyNumberFormat="1" applyFont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174" fontId="14" fillId="0" borderId="2" xfId="0" applyNumberFormat="1" applyFont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74" fontId="16" fillId="0" borderId="2" xfId="0" applyNumberFormat="1" applyFont="1" applyBorder="1" applyAlignment="1">
      <alignment horizontal="center"/>
    </xf>
    <xf numFmtId="164" fontId="16" fillId="0" borderId="0" xfId="0" applyNumberFormat="1" applyFont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164" fontId="15" fillId="0" borderId="1" xfId="0" applyNumberFormat="1" applyFont="1" applyBorder="1" applyAlignment="1">
      <alignment horizontal="center"/>
    </xf>
  </cellXfs>
  <cellStyles count="120">
    <cellStyle name="Comma 10" xfId="2" xr:uid="{00000000-0005-0000-0000-000001000000}"/>
    <cellStyle name="Comma 10 2" xfId="95" xr:uid="{00000000-0005-0000-0000-000002000000}"/>
    <cellStyle name="Comma 11" xfId="3" xr:uid="{00000000-0005-0000-0000-000003000000}"/>
    <cellStyle name="Comma 11 2" xfId="96" xr:uid="{00000000-0005-0000-0000-000004000000}"/>
    <cellStyle name="Comma 12" xfId="4" xr:uid="{00000000-0005-0000-0000-000005000000}"/>
    <cellStyle name="Comma 12 2" xfId="97" xr:uid="{00000000-0005-0000-0000-000006000000}"/>
    <cellStyle name="Comma 13" xfId="5" xr:uid="{00000000-0005-0000-0000-000007000000}"/>
    <cellStyle name="Comma 13 2" xfId="98" xr:uid="{00000000-0005-0000-0000-000008000000}"/>
    <cellStyle name="Comma 2" xfId="99" xr:uid="{00000000-0005-0000-0000-000009000000}"/>
    <cellStyle name="Comma 2 2" xfId="6" xr:uid="{00000000-0005-0000-0000-00000A000000}"/>
    <cellStyle name="Comma 2 2 2" xfId="100" xr:uid="{00000000-0005-0000-0000-00000B000000}"/>
    <cellStyle name="Comma 2 3" xfId="7" xr:uid="{00000000-0005-0000-0000-00000C000000}"/>
    <cellStyle name="Comma 2 3 2" xfId="101" xr:uid="{00000000-0005-0000-0000-00000D000000}"/>
    <cellStyle name="Comma 2 4" xfId="8" xr:uid="{00000000-0005-0000-0000-00000E000000}"/>
    <cellStyle name="Comma 2 4 2" xfId="102" xr:uid="{00000000-0005-0000-0000-00000F000000}"/>
    <cellStyle name="Comma 2 5" xfId="9" xr:uid="{00000000-0005-0000-0000-000010000000}"/>
    <cellStyle name="Comma 2 5 2" xfId="103" xr:uid="{00000000-0005-0000-0000-000011000000}"/>
    <cellStyle name="Comma 2 6" xfId="10" xr:uid="{00000000-0005-0000-0000-000012000000}"/>
    <cellStyle name="Comma 2 6 2" xfId="104" xr:uid="{00000000-0005-0000-0000-000013000000}"/>
    <cellStyle name="Comma 3" xfId="11" xr:uid="{00000000-0005-0000-0000-000014000000}"/>
    <cellStyle name="Comma 3 2" xfId="12" xr:uid="{00000000-0005-0000-0000-000015000000}"/>
    <cellStyle name="Comma 3 3" xfId="13" xr:uid="{00000000-0005-0000-0000-000016000000}"/>
    <cellStyle name="Comma 3 4" xfId="14" xr:uid="{00000000-0005-0000-0000-000017000000}"/>
    <cellStyle name="Comma 3 5" xfId="15" xr:uid="{00000000-0005-0000-0000-000018000000}"/>
    <cellStyle name="Comma 3 6" xfId="16" xr:uid="{00000000-0005-0000-0000-000019000000}"/>
    <cellStyle name="Comma 3 7" xfId="105" xr:uid="{00000000-0005-0000-0000-00001A000000}"/>
    <cellStyle name="Comma 4" xfId="17" xr:uid="{00000000-0005-0000-0000-00001B000000}"/>
    <cellStyle name="Comma 4 2" xfId="18" xr:uid="{00000000-0005-0000-0000-00001C000000}"/>
    <cellStyle name="Comma 4 2 2" xfId="107" xr:uid="{00000000-0005-0000-0000-00001D000000}"/>
    <cellStyle name="Comma 4 3" xfId="19" xr:uid="{00000000-0005-0000-0000-00001E000000}"/>
    <cellStyle name="Comma 4 3 2" xfId="108" xr:uid="{00000000-0005-0000-0000-00001F000000}"/>
    <cellStyle name="Comma 4 4" xfId="20" xr:uid="{00000000-0005-0000-0000-000020000000}"/>
    <cellStyle name="Comma 4 4 2" xfId="109" xr:uid="{00000000-0005-0000-0000-000021000000}"/>
    <cellStyle name="Comma 4 5" xfId="21" xr:uid="{00000000-0005-0000-0000-000022000000}"/>
    <cellStyle name="Comma 4 5 2" xfId="110" xr:uid="{00000000-0005-0000-0000-000023000000}"/>
    <cellStyle name="Comma 4 6" xfId="22" xr:uid="{00000000-0005-0000-0000-000024000000}"/>
    <cellStyle name="Comma 4 6 2" xfId="111" xr:uid="{00000000-0005-0000-0000-000025000000}"/>
    <cellStyle name="Comma 4 7" xfId="106" xr:uid="{00000000-0005-0000-0000-000026000000}"/>
    <cellStyle name="Comma 5" xfId="94" xr:uid="{00000000-0005-0000-0000-000027000000}"/>
    <cellStyle name="Comma 5 2" xfId="23" xr:uid="{00000000-0005-0000-0000-000028000000}"/>
    <cellStyle name="Comma 5 2 2" xfId="112" xr:uid="{00000000-0005-0000-0000-000029000000}"/>
    <cellStyle name="Comma 5 3" xfId="24" xr:uid="{00000000-0005-0000-0000-00002A000000}"/>
    <cellStyle name="Comma 5 3 2" xfId="113" xr:uid="{00000000-0005-0000-0000-00002B000000}"/>
    <cellStyle name="Comma 5 4" xfId="25" xr:uid="{00000000-0005-0000-0000-00002C000000}"/>
    <cellStyle name="Comma 5 4 2" xfId="114" xr:uid="{00000000-0005-0000-0000-00002D000000}"/>
    <cellStyle name="Comma 5 5" xfId="26" xr:uid="{00000000-0005-0000-0000-00002E000000}"/>
    <cellStyle name="Comma 5 5 2" xfId="115" xr:uid="{00000000-0005-0000-0000-00002F000000}"/>
    <cellStyle name="Comma 5 6" xfId="27" xr:uid="{00000000-0005-0000-0000-000030000000}"/>
    <cellStyle name="Comma 5 6 2" xfId="116" xr:uid="{00000000-0005-0000-0000-000031000000}"/>
    <cellStyle name="Comma 6" xfId="28" xr:uid="{00000000-0005-0000-0000-000032000000}"/>
    <cellStyle name="Comma 7" xfId="29" xr:uid="{00000000-0005-0000-0000-000033000000}"/>
    <cellStyle name="Comma 7 2" xfId="117" xr:uid="{00000000-0005-0000-0000-000034000000}"/>
    <cellStyle name="Comma 8" xfId="30" xr:uid="{00000000-0005-0000-0000-000035000000}"/>
    <cellStyle name="Comma 9" xfId="31" xr:uid="{00000000-0005-0000-0000-000036000000}"/>
    <cellStyle name="Comma 9 2" xfId="118" xr:uid="{00000000-0005-0000-0000-000037000000}"/>
    <cellStyle name="Comma_Calsonic Sales 2002" xfId="32" xr:uid="{00000000-0005-0000-0000-000038000000}"/>
    <cellStyle name="Currency 2" xfId="33" xr:uid="{00000000-0005-0000-0000-000039000000}"/>
    <cellStyle name="Normal 10" xfId="34" xr:uid="{00000000-0005-0000-0000-00003B000000}"/>
    <cellStyle name="Normal 12" xfId="35" xr:uid="{00000000-0005-0000-0000-00003C000000}"/>
    <cellStyle name="Normal 2" xfId="36" xr:uid="{00000000-0005-0000-0000-00003D000000}"/>
    <cellStyle name="Normal 2 2" xfId="37" xr:uid="{00000000-0005-0000-0000-00003E000000}"/>
    <cellStyle name="Normal 2 3" xfId="38" xr:uid="{00000000-0005-0000-0000-00003F000000}"/>
    <cellStyle name="Normal 2 4" xfId="39" xr:uid="{00000000-0005-0000-0000-000040000000}"/>
    <cellStyle name="Normal 2 5" xfId="40" xr:uid="{00000000-0005-0000-0000-000041000000}"/>
    <cellStyle name="Normal 2 6" xfId="41" xr:uid="{00000000-0005-0000-0000-000042000000}"/>
    <cellStyle name="Normal 2 7" xfId="42" xr:uid="{00000000-0005-0000-0000-000043000000}"/>
    <cellStyle name="Normal 2 8" xfId="43" xr:uid="{00000000-0005-0000-0000-000044000000}"/>
    <cellStyle name="Normal 2 9" xfId="44" xr:uid="{00000000-0005-0000-0000-000045000000}"/>
    <cellStyle name="Normal 29" xfId="45" xr:uid="{00000000-0005-0000-0000-000046000000}"/>
    <cellStyle name="Normal 3" xfId="46" xr:uid="{00000000-0005-0000-0000-000047000000}"/>
    <cellStyle name="Normal 3 2" xfId="47" xr:uid="{00000000-0005-0000-0000-000048000000}"/>
    <cellStyle name="Normal 3 2 2" xfId="48" xr:uid="{00000000-0005-0000-0000-000049000000}"/>
    <cellStyle name="Normal 3 2 3" xfId="49" xr:uid="{00000000-0005-0000-0000-00004A000000}"/>
    <cellStyle name="Normal 3 2 4" xfId="50" xr:uid="{00000000-0005-0000-0000-00004B000000}"/>
    <cellStyle name="Normal 3 2 5" xfId="51" xr:uid="{00000000-0005-0000-0000-00004C000000}"/>
    <cellStyle name="Normal 3 2 6" xfId="52" xr:uid="{00000000-0005-0000-0000-00004D000000}"/>
    <cellStyle name="Normal 3 3" xfId="53" xr:uid="{00000000-0005-0000-0000-00004E000000}"/>
    <cellStyle name="Normal 3 4" xfId="54" xr:uid="{00000000-0005-0000-0000-00004F000000}"/>
    <cellStyle name="Normal 3 5" xfId="55" xr:uid="{00000000-0005-0000-0000-000050000000}"/>
    <cellStyle name="Normal 3 6" xfId="56" xr:uid="{00000000-0005-0000-0000-000051000000}"/>
    <cellStyle name="Normal 4 2" xfId="57" xr:uid="{00000000-0005-0000-0000-000052000000}"/>
    <cellStyle name="Normal 4 3" xfId="58" xr:uid="{00000000-0005-0000-0000-000053000000}"/>
    <cellStyle name="Normal 4 4" xfId="59" xr:uid="{00000000-0005-0000-0000-000054000000}"/>
    <cellStyle name="Normal 4 5" xfId="60" xr:uid="{00000000-0005-0000-0000-000055000000}"/>
    <cellStyle name="Normal 4 6" xfId="61" xr:uid="{00000000-0005-0000-0000-000056000000}"/>
    <cellStyle name="Normal 5 2" xfId="62" xr:uid="{00000000-0005-0000-0000-000057000000}"/>
    <cellStyle name="Normal 5 3" xfId="63" xr:uid="{00000000-0005-0000-0000-000058000000}"/>
    <cellStyle name="Normal 5 4" xfId="64" xr:uid="{00000000-0005-0000-0000-000059000000}"/>
    <cellStyle name="Normal 5 5" xfId="65" xr:uid="{00000000-0005-0000-0000-00005A000000}"/>
    <cellStyle name="Normal 5 6" xfId="66" xr:uid="{00000000-0005-0000-0000-00005B000000}"/>
    <cellStyle name="Normal 69" xfId="67" xr:uid="{00000000-0005-0000-0000-00005C000000}"/>
    <cellStyle name="Normal 7" xfId="68" xr:uid="{00000000-0005-0000-0000-00005D000000}"/>
    <cellStyle name="Normal_Equity" xfId="69" xr:uid="{00000000-0005-0000-0000-00005E000000}"/>
    <cellStyle name="Normal_Lead After Adjustment Q3'06_021106" xfId="70" xr:uid="{00000000-0005-0000-0000-00005F000000}"/>
    <cellStyle name="Percent 2 2" xfId="71" xr:uid="{00000000-0005-0000-0000-000060000000}"/>
    <cellStyle name="Percent 2 3" xfId="72" xr:uid="{00000000-0005-0000-0000-000061000000}"/>
    <cellStyle name="Percent 2 4" xfId="73" xr:uid="{00000000-0005-0000-0000-000062000000}"/>
    <cellStyle name="Percent 2 5" xfId="74" xr:uid="{00000000-0005-0000-0000-000063000000}"/>
    <cellStyle name="Percent 2 6" xfId="75" xr:uid="{00000000-0005-0000-0000-000064000000}"/>
    <cellStyle name="Percent 3 2" xfId="76" xr:uid="{00000000-0005-0000-0000-000065000000}"/>
    <cellStyle name="Percent 3 3" xfId="77" xr:uid="{00000000-0005-0000-0000-000066000000}"/>
    <cellStyle name="Percent 3 4" xfId="78" xr:uid="{00000000-0005-0000-0000-000067000000}"/>
    <cellStyle name="Percent 3 5" xfId="79" xr:uid="{00000000-0005-0000-0000-000068000000}"/>
    <cellStyle name="Percent 3 6" xfId="80" xr:uid="{00000000-0005-0000-0000-000069000000}"/>
    <cellStyle name="Percent 4 2" xfId="81" xr:uid="{00000000-0005-0000-0000-00006A000000}"/>
    <cellStyle name="Percent 4 3" xfId="82" xr:uid="{00000000-0005-0000-0000-00006B000000}"/>
    <cellStyle name="Percent 4 4" xfId="83" xr:uid="{00000000-0005-0000-0000-00006C000000}"/>
    <cellStyle name="Percent 4 5" xfId="84" xr:uid="{00000000-0005-0000-0000-00006D000000}"/>
    <cellStyle name="Percent 4 6" xfId="85" xr:uid="{00000000-0005-0000-0000-00006E000000}"/>
    <cellStyle name="Percent 5 2" xfId="86" xr:uid="{00000000-0005-0000-0000-00006F000000}"/>
    <cellStyle name="Percent 5 3" xfId="87" xr:uid="{00000000-0005-0000-0000-000070000000}"/>
    <cellStyle name="Percent 5 4" xfId="88" xr:uid="{00000000-0005-0000-0000-000071000000}"/>
    <cellStyle name="Percent 5 5" xfId="89" xr:uid="{00000000-0005-0000-0000-000072000000}"/>
    <cellStyle name="Percent 5 6" xfId="90" xr:uid="{00000000-0005-0000-0000-000073000000}"/>
    <cellStyle name="จุลภาค" xfId="1" builtinId="3"/>
    <cellStyle name="จุลภาค 2" xfId="91" xr:uid="{00000000-0005-0000-0000-000074000000}"/>
    <cellStyle name="จุลภาค 2 2" xfId="119" xr:uid="{00000000-0005-0000-0000-000075000000}"/>
    <cellStyle name="ปกติ" xfId="0" builtinId="0"/>
    <cellStyle name="ปกติ 3" xfId="92" xr:uid="{00000000-0005-0000-0000-000076000000}"/>
    <cellStyle name="ปกติ_Sheet1" xfId="93" xr:uid="{00000000-0005-0000-0000-00007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85725</xdr:rowOff>
    </xdr:from>
    <xdr:to>
      <xdr:col>17</xdr:col>
      <xdr:colOff>333375</xdr:colOff>
      <xdr:row>0</xdr:row>
      <xdr:rowOff>85725</xdr:rowOff>
    </xdr:to>
    <xdr:pic>
      <xdr:nvPicPr>
        <xdr:cNvPr id="1810" name="Picture 167">
          <a:extLst>
            <a:ext uri="{FF2B5EF4-FFF2-40B4-BE49-F238E27FC236}">
              <a16:creationId xmlns:a16="http://schemas.microsoft.com/office/drawing/2014/main" id="{5B03AD8A-EA67-4DDE-A137-01DF49E8B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8572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0"/>
  <sheetViews>
    <sheetView view="pageBreakPreview" topLeftCell="A61" zoomScaleNormal="85" zoomScaleSheetLayoutView="100" workbookViewId="0">
      <selection activeCell="N61" activeCellId="3" sqref="A1:N1048576 A1:N1048576 A1:N1048576 A1:N1048576"/>
    </sheetView>
  </sheetViews>
  <sheetFormatPr defaultColWidth="9.140625" defaultRowHeight="24.95" customHeight="1"/>
  <cols>
    <col min="1" max="2" width="2.140625" style="4" customWidth="1"/>
    <col min="3" max="3" width="9" style="4" customWidth="1"/>
    <col min="4" max="4" width="15.7109375" style="4" customWidth="1"/>
    <col min="5" max="5" width="14.140625" style="4" customWidth="1"/>
    <col min="6" max="6" width="6.5703125" style="33" customWidth="1"/>
    <col min="7" max="7" width="1.7109375" style="33" customWidth="1"/>
    <col min="8" max="8" width="15.7109375" style="34" customWidth="1"/>
    <col min="9" max="9" width="1.7109375" style="33" customWidth="1"/>
    <col min="10" max="10" width="15.7109375" style="34" customWidth="1"/>
    <col min="11" max="11" width="1.7109375" style="4" customWidth="1"/>
    <col min="12" max="12" width="15.7109375" style="4" customWidth="1"/>
    <col min="13" max="13" width="1.7109375" style="4" customWidth="1"/>
    <col min="14" max="14" width="15.7109375" style="4" customWidth="1"/>
    <col min="15" max="15" width="2.140625" style="4" customWidth="1"/>
    <col min="16" max="16384" width="9.140625" style="4"/>
  </cols>
  <sheetData>
    <row r="1" spans="1:15" ht="24.95" customHeight="1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</row>
    <row r="2" spans="1:15" ht="24.95" customHeight="1">
      <c r="A2" s="283" t="s">
        <v>1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</row>
    <row r="3" spans="1:15" ht="24.95" customHeight="1">
      <c r="A3" s="283" t="s">
        <v>159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</row>
    <row r="4" spans="1:15" ht="24.95" customHeight="1">
      <c r="F4" s="7"/>
      <c r="G4" s="7"/>
      <c r="H4" s="80"/>
      <c r="I4" s="7"/>
      <c r="J4" s="80"/>
      <c r="K4" s="9"/>
      <c r="L4" s="9"/>
      <c r="M4" s="9"/>
      <c r="N4" s="9"/>
    </row>
    <row r="5" spans="1:15" s="27" customFormat="1" ht="24.95" customHeight="1">
      <c r="F5" s="92"/>
      <c r="G5" s="92"/>
      <c r="H5" s="28"/>
      <c r="I5" s="28" t="s">
        <v>54</v>
      </c>
      <c r="J5" s="28"/>
      <c r="K5" s="93"/>
      <c r="L5" s="286" t="s">
        <v>2</v>
      </c>
      <c r="M5" s="286"/>
      <c r="N5" s="286"/>
    </row>
    <row r="6" spans="1:15" s="27" customFormat="1" ht="24.95" customHeight="1">
      <c r="D6" s="29" t="s">
        <v>3</v>
      </c>
      <c r="F6" s="94" t="s">
        <v>4</v>
      </c>
      <c r="G6" s="92"/>
      <c r="H6" s="30" t="s">
        <v>160</v>
      </c>
      <c r="I6" s="12"/>
      <c r="J6" s="30" t="s">
        <v>133</v>
      </c>
      <c r="K6" s="93"/>
      <c r="L6" s="30" t="s">
        <v>160</v>
      </c>
      <c r="M6" s="12"/>
      <c r="N6" s="30" t="s">
        <v>133</v>
      </c>
    </row>
    <row r="7" spans="1:15" s="10" customFormat="1" ht="24.95" customHeight="1">
      <c r="A7" s="5" t="s">
        <v>5</v>
      </c>
      <c r="B7" s="16"/>
      <c r="C7" s="16"/>
      <c r="D7" s="16"/>
      <c r="F7" s="95"/>
      <c r="G7" s="95"/>
      <c r="H7" s="69"/>
      <c r="I7" s="69"/>
      <c r="J7" s="69"/>
      <c r="L7" s="2"/>
      <c r="M7" s="2"/>
      <c r="N7" s="2"/>
    </row>
    <row r="8" spans="1:15" ht="24.95" customHeight="1">
      <c r="A8" s="4" t="s">
        <v>6</v>
      </c>
      <c r="B8" s="16"/>
      <c r="C8" s="16"/>
      <c r="D8" s="16"/>
      <c r="F8" s="7">
        <v>5</v>
      </c>
      <c r="G8" s="7"/>
      <c r="H8" s="56">
        <f>L8+320471</f>
        <v>21895542</v>
      </c>
      <c r="I8" s="13"/>
      <c r="J8" s="13">
        <f>N8+45032</f>
        <v>249022175</v>
      </c>
      <c r="K8" s="9"/>
      <c r="L8" s="14">
        <v>21575071</v>
      </c>
      <c r="M8" s="14"/>
      <c r="N8" s="14">
        <v>248977143</v>
      </c>
    </row>
    <row r="9" spans="1:15" ht="24.95" customHeight="1">
      <c r="A9" s="4" t="s">
        <v>7</v>
      </c>
      <c r="B9" s="16"/>
      <c r="C9" s="16"/>
      <c r="D9" s="16"/>
      <c r="F9" s="7">
        <v>6</v>
      </c>
      <c r="G9" s="7"/>
      <c r="H9" s="56">
        <f>L9+150000</f>
        <v>187602872</v>
      </c>
      <c r="I9" s="13"/>
      <c r="J9" s="13">
        <f>N9+150000</f>
        <v>387173460</v>
      </c>
      <c r="K9" s="9"/>
      <c r="L9" s="14">
        <v>187452872</v>
      </c>
      <c r="M9" s="14"/>
      <c r="N9" s="14">
        <v>387023460</v>
      </c>
    </row>
    <row r="10" spans="1:15" ht="24.95" customHeight="1">
      <c r="A10" s="26" t="s">
        <v>8</v>
      </c>
      <c r="B10" s="16"/>
      <c r="C10" s="16"/>
      <c r="D10" s="16"/>
      <c r="F10" s="7">
        <v>7</v>
      </c>
      <c r="G10" s="7"/>
      <c r="H10" s="56">
        <f t="shared" ref="H10:H12" si="0">L10</f>
        <v>217458117</v>
      </c>
      <c r="I10" s="13"/>
      <c r="J10" s="13">
        <f>N10</f>
        <v>155181979</v>
      </c>
      <c r="K10" s="9"/>
      <c r="L10" s="14">
        <v>217458117</v>
      </c>
      <c r="M10" s="14"/>
      <c r="N10" s="14">
        <v>155181979</v>
      </c>
    </row>
    <row r="11" spans="1:15" ht="24.95" customHeight="1">
      <c r="A11" s="26" t="s">
        <v>9</v>
      </c>
      <c r="B11" s="16"/>
      <c r="C11" s="16"/>
      <c r="D11" s="16"/>
      <c r="F11" s="7">
        <v>8</v>
      </c>
      <c r="G11" s="7"/>
      <c r="H11" s="56">
        <f t="shared" si="0"/>
        <v>51555464</v>
      </c>
      <c r="I11" s="13"/>
      <c r="J11" s="13">
        <f>N11</f>
        <v>52169246</v>
      </c>
      <c r="K11" s="9"/>
      <c r="L11" s="14">
        <v>51555464</v>
      </c>
      <c r="M11" s="14"/>
      <c r="N11" s="14">
        <v>52169246</v>
      </c>
    </row>
    <row r="12" spans="1:15" s="72" customFormat="1" ht="24.95" customHeight="1">
      <c r="A12" s="26" t="s">
        <v>10</v>
      </c>
      <c r="E12" s="87"/>
      <c r="F12" s="96">
        <v>9</v>
      </c>
      <c r="H12" s="56">
        <f t="shared" si="0"/>
        <v>252758417</v>
      </c>
      <c r="I12" s="3"/>
      <c r="J12" s="97">
        <f>N12</f>
        <v>128565417</v>
      </c>
      <c r="K12" s="97"/>
      <c r="L12" s="56">
        <v>252758417</v>
      </c>
      <c r="M12" s="3"/>
      <c r="N12" s="6">
        <v>128565417</v>
      </c>
      <c r="O12" s="71"/>
    </row>
    <row r="13" spans="1:15" ht="24.95" customHeight="1">
      <c r="A13" s="26" t="s">
        <v>11</v>
      </c>
      <c r="B13" s="16"/>
      <c r="C13" s="16"/>
      <c r="D13" s="16"/>
      <c r="E13" s="98"/>
      <c r="H13" s="56">
        <f>L13+1</f>
        <v>5542814</v>
      </c>
      <c r="I13" s="46"/>
      <c r="J13" s="13">
        <f>N13+1</f>
        <v>2213469</v>
      </c>
      <c r="L13" s="31">
        <v>5542813</v>
      </c>
      <c r="M13" s="31"/>
      <c r="N13" s="31">
        <v>2213468</v>
      </c>
    </row>
    <row r="14" spans="1:15" ht="24.95" customHeight="1">
      <c r="B14" s="27" t="s">
        <v>12</v>
      </c>
      <c r="C14" s="16"/>
      <c r="D14" s="16"/>
      <c r="E14" s="98"/>
      <c r="H14" s="65">
        <f>SUM(H8:H13)</f>
        <v>736813226</v>
      </c>
      <c r="I14" s="34"/>
      <c r="J14" s="99">
        <f>SUM(J8:J13)</f>
        <v>974325746</v>
      </c>
      <c r="L14" s="32">
        <f>SUM(L8:L13)</f>
        <v>736342754</v>
      </c>
      <c r="M14" s="31"/>
      <c r="N14" s="32">
        <f>SUM(N8:N13)</f>
        <v>974130713</v>
      </c>
    </row>
    <row r="15" spans="1:15" ht="24.95" customHeight="1">
      <c r="A15" s="5" t="s">
        <v>13</v>
      </c>
      <c r="B15" s="16"/>
      <c r="C15" s="16"/>
      <c r="D15" s="16"/>
      <c r="I15" s="34"/>
      <c r="L15" s="31"/>
      <c r="M15" s="31"/>
      <c r="N15" s="31"/>
    </row>
    <row r="16" spans="1:15" ht="24.95" customHeight="1">
      <c r="A16" s="16" t="s">
        <v>14</v>
      </c>
      <c r="B16" s="16"/>
      <c r="C16" s="16"/>
      <c r="D16" s="16"/>
      <c r="E16" s="2"/>
      <c r="F16" s="7">
        <v>7</v>
      </c>
      <c r="G16" s="7"/>
      <c r="H16" s="13">
        <f>L16</f>
        <v>36602181</v>
      </c>
      <c r="I16" s="13"/>
      <c r="J16" s="13">
        <f>N16</f>
        <v>28449248</v>
      </c>
      <c r="L16" s="14">
        <v>36602181</v>
      </c>
      <c r="M16" s="14"/>
      <c r="N16" s="14">
        <v>28449248</v>
      </c>
      <c r="O16" s="15"/>
    </row>
    <row r="17" spans="1:15" ht="24.95" customHeight="1">
      <c r="A17" s="4" t="s">
        <v>15</v>
      </c>
      <c r="B17" s="16"/>
      <c r="C17" s="16"/>
      <c r="D17" s="16"/>
      <c r="E17" s="2"/>
      <c r="F17" s="7">
        <v>10</v>
      </c>
      <c r="G17" s="7"/>
      <c r="H17" s="13">
        <v>0</v>
      </c>
      <c r="I17" s="13"/>
      <c r="J17" s="13">
        <v>0</v>
      </c>
      <c r="L17" s="14">
        <v>618999700</v>
      </c>
      <c r="M17" s="14"/>
      <c r="N17" s="14">
        <v>618999700</v>
      </c>
      <c r="O17" s="15"/>
    </row>
    <row r="18" spans="1:15" ht="24.95" customHeight="1">
      <c r="A18" s="35" t="s">
        <v>16</v>
      </c>
      <c r="B18" s="16"/>
      <c r="C18" s="16"/>
      <c r="D18" s="16"/>
      <c r="F18" s="7">
        <v>12</v>
      </c>
      <c r="G18" s="7"/>
      <c r="H18" s="13">
        <f>L18+618036920</f>
        <v>936018705</v>
      </c>
      <c r="I18" s="13"/>
      <c r="J18" s="13">
        <f>N18+618362619</f>
        <v>630320364</v>
      </c>
      <c r="L18" s="14">
        <v>317981785</v>
      </c>
      <c r="M18" s="36"/>
      <c r="N18" s="14">
        <v>11957745</v>
      </c>
      <c r="O18" s="15"/>
    </row>
    <row r="19" spans="1:15" ht="24.95" customHeight="1">
      <c r="A19" s="35" t="s">
        <v>17</v>
      </c>
      <c r="B19" s="16"/>
      <c r="C19" s="16"/>
      <c r="D19" s="16"/>
      <c r="E19" s="2"/>
      <c r="F19" s="7">
        <v>13</v>
      </c>
      <c r="G19" s="7"/>
      <c r="H19" s="13">
        <f>L19+5356369</f>
        <v>274444147</v>
      </c>
      <c r="I19" s="13"/>
      <c r="J19" s="13">
        <f>N19+1320417</f>
        <v>263479844</v>
      </c>
      <c r="K19" s="9"/>
      <c r="L19" s="14">
        <v>269087778</v>
      </c>
      <c r="M19" s="14"/>
      <c r="N19" s="14">
        <v>262159427</v>
      </c>
      <c r="O19" s="26"/>
    </row>
    <row r="20" spans="1:15" ht="24.95" customHeight="1">
      <c r="A20" s="35" t="s">
        <v>18</v>
      </c>
      <c r="B20" s="16"/>
      <c r="C20" s="16"/>
      <c r="D20" s="16"/>
      <c r="E20" s="2"/>
      <c r="F20" s="7">
        <v>14</v>
      </c>
      <c r="G20" s="7"/>
      <c r="H20" s="13">
        <f>L20</f>
        <v>2979712</v>
      </c>
      <c r="I20" s="13"/>
      <c r="J20" s="13">
        <f>N20</f>
        <v>3533867</v>
      </c>
      <c r="K20" s="9"/>
      <c r="L20" s="14">
        <v>2979712</v>
      </c>
      <c r="M20" s="37"/>
      <c r="N20" s="37">
        <v>3533867</v>
      </c>
      <c r="O20" s="16"/>
    </row>
    <row r="21" spans="1:15" ht="24.95" customHeight="1">
      <c r="A21" s="35" t="s">
        <v>19</v>
      </c>
      <c r="B21" s="16"/>
      <c r="C21" s="16"/>
      <c r="D21" s="16"/>
      <c r="E21" s="2"/>
      <c r="F21" s="7">
        <v>20</v>
      </c>
      <c r="G21" s="7"/>
      <c r="H21" s="13">
        <f>L21</f>
        <v>22281089</v>
      </c>
      <c r="I21" s="13"/>
      <c r="J21" s="13">
        <f>N21</f>
        <v>19358262</v>
      </c>
      <c r="K21" s="9"/>
      <c r="L21" s="14">
        <v>22281089</v>
      </c>
      <c r="M21" s="14"/>
      <c r="N21" s="14">
        <v>19358262</v>
      </c>
      <c r="O21" s="16"/>
    </row>
    <row r="22" spans="1:15" ht="24.95" customHeight="1">
      <c r="A22" s="35" t="s">
        <v>20</v>
      </c>
      <c r="B22" s="16"/>
      <c r="C22" s="16"/>
      <c r="D22" s="16"/>
      <c r="E22" s="2"/>
      <c r="F22" s="38"/>
      <c r="G22" s="38"/>
      <c r="H22" s="39">
        <f>L22+20844</f>
        <v>13667647</v>
      </c>
      <c r="I22" s="39"/>
      <c r="J22" s="39">
        <f>N22+20843</f>
        <v>5182190</v>
      </c>
      <c r="K22" s="40"/>
      <c r="L22" s="82">
        <f>543268+13103535</f>
        <v>13646803</v>
      </c>
      <c r="M22" s="31"/>
      <c r="N22" s="31">
        <v>5161347</v>
      </c>
      <c r="O22" s="16"/>
    </row>
    <row r="23" spans="1:15" ht="24.95" customHeight="1">
      <c r="B23" s="27" t="s">
        <v>21</v>
      </c>
      <c r="C23" s="27"/>
      <c r="D23" s="27"/>
      <c r="E23" s="2"/>
      <c r="F23" s="38"/>
      <c r="G23" s="38"/>
      <c r="H23" s="41">
        <f>SUM(H16:H22)</f>
        <v>1285993481</v>
      </c>
      <c r="I23" s="39"/>
      <c r="J23" s="85">
        <f>SUM(J16:J22)</f>
        <v>950323775</v>
      </c>
      <c r="K23" s="40"/>
      <c r="L23" s="32">
        <f>SUM(L16:L22)</f>
        <v>1281579048</v>
      </c>
      <c r="M23" s="31"/>
      <c r="N23" s="32">
        <f>SUM(N16:N22)</f>
        <v>949619596</v>
      </c>
    </row>
    <row r="24" spans="1:15" ht="24.95" customHeight="1" thickBot="1">
      <c r="A24" s="11" t="s">
        <v>22</v>
      </c>
      <c r="B24" s="10"/>
      <c r="C24" s="10"/>
      <c r="D24" s="10"/>
      <c r="E24" s="2"/>
      <c r="F24" s="7"/>
      <c r="G24" s="7"/>
      <c r="H24" s="42">
        <f>+H14+H23</f>
        <v>2022806707</v>
      </c>
      <c r="I24" s="13"/>
      <c r="J24" s="42">
        <f>+J14+J23</f>
        <v>1924649521</v>
      </c>
      <c r="K24" s="9"/>
      <c r="L24" s="43">
        <f>L14+L23</f>
        <v>2017921802</v>
      </c>
      <c r="M24" s="14"/>
      <c r="N24" s="43">
        <f>N14+N23</f>
        <v>1923750309</v>
      </c>
      <c r="O24" s="8"/>
    </row>
    <row r="25" spans="1:15" ht="24.95" customHeight="1" thickTop="1">
      <c r="A25" s="27"/>
      <c r="B25" s="27"/>
      <c r="C25" s="27"/>
      <c r="D25" s="27"/>
      <c r="E25" s="27"/>
      <c r="F25" s="100"/>
      <c r="G25" s="100"/>
      <c r="H25" s="101"/>
      <c r="I25" s="100"/>
      <c r="J25" s="101"/>
      <c r="K25" s="27"/>
      <c r="L25" s="8"/>
      <c r="M25" s="8"/>
      <c r="N25" s="8"/>
    </row>
    <row r="26" spans="1:15" ht="24.95" customHeight="1">
      <c r="A26" s="27"/>
      <c r="B26" s="27"/>
      <c r="C26" s="27"/>
      <c r="D26" s="27"/>
      <c r="E26" s="27"/>
      <c r="F26" s="100"/>
      <c r="G26" s="100"/>
      <c r="H26" s="101"/>
      <c r="I26" s="100"/>
      <c r="J26" s="101"/>
      <c r="K26" s="27"/>
      <c r="L26" s="8"/>
      <c r="M26" s="8"/>
      <c r="N26" s="8"/>
    </row>
    <row r="27" spans="1:15" ht="24.95" customHeight="1">
      <c r="A27" s="27"/>
      <c r="B27" s="27"/>
      <c r="C27" s="27"/>
      <c r="D27" s="27"/>
      <c r="E27" s="27"/>
      <c r="F27" s="100"/>
      <c r="G27" s="100"/>
      <c r="H27" s="101"/>
      <c r="I27" s="100"/>
      <c r="J27" s="101"/>
      <c r="K27" s="27"/>
      <c r="L27" s="8"/>
      <c r="M27" s="8"/>
      <c r="N27" s="8"/>
    </row>
    <row r="28" spans="1:15" ht="24.95" customHeight="1">
      <c r="A28" s="102" t="s">
        <v>23</v>
      </c>
      <c r="B28" s="27"/>
      <c r="C28" s="27"/>
      <c r="D28" s="27"/>
      <c r="E28" s="27"/>
      <c r="F28" s="100"/>
      <c r="G28" s="100"/>
      <c r="H28" s="101"/>
      <c r="I28" s="100"/>
      <c r="J28" s="101"/>
      <c r="K28" s="27"/>
      <c r="L28" s="8"/>
      <c r="M28" s="8"/>
      <c r="N28" s="8"/>
    </row>
    <row r="29" spans="1:15" ht="24.95" customHeight="1">
      <c r="A29" s="102"/>
      <c r="B29" s="27"/>
      <c r="C29" s="27"/>
      <c r="D29" s="27"/>
      <c r="E29" s="27"/>
      <c r="F29" s="100"/>
      <c r="G29" s="100"/>
      <c r="H29" s="101"/>
      <c r="I29" s="100"/>
      <c r="J29" s="101"/>
      <c r="K29" s="27"/>
      <c r="L29" s="8"/>
      <c r="M29" s="8"/>
      <c r="N29" s="8"/>
    </row>
    <row r="30" spans="1:15" ht="24.95" customHeight="1">
      <c r="A30" s="102"/>
      <c r="B30" s="27"/>
      <c r="C30" s="27"/>
      <c r="D30" s="27"/>
      <c r="E30" s="27"/>
      <c r="F30" s="100"/>
      <c r="G30" s="100"/>
      <c r="H30" s="101"/>
      <c r="I30" s="100"/>
      <c r="J30" s="101"/>
      <c r="K30" s="27"/>
      <c r="L30" s="8"/>
      <c r="M30" s="8"/>
      <c r="N30" s="8"/>
    </row>
    <row r="31" spans="1:15" ht="24.95" customHeight="1">
      <c r="A31" s="102"/>
      <c r="B31" s="27"/>
      <c r="C31" s="27"/>
      <c r="D31" s="27"/>
      <c r="E31" s="27"/>
      <c r="F31" s="100"/>
      <c r="G31" s="100"/>
      <c r="H31" s="101"/>
      <c r="I31" s="100"/>
      <c r="J31" s="101"/>
      <c r="K31" s="27"/>
      <c r="L31" s="8"/>
      <c r="M31" s="8"/>
      <c r="N31" s="8"/>
    </row>
    <row r="32" spans="1:15" ht="24.95" customHeight="1">
      <c r="B32" s="27"/>
      <c r="C32" s="27"/>
      <c r="E32" s="27"/>
      <c r="F32" s="4"/>
      <c r="G32" s="4"/>
      <c r="H32" s="4"/>
      <c r="I32" s="4"/>
      <c r="L32" s="8"/>
      <c r="M32" s="8"/>
      <c r="N32" s="8"/>
    </row>
    <row r="33" spans="1:14" ht="24.95" customHeight="1">
      <c r="B33" s="27"/>
      <c r="C33" s="27"/>
      <c r="E33" s="27"/>
      <c r="F33" s="4"/>
      <c r="G33" s="4"/>
      <c r="I33" s="4"/>
      <c r="L33" s="8"/>
      <c r="M33" s="8"/>
      <c r="N33" s="8"/>
    </row>
    <row r="34" spans="1:14" ht="24.95" customHeight="1">
      <c r="B34" s="27"/>
      <c r="C34" s="27"/>
      <c r="E34" s="27"/>
      <c r="F34" s="4"/>
      <c r="G34" s="4"/>
      <c r="I34" s="4"/>
      <c r="L34" s="8"/>
      <c r="M34" s="8"/>
      <c r="N34" s="8"/>
    </row>
    <row r="35" spans="1:14" ht="23.1" customHeight="1">
      <c r="A35" s="283" t="str">
        <f>+A1</f>
        <v>BANGKOK DEC-CON PUBLIC COMPANY LIMITED AND SUBSIDIARY</v>
      </c>
      <c r="B35" s="283"/>
      <c r="C35" s="283"/>
      <c r="D35" s="283"/>
      <c r="E35" s="283"/>
      <c r="F35" s="283"/>
      <c r="G35" s="283"/>
      <c r="H35" s="283"/>
      <c r="I35" s="283"/>
      <c r="J35" s="283"/>
      <c r="K35" s="283"/>
      <c r="L35" s="283"/>
      <c r="M35" s="283"/>
      <c r="N35" s="283"/>
    </row>
    <row r="36" spans="1:14" ht="23.1" customHeight="1">
      <c r="A36" s="283" t="s">
        <v>24</v>
      </c>
      <c r="B36" s="283"/>
      <c r="C36" s="283"/>
      <c r="D36" s="283"/>
      <c r="E36" s="283"/>
      <c r="F36" s="283"/>
      <c r="G36" s="283"/>
      <c r="H36" s="283"/>
      <c r="I36" s="283"/>
      <c r="J36" s="283"/>
      <c r="K36" s="283"/>
      <c r="L36" s="283"/>
      <c r="M36" s="283"/>
      <c r="N36" s="283"/>
    </row>
    <row r="37" spans="1:14" ht="23.1" customHeight="1">
      <c r="A37" s="283" t="s">
        <v>159</v>
      </c>
      <c r="B37" s="283"/>
      <c r="C37" s="283"/>
      <c r="D37" s="283"/>
      <c r="E37" s="283"/>
      <c r="F37" s="283"/>
      <c r="G37" s="283"/>
      <c r="H37" s="283"/>
      <c r="I37" s="283"/>
      <c r="J37" s="283"/>
      <c r="K37" s="283"/>
      <c r="L37" s="283"/>
      <c r="M37" s="283"/>
      <c r="N37" s="283"/>
    </row>
    <row r="38" spans="1:14" ht="23.1" customHeight="1">
      <c r="F38" s="7"/>
      <c r="G38" s="7"/>
      <c r="H38" s="80"/>
      <c r="I38" s="7"/>
      <c r="J38" s="80"/>
      <c r="K38" s="9"/>
      <c r="L38" s="9"/>
      <c r="M38" s="9"/>
      <c r="N38" s="9"/>
    </row>
    <row r="39" spans="1:14" ht="23.1" customHeight="1">
      <c r="F39" s="92"/>
      <c r="G39" s="92"/>
      <c r="H39" s="28"/>
      <c r="I39" s="28" t="s">
        <v>54</v>
      </c>
      <c r="J39" s="28"/>
      <c r="K39" s="93"/>
      <c r="L39" s="285" t="s">
        <v>92</v>
      </c>
      <c r="M39" s="285"/>
      <c r="N39" s="285"/>
    </row>
    <row r="40" spans="1:14" ht="23.1" customHeight="1">
      <c r="D40" s="93" t="s">
        <v>25</v>
      </c>
      <c r="F40" s="94" t="s">
        <v>4</v>
      </c>
      <c r="G40" s="92"/>
      <c r="H40" s="30" t="s">
        <v>160</v>
      </c>
      <c r="I40" s="12"/>
      <c r="J40" s="30" t="s">
        <v>133</v>
      </c>
      <c r="K40" s="93"/>
      <c r="L40" s="30" t="s">
        <v>160</v>
      </c>
      <c r="M40" s="12"/>
      <c r="N40" s="30" t="s">
        <v>133</v>
      </c>
    </row>
    <row r="41" spans="1:14" ht="23.1" customHeight="1">
      <c r="A41" s="10" t="s">
        <v>26</v>
      </c>
      <c r="B41" s="44"/>
      <c r="C41" s="16"/>
      <c r="D41" s="16"/>
      <c r="F41" s="7"/>
      <c r="G41" s="7"/>
      <c r="H41" s="80"/>
      <c r="I41" s="7"/>
      <c r="J41" s="80"/>
      <c r="K41" s="9"/>
      <c r="L41" s="36"/>
      <c r="M41" s="36"/>
      <c r="N41" s="36"/>
    </row>
    <row r="42" spans="1:14" ht="23.1" customHeight="1">
      <c r="A42" s="2" t="s">
        <v>164</v>
      </c>
      <c r="B42" s="44"/>
      <c r="C42" s="16"/>
      <c r="D42" s="16"/>
      <c r="F42" s="7">
        <v>15</v>
      </c>
      <c r="G42" s="7"/>
      <c r="H42" s="13">
        <v>9395058</v>
      </c>
      <c r="I42" s="7"/>
      <c r="J42" s="80">
        <v>4702598</v>
      </c>
      <c r="K42" s="9"/>
      <c r="L42" s="36">
        <v>0</v>
      </c>
      <c r="M42" s="36"/>
      <c r="N42" s="36">
        <v>0</v>
      </c>
    </row>
    <row r="43" spans="1:14" ht="23.1" customHeight="1">
      <c r="A43" s="4" t="s">
        <v>27</v>
      </c>
      <c r="B43" s="16"/>
      <c r="C43" s="16"/>
      <c r="D43" s="16"/>
      <c r="E43" s="75"/>
      <c r="F43" s="7">
        <v>16</v>
      </c>
      <c r="G43" s="7"/>
      <c r="H43" s="74">
        <v>331344506</v>
      </c>
      <c r="I43" s="60"/>
      <c r="J43" s="13">
        <f>N43+508221</f>
        <v>172375977</v>
      </c>
      <c r="K43" s="27"/>
      <c r="L43" s="36">
        <v>330525024</v>
      </c>
      <c r="M43" s="45"/>
      <c r="N43" s="45">
        <v>171867756</v>
      </c>
    </row>
    <row r="44" spans="1:14" ht="23.1" customHeight="1">
      <c r="A44" s="16" t="s">
        <v>28</v>
      </c>
      <c r="B44" s="16"/>
      <c r="C44" s="16"/>
      <c r="D44" s="16"/>
      <c r="E44" s="2"/>
      <c r="F44" s="7">
        <v>17</v>
      </c>
      <c r="G44" s="7"/>
      <c r="H44" s="13">
        <v>493393</v>
      </c>
      <c r="I44" s="60"/>
      <c r="J44" s="13">
        <f>N44</f>
        <v>461984</v>
      </c>
      <c r="K44" s="9"/>
      <c r="L44" s="36">
        <v>493393</v>
      </c>
      <c r="M44" s="45"/>
      <c r="N44" s="45">
        <v>461984</v>
      </c>
    </row>
    <row r="45" spans="1:14" ht="23.1" customHeight="1">
      <c r="A45" s="16" t="s">
        <v>29</v>
      </c>
      <c r="B45" s="16"/>
      <c r="C45" s="16"/>
      <c r="D45" s="16"/>
      <c r="E45" s="2"/>
      <c r="F45" s="7"/>
      <c r="G45" s="7"/>
      <c r="H45" s="13">
        <v>64138605</v>
      </c>
      <c r="I45" s="60"/>
      <c r="J45" s="13">
        <f>N45</f>
        <v>57864690</v>
      </c>
      <c r="K45" s="9"/>
      <c r="L45" s="36">
        <v>64138605</v>
      </c>
      <c r="M45" s="45"/>
      <c r="N45" s="45">
        <v>57864690</v>
      </c>
    </row>
    <row r="46" spans="1:14" ht="23.1" customHeight="1">
      <c r="A46" s="26" t="s">
        <v>30</v>
      </c>
      <c r="B46" s="16"/>
      <c r="C46" s="16"/>
      <c r="D46" s="16"/>
      <c r="F46" s="7">
        <v>18</v>
      </c>
      <c r="G46" s="7"/>
      <c r="H46" s="13">
        <v>35015314</v>
      </c>
      <c r="I46" s="60"/>
      <c r="J46" s="13">
        <f>N46</f>
        <v>23427565</v>
      </c>
      <c r="L46" s="36">
        <v>35015314</v>
      </c>
      <c r="M46" s="45"/>
      <c r="N46" s="45">
        <v>23427565</v>
      </c>
    </row>
    <row r="47" spans="1:14" ht="23.1" customHeight="1">
      <c r="A47" s="26" t="s">
        <v>31</v>
      </c>
      <c r="B47" s="16"/>
      <c r="C47" s="16"/>
      <c r="D47" s="16"/>
      <c r="F47" s="7">
        <v>7</v>
      </c>
      <c r="G47" s="7"/>
      <c r="H47" s="13">
        <v>70161290</v>
      </c>
      <c r="I47" s="60"/>
      <c r="J47" s="13">
        <f>N47</f>
        <v>107028715</v>
      </c>
      <c r="L47" s="36">
        <v>70161290</v>
      </c>
      <c r="M47" s="45"/>
      <c r="N47" s="45">
        <v>107028715</v>
      </c>
    </row>
    <row r="48" spans="1:14" ht="23.1" customHeight="1">
      <c r="A48" s="81" t="s">
        <v>137</v>
      </c>
      <c r="B48" s="16"/>
      <c r="C48" s="16"/>
      <c r="D48" s="16"/>
      <c r="F48" s="7"/>
      <c r="G48" s="7"/>
      <c r="H48" s="13">
        <v>0</v>
      </c>
      <c r="I48" s="60"/>
      <c r="J48" s="13">
        <f>N48</f>
        <v>11072895</v>
      </c>
      <c r="L48" s="36">
        <v>0</v>
      </c>
      <c r="M48" s="45"/>
      <c r="N48" s="45">
        <v>11072895</v>
      </c>
    </row>
    <row r="49" spans="1:15" ht="23.1" customHeight="1">
      <c r="A49" s="26" t="s">
        <v>32</v>
      </c>
      <c r="C49" s="16"/>
      <c r="D49" s="16"/>
      <c r="F49" s="7"/>
      <c r="G49" s="7"/>
      <c r="H49" s="74">
        <v>10356127</v>
      </c>
      <c r="I49" s="60"/>
      <c r="J49" s="46">
        <f>N49+960</f>
        <v>1520303</v>
      </c>
      <c r="L49" s="47">
        <v>10234567</v>
      </c>
      <c r="M49" s="45"/>
      <c r="N49" s="47">
        <v>1519343</v>
      </c>
    </row>
    <row r="50" spans="1:15" ht="23.1" customHeight="1">
      <c r="B50" s="11" t="s">
        <v>33</v>
      </c>
      <c r="C50" s="16"/>
      <c r="D50" s="16"/>
      <c r="E50" s="27"/>
      <c r="F50" s="100"/>
      <c r="G50" s="100"/>
      <c r="H50" s="65">
        <f>SUM(H42:H49)</f>
        <v>520904293</v>
      </c>
      <c r="I50" s="103"/>
      <c r="J50" s="65">
        <f>SUM(J42:J49)</f>
        <v>378454727</v>
      </c>
      <c r="K50" s="27"/>
      <c r="L50" s="48">
        <f>SUM(L42:L49)</f>
        <v>510568193</v>
      </c>
      <c r="M50" s="14"/>
      <c r="N50" s="48">
        <f>SUM(N42:N49)</f>
        <v>373242948</v>
      </c>
    </row>
    <row r="51" spans="1:15" ht="23.1" customHeight="1">
      <c r="A51" s="5" t="s">
        <v>34</v>
      </c>
      <c r="B51" s="16"/>
      <c r="C51" s="16"/>
      <c r="D51" s="16"/>
      <c r="L51" s="45"/>
      <c r="M51" s="45"/>
      <c r="N51" s="45"/>
    </row>
    <row r="52" spans="1:15" ht="23.1" customHeight="1">
      <c r="A52" s="4" t="s">
        <v>35</v>
      </c>
      <c r="B52" s="16"/>
      <c r="C52" s="16"/>
      <c r="D52" s="16"/>
      <c r="H52" s="46">
        <f>L52</f>
        <v>19263568</v>
      </c>
      <c r="I52" s="61"/>
      <c r="J52" s="46">
        <f>N52</f>
        <v>17025669</v>
      </c>
      <c r="L52" s="45">
        <v>19263568</v>
      </c>
      <c r="M52" s="45"/>
      <c r="N52" s="45">
        <v>17025669</v>
      </c>
    </row>
    <row r="53" spans="1:15" ht="23.1" customHeight="1">
      <c r="A53" s="4" t="s">
        <v>36</v>
      </c>
      <c r="B53" s="16"/>
      <c r="C53" s="16"/>
      <c r="D53" s="16"/>
      <c r="F53" s="7">
        <v>17</v>
      </c>
      <c r="G53" s="7"/>
      <c r="H53" s="13">
        <f t="shared" ref="H53:H54" si="1">L53</f>
        <v>436690</v>
      </c>
      <c r="I53" s="60"/>
      <c r="J53" s="13">
        <f>N53</f>
        <v>930083</v>
      </c>
      <c r="L53" s="45">
        <v>436690</v>
      </c>
      <c r="M53" s="45"/>
      <c r="N53" s="45">
        <v>930083</v>
      </c>
    </row>
    <row r="54" spans="1:15" ht="23.1" customHeight="1">
      <c r="A54" s="26" t="s">
        <v>37</v>
      </c>
      <c r="B54" s="16"/>
      <c r="C54" s="16"/>
      <c r="D54" s="16"/>
      <c r="F54" s="7">
        <v>19</v>
      </c>
      <c r="G54" s="7"/>
      <c r="H54" s="13">
        <f t="shared" si="1"/>
        <v>24712564</v>
      </c>
      <c r="I54" s="60"/>
      <c r="J54" s="13">
        <f>N54</f>
        <v>22940955</v>
      </c>
      <c r="L54" s="45">
        <v>24712564</v>
      </c>
      <c r="M54" s="45"/>
      <c r="N54" s="45">
        <v>22940955</v>
      </c>
    </row>
    <row r="55" spans="1:15" ht="23.1" customHeight="1">
      <c r="A55" s="5"/>
      <c r="B55" s="11" t="s">
        <v>38</v>
      </c>
      <c r="C55" s="26"/>
      <c r="D55" s="26"/>
      <c r="H55" s="65">
        <f>SUM(H51:H54)</f>
        <v>44412822</v>
      </c>
      <c r="I55" s="61"/>
      <c r="J55" s="65">
        <f>SUM(J52:J54)</f>
        <v>40896707</v>
      </c>
      <c r="L55" s="104">
        <f>SUM(L52:L54)</f>
        <v>44412822</v>
      </c>
      <c r="M55" s="45"/>
      <c r="N55" s="104">
        <f>SUM(N52:N54)</f>
        <v>40896707</v>
      </c>
    </row>
    <row r="56" spans="1:15" ht="23.1" customHeight="1">
      <c r="B56" s="5" t="s">
        <v>39</v>
      </c>
      <c r="C56" s="26"/>
      <c r="D56" s="26"/>
      <c r="H56" s="64">
        <f>+H50+H55</f>
        <v>565317115</v>
      </c>
      <c r="I56" s="61"/>
      <c r="J56" s="64">
        <f>+J50+J55</f>
        <v>419351434</v>
      </c>
      <c r="L56" s="47">
        <f>L50+L55</f>
        <v>554981015</v>
      </c>
      <c r="M56" s="45"/>
      <c r="N56" s="47">
        <f>N50+N55</f>
        <v>414139655</v>
      </c>
    </row>
    <row r="57" spans="1:15" ht="23.1" customHeight="1">
      <c r="A57" s="284" t="s">
        <v>40</v>
      </c>
      <c r="B57" s="284"/>
      <c r="C57" s="284"/>
      <c r="D57" s="284"/>
      <c r="E57" s="49"/>
      <c r="F57" s="7"/>
      <c r="G57" s="7"/>
      <c r="H57" s="80"/>
      <c r="I57" s="7"/>
      <c r="J57" s="80"/>
      <c r="K57" s="9"/>
      <c r="L57" s="31"/>
      <c r="M57" s="31"/>
      <c r="N57" s="31"/>
    </row>
    <row r="58" spans="1:15" ht="23.1" customHeight="1">
      <c r="A58" s="50" t="s">
        <v>41</v>
      </c>
      <c r="B58" s="51"/>
      <c r="C58" s="51"/>
      <c r="D58" s="51"/>
      <c r="E58" s="49"/>
      <c r="F58" s="7"/>
      <c r="G58" s="7"/>
      <c r="H58" s="80"/>
      <c r="I58" s="7"/>
      <c r="J58" s="80"/>
      <c r="K58" s="9"/>
      <c r="L58" s="31"/>
      <c r="M58" s="31"/>
      <c r="N58" s="31"/>
    </row>
    <row r="59" spans="1:15" ht="23.1" customHeight="1">
      <c r="B59" s="50" t="s">
        <v>42</v>
      </c>
      <c r="C59" s="51"/>
      <c r="D59" s="51"/>
      <c r="E59" s="49"/>
      <c r="F59" s="7"/>
      <c r="G59" s="7"/>
      <c r="H59" s="80"/>
      <c r="I59" s="7"/>
      <c r="J59" s="80"/>
      <c r="K59" s="9"/>
      <c r="L59" s="31"/>
      <c r="M59" s="31"/>
      <c r="N59" s="31"/>
    </row>
    <row r="60" spans="1:15" ht="23.1" customHeight="1" thickBot="1">
      <c r="B60" s="50"/>
      <c r="C60" s="50" t="s">
        <v>161</v>
      </c>
      <c r="D60" s="51"/>
      <c r="E60" s="49"/>
      <c r="F60" s="7"/>
      <c r="G60" s="7"/>
      <c r="H60" s="86">
        <f>L60</f>
        <v>538105316</v>
      </c>
      <c r="I60" s="7"/>
      <c r="J60" s="280">
        <v>0</v>
      </c>
      <c r="K60" s="9"/>
      <c r="L60" s="66">
        <v>538105316</v>
      </c>
      <c r="M60" s="31"/>
      <c r="N60" s="66">
        <v>0</v>
      </c>
    </row>
    <row r="61" spans="1:15" ht="23.1" customHeight="1" thickTop="1" thickBot="1">
      <c r="B61" s="51"/>
      <c r="C61" s="50" t="s">
        <v>43</v>
      </c>
      <c r="D61" s="51"/>
      <c r="E61" s="49"/>
      <c r="F61" s="7"/>
      <c r="G61" s="52"/>
      <c r="H61" s="53">
        <v>0</v>
      </c>
      <c r="I61" s="54"/>
      <c r="J61" s="53">
        <v>762473645</v>
      </c>
      <c r="L61" s="43">
        <v>0</v>
      </c>
      <c r="M61" s="14"/>
      <c r="N61" s="43">
        <v>762473645</v>
      </c>
      <c r="O61" s="26"/>
    </row>
    <row r="62" spans="1:15" ht="23.1" customHeight="1" thickTop="1">
      <c r="B62" s="55" t="s">
        <v>44</v>
      </c>
      <c r="C62" s="51"/>
      <c r="D62" s="51"/>
      <c r="E62" s="49"/>
      <c r="F62" s="52"/>
      <c r="G62" s="52"/>
      <c r="H62" s="56"/>
      <c r="I62" s="54"/>
      <c r="J62" s="56"/>
      <c r="L62" s="14"/>
      <c r="M62" s="14"/>
      <c r="N62" s="14"/>
      <c r="O62" s="26"/>
    </row>
    <row r="63" spans="1:15" ht="23.1" customHeight="1">
      <c r="C63" s="4" t="s">
        <v>136</v>
      </c>
      <c r="D63" s="57"/>
      <c r="E63" s="105"/>
      <c r="F63" s="7"/>
      <c r="G63" s="7"/>
      <c r="H63" s="13">
        <f>L63</f>
        <v>538105316</v>
      </c>
      <c r="I63" s="60"/>
      <c r="J63" s="13">
        <v>538105316</v>
      </c>
      <c r="L63" s="58">
        <v>538105316</v>
      </c>
      <c r="M63" s="58"/>
      <c r="N63" s="13">
        <v>538105316</v>
      </c>
      <c r="O63" s="26"/>
    </row>
    <row r="64" spans="1:15" ht="23.1" customHeight="1">
      <c r="B64" s="59" t="s">
        <v>45</v>
      </c>
      <c r="C64" s="57"/>
      <c r="D64" s="55"/>
      <c r="E64" s="105"/>
      <c r="F64" s="7"/>
      <c r="G64" s="7"/>
      <c r="H64" s="13">
        <f t="shared" ref="H64" si="2">L64</f>
        <v>777166499</v>
      </c>
      <c r="I64" s="60"/>
      <c r="J64" s="91">
        <v>777166499</v>
      </c>
      <c r="L64" s="58">
        <v>777166499</v>
      </c>
      <c r="M64" s="58"/>
      <c r="N64" s="58">
        <v>777166499</v>
      </c>
      <c r="O64" s="26"/>
    </row>
    <row r="65" spans="1:15" ht="23.1" customHeight="1">
      <c r="B65" s="16" t="s">
        <v>46</v>
      </c>
      <c r="C65" s="16"/>
      <c r="D65" s="16"/>
      <c r="E65" s="105"/>
      <c r="H65" s="46"/>
      <c r="I65" s="61"/>
      <c r="J65" s="46"/>
      <c r="L65" s="14"/>
      <c r="M65" s="14"/>
      <c r="N65" s="14"/>
      <c r="O65" s="26"/>
    </row>
    <row r="66" spans="1:15" ht="23.1" customHeight="1">
      <c r="A66" s="16"/>
      <c r="C66" s="26" t="s">
        <v>47</v>
      </c>
      <c r="D66" s="16"/>
      <c r="F66" s="7"/>
      <c r="G66" s="7"/>
      <c r="H66" s="13">
        <f>+L66</f>
        <v>68035466</v>
      </c>
      <c r="I66" s="60"/>
      <c r="J66" s="13">
        <v>68035466</v>
      </c>
      <c r="K66" s="9"/>
      <c r="L66" s="31">
        <v>68035466</v>
      </c>
      <c r="M66" s="31"/>
      <c r="N66" s="31">
        <v>68035466</v>
      </c>
      <c r="O66" s="26"/>
    </row>
    <row r="67" spans="1:15" ht="23.1" customHeight="1">
      <c r="A67" s="16"/>
      <c r="C67" s="26" t="s">
        <v>48</v>
      </c>
      <c r="D67" s="16"/>
      <c r="F67" s="7"/>
      <c r="G67" s="7"/>
      <c r="H67" s="106">
        <f>'Shareholder equity-conso P9'!K22</f>
        <v>74182011</v>
      </c>
      <c r="I67" s="60"/>
      <c r="J67" s="13">
        <v>121990506</v>
      </c>
      <c r="K67" s="9"/>
      <c r="L67" s="73">
        <f>'Shareholder equity P10'!K20</f>
        <v>79633506</v>
      </c>
      <c r="M67" s="31"/>
      <c r="N67" s="31">
        <v>126303373</v>
      </c>
    </row>
    <row r="68" spans="1:15" ht="23.1" customHeight="1">
      <c r="A68" s="27" t="s">
        <v>49</v>
      </c>
      <c r="B68" s="26"/>
      <c r="C68" s="16"/>
      <c r="D68" s="16"/>
      <c r="H68" s="46">
        <f>SUM(H63:H67)</f>
        <v>1457489292</v>
      </c>
      <c r="I68" s="61"/>
      <c r="J68" s="62">
        <f>SUM(J63:J67)</f>
        <v>1505297787</v>
      </c>
      <c r="L68" s="63">
        <f>SUM(L63:L67)</f>
        <v>1462940787</v>
      </c>
      <c r="M68" s="63"/>
      <c r="N68" s="63">
        <f>SUM(N63:N67)</f>
        <v>1509610654</v>
      </c>
    </row>
    <row r="69" spans="1:15" ht="23.1" customHeight="1">
      <c r="A69" s="4" t="s">
        <v>50</v>
      </c>
      <c r="B69" s="26"/>
      <c r="C69" s="16"/>
      <c r="D69" s="16"/>
      <c r="H69" s="46">
        <v>300</v>
      </c>
      <c r="I69" s="61"/>
      <c r="J69" s="64">
        <v>300</v>
      </c>
      <c r="L69" s="34">
        <v>0</v>
      </c>
      <c r="M69" s="14"/>
      <c r="N69" s="34">
        <v>0</v>
      </c>
    </row>
    <row r="70" spans="1:15" ht="23.1" customHeight="1">
      <c r="A70" s="27" t="s">
        <v>51</v>
      </c>
      <c r="H70" s="65">
        <f>SUM(H68:H69)</f>
        <v>1457489592</v>
      </c>
      <c r="I70" s="61"/>
      <c r="J70" s="65">
        <f>SUM(J68:J69)</f>
        <v>1505298087</v>
      </c>
      <c r="L70" s="48">
        <f>SUM(L68:L69)</f>
        <v>1462940787</v>
      </c>
      <c r="M70" s="14"/>
      <c r="N70" s="48">
        <f>SUM(N68:N69)</f>
        <v>1509610654</v>
      </c>
    </row>
    <row r="71" spans="1:15" ht="23.1" customHeight="1" thickBot="1">
      <c r="A71" s="27" t="s">
        <v>52</v>
      </c>
      <c r="H71" s="107">
        <f>+H56+H70</f>
        <v>2022806707</v>
      </c>
      <c r="I71" s="61"/>
      <c r="J71" s="107">
        <f>+J56+J70</f>
        <v>1924649521</v>
      </c>
      <c r="L71" s="66">
        <f>L56+L70</f>
        <v>2017921802</v>
      </c>
      <c r="M71" s="31"/>
      <c r="N71" s="66">
        <f>N56+N70</f>
        <v>1923750309</v>
      </c>
      <c r="O71" s="67"/>
    </row>
    <row r="72" spans="1:15" ht="23.1" customHeight="1" thickTop="1">
      <c r="F72" s="7"/>
      <c r="G72" s="7"/>
      <c r="H72" s="80"/>
      <c r="I72" s="80"/>
      <c r="J72" s="80"/>
      <c r="K72" s="80"/>
      <c r="L72" s="80"/>
      <c r="M72" s="80"/>
      <c r="N72" s="80"/>
    </row>
    <row r="73" spans="1:15" ht="23.1" customHeight="1">
      <c r="F73" s="7"/>
      <c r="G73" s="7"/>
      <c r="H73" s="80"/>
      <c r="I73" s="7"/>
      <c r="J73" s="46"/>
      <c r="K73" s="46"/>
      <c r="L73" s="46"/>
      <c r="M73" s="46"/>
      <c r="N73" s="46"/>
    </row>
    <row r="74" spans="1:15" ht="23.1" customHeight="1">
      <c r="A74" s="102" t="s">
        <v>23</v>
      </c>
      <c r="B74" s="9"/>
      <c r="F74" s="7"/>
      <c r="G74" s="7"/>
      <c r="H74" s="80"/>
      <c r="I74" s="80"/>
      <c r="J74" s="80"/>
      <c r="K74" s="80"/>
      <c r="L74" s="80"/>
      <c r="M74" s="80"/>
      <c r="N74" s="80"/>
    </row>
    <row r="75" spans="1:15" ht="21.95" customHeight="1">
      <c r="A75" s="102"/>
      <c r="B75" s="9"/>
      <c r="F75" s="7"/>
      <c r="G75" s="7"/>
      <c r="H75" s="80"/>
      <c r="I75" s="7"/>
      <c r="J75" s="80"/>
      <c r="K75" s="9"/>
      <c r="L75" s="9"/>
      <c r="M75" s="9"/>
      <c r="N75" s="2"/>
    </row>
    <row r="76" spans="1:15" ht="21.95" customHeight="1">
      <c r="B76" s="27"/>
      <c r="C76" s="27"/>
      <c r="E76" s="27"/>
      <c r="F76" s="4"/>
      <c r="G76" s="4"/>
      <c r="H76" s="4"/>
      <c r="I76" s="4"/>
      <c r="L76" s="8"/>
      <c r="M76" s="8"/>
      <c r="N76" s="8"/>
    </row>
    <row r="77" spans="1:15" ht="21.95" customHeight="1">
      <c r="B77" s="27"/>
      <c r="C77" s="27"/>
      <c r="E77" s="27"/>
      <c r="F77" s="4"/>
      <c r="G77" s="4"/>
      <c r="I77" s="4"/>
      <c r="L77" s="8"/>
      <c r="M77" s="8"/>
      <c r="N77" s="8"/>
    </row>
    <row r="78" spans="1:15" ht="24.95" customHeight="1">
      <c r="N78" s="9"/>
    </row>
    <row r="79" spans="1:15" ht="24.95" customHeight="1">
      <c r="A79" s="108"/>
      <c r="B79" s="9"/>
      <c r="C79" s="108"/>
      <c r="D79" s="9"/>
      <c r="E79" s="9"/>
      <c r="F79" s="7"/>
      <c r="G79" s="7"/>
      <c r="H79" s="80"/>
      <c r="I79" s="7"/>
      <c r="J79" s="80"/>
      <c r="K79" s="9"/>
      <c r="L79" s="9"/>
      <c r="M79" s="9"/>
      <c r="N79" s="9"/>
    </row>
    <row r="80" spans="1:15" s="2" customFormat="1" ht="24.95" customHeight="1">
      <c r="F80" s="68"/>
      <c r="G80" s="68"/>
      <c r="H80" s="69"/>
      <c r="I80" s="68"/>
      <c r="J80" s="69"/>
      <c r="N80" s="4"/>
    </row>
  </sheetData>
  <mergeCells count="9">
    <mergeCell ref="A1:N1"/>
    <mergeCell ref="A2:N2"/>
    <mergeCell ref="A3:N3"/>
    <mergeCell ref="A37:N37"/>
    <mergeCell ref="A57:D57"/>
    <mergeCell ref="L39:N39"/>
    <mergeCell ref="A35:N35"/>
    <mergeCell ref="A36:N36"/>
    <mergeCell ref="L5:N5"/>
  </mergeCells>
  <pageMargins left="0.78740157480314965" right="0.19685039370078741" top="0.78740157480314965" bottom="0.6692913385826772" header="0.39370078740157483" footer="0.39370078740157483"/>
  <pageSetup paperSize="9" scale="80" firstPageNumber="6" fitToWidth="0" orientation="portrait" useFirstPageNumber="1" r:id="rId1"/>
  <headerFooter alignWithMargins="0">
    <oddFooter>&amp;R&amp;"Angsana New,ธรรมดา"&amp;18  &amp;P</oddFooter>
  </headerFooter>
  <rowBreaks count="1" manualBreakCount="1">
    <brk id="3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6"/>
  <sheetViews>
    <sheetView tabSelected="1" view="pageBreakPreview" topLeftCell="A7" zoomScaleNormal="90" zoomScaleSheetLayoutView="100" workbookViewId="0">
      <selection activeCell="A16" sqref="A16"/>
    </sheetView>
  </sheetViews>
  <sheetFormatPr defaultColWidth="9.140625" defaultRowHeight="19.5" customHeight="1"/>
  <cols>
    <col min="1" max="2" width="2.140625" style="21" customWidth="1"/>
    <col min="3" max="3" width="3.5703125" style="21" customWidth="1"/>
    <col min="4" max="7" width="9.140625" style="21" customWidth="1"/>
    <col min="8" max="8" width="7.7109375" style="21" customWidth="1"/>
    <col min="9" max="9" width="4.7109375" style="21" bestFit="1" customWidth="1"/>
    <col min="10" max="10" width="1.28515625" style="21" customWidth="1"/>
    <col min="11" max="11" width="15.7109375" style="111" customWidth="1"/>
    <col min="12" max="12" width="1.7109375" style="111" customWidth="1"/>
    <col min="13" max="13" width="15.7109375" style="111" customWidth="1"/>
    <col min="14" max="14" width="1.7109375" style="21" customWidth="1"/>
    <col min="15" max="15" width="15.7109375" style="21" customWidth="1"/>
    <col min="16" max="16" width="1.7109375" style="21" customWidth="1"/>
    <col min="17" max="17" width="15.7109375" style="21" customWidth="1"/>
    <col min="18" max="18" width="1.28515625" style="21" customWidth="1"/>
    <col min="19" max="19" width="9.28515625" style="21" bestFit="1" customWidth="1"/>
    <col min="20" max="20" width="11.85546875" style="21" bestFit="1" customWidth="1"/>
    <col min="21" max="21" width="13.42578125" style="21" customWidth="1"/>
    <col min="22" max="22" width="11.85546875" style="21" bestFit="1" customWidth="1"/>
    <col min="23" max="23" width="9.140625" style="21"/>
    <col min="24" max="24" width="14.42578125" style="21" customWidth="1"/>
    <col min="25" max="16384" width="9.140625" style="21"/>
  </cols>
  <sheetData>
    <row r="1" spans="1:18" ht="20.100000000000001" customHeight="1">
      <c r="A1" s="109" t="str">
        <f>+'BS P6-7'!A1</f>
        <v>BANGKOK DEC-CON PUBLIC COMPANY LIMITED AND SUBSIDIARY</v>
      </c>
      <c r="B1" s="109"/>
      <c r="C1" s="109"/>
      <c r="D1" s="109"/>
      <c r="E1" s="109"/>
      <c r="F1" s="109"/>
      <c r="G1" s="109"/>
      <c r="H1" s="109"/>
      <c r="I1" s="109"/>
      <c r="J1" s="109"/>
      <c r="K1" s="110"/>
      <c r="L1" s="110"/>
      <c r="M1" s="110"/>
      <c r="N1" s="109"/>
      <c r="O1" s="109"/>
    </row>
    <row r="2" spans="1:18" ht="20.100000000000001" customHeight="1">
      <c r="A2" s="25" t="s">
        <v>53</v>
      </c>
      <c r="B2" s="25"/>
      <c r="C2" s="25"/>
      <c r="D2" s="25"/>
      <c r="E2" s="25"/>
      <c r="F2" s="25"/>
      <c r="G2" s="25"/>
      <c r="H2" s="25"/>
      <c r="I2" s="25"/>
      <c r="J2" s="25"/>
      <c r="N2" s="25"/>
      <c r="P2" s="112"/>
      <c r="Q2" s="112"/>
    </row>
    <row r="3" spans="1:18" ht="20.100000000000001" customHeight="1">
      <c r="A3" s="113" t="s">
        <v>162</v>
      </c>
      <c r="B3" s="25"/>
      <c r="C3" s="25"/>
      <c r="D3" s="25"/>
      <c r="E3" s="25"/>
      <c r="F3" s="25"/>
      <c r="G3" s="25"/>
      <c r="H3" s="25"/>
      <c r="I3" s="25"/>
      <c r="J3" s="25"/>
      <c r="N3" s="25"/>
    </row>
    <row r="4" spans="1:18" ht="20.100000000000001" customHeight="1">
      <c r="A4" s="113"/>
      <c r="B4" s="25"/>
      <c r="C4" s="25"/>
      <c r="D4" s="25"/>
      <c r="E4" s="25"/>
      <c r="F4" s="25"/>
      <c r="G4" s="25"/>
      <c r="H4" s="25"/>
      <c r="I4" s="25"/>
      <c r="J4" s="25"/>
      <c r="N4" s="25"/>
    </row>
    <row r="5" spans="1:18" ht="20.100000000000001" customHeight="1">
      <c r="I5" s="18"/>
      <c r="J5" s="18"/>
      <c r="K5" s="287" t="s">
        <v>54</v>
      </c>
      <c r="L5" s="287"/>
      <c r="M5" s="287"/>
      <c r="N5" s="25"/>
      <c r="O5" s="288" t="s">
        <v>2</v>
      </c>
      <c r="P5" s="288"/>
      <c r="Q5" s="288"/>
    </row>
    <row r="6" spans="1:18" ht="20.100000000000001" customHeight="1">
      <c r="I6" s="114" t="s">
        <v>4</v>
      </c>
      <c r="J6" s="115"/>
      <c r="K6" s="116" t="s">
        <v>160</v>
      </c>
      <c r="L6" s="115"/>
      <c r="M6" s="116" t="s">
        <v>133</v>
      </c>
      <c r="N6" s="25"/>
      <c r="O6" s="116" t="s">
        <v>160</v>
      </c>
      <c r="P6" s="115"/>
      <c r="Q6" s="116" t="s">
        <v>133</v>
      </c>
    </row>
    <row r="7" spans="1:18" ht="20.100000000000001" customHeight="1">
      <c r="A7" s="289" t="s">
        <v>55</v>
      </c>
      <c r="B7" s="289"/>
      <c r="C7" s="289"/>
      <c r="D7" s="289"/>
      <c r="E7" s="117"/>
      <c r="F7" s="117"/>
      <c r="G7" s="117"/>
      <c r="I7" s="83"/>
      <c r="J7" s="83"/>
      <c r="K7" s="118"/>
      <c r="L7" s="118"/>
      <c r="M7" s="118"/>
      <c r="N7" s="25"/>
      <c r="O7" s="119"/>
      <c r="P7" s="18"/>
      <c r="Q7" s="119"/>
    </row>
    <row r="8" spans="1:18" ht="20.100000000000001" customHeight="1">
      <c r="B8" s="120" t="s">
        <v>56</v>
      </c>
      <c r="C8" s="117"/>
      <c r="D8" s="117"/>
      <c r="E8" s="117"/>
      <c r="F8" s="117"/>
      <c r="G8" s="117"/>
      <c r="I8" s="83"/>
      <c r="J8" s="83"/>
      <c r="K8" s="121">
        <f>+O8</f>
        <v>825704850</v>
      </c>
      <c r="L8" s="122"/>
      <c r="M8" s="121">
        <v>769862884</v>
      </c>
      <c r="N8" s="25"/>
      <c r="O8" s="123">
        <v>825704850</v>
      </c>
      <c r="P8" s="18"/>
      <c r="Q8" s="124">
        <v>769862884</v>
      </c>
    </row>
    <row r="9" spans="1:18" ht="20.100000000000001" customHeight="1">
      <c r="B9" s="120" t="s">
        <v>57</v>
      </c>
      <c r="C9" s="117"/>
      <c r="D9" s="117"/>
      <c r="E9" s="117"/>
      <c r="F9" s="117"/>
      <c r="G9" s="117"/>
      <c r="I9" s="18"/>
      <c r="J9" s="18"/>
      <c r="K9" s="125">
        <f>+O9</f>
        <v>2739691</v>
      </c>
      <c r="L9" s="125"/>
      <c r="M9" s="125">
        <v>2269408</v>
      </c>
      <c r="N9" s="25"/>
      <c r="O9" s="123">
        <v>2739691</v>
      </c>
      <c r="P9" s="126"/>
      <c r="Q9" s="127">
        <v>2269408</v>
      </c>
    </row>
    <row r="10" spans="1:18" ht="20.100000000000001" customHeight="1">
      <c r="A10" s="128" t="s">
        <v>58</v>
      </c>
      <c r="B10" s="129"/>
      <c r="C10" s="130"/>
      <c r="D10" s="130"/>
      <c r="E10" s="130"/>
      <c r="F10" s="130"/>
      <c r="G10" s="130"/>
      <c r="I10" s="18"/>
      <c r="J10" s="18"/>
      <c r="K10" s="131">
        <f>SUM(K8:K9)</f>
        <v>828444541</v>
      </c>
      <c r="L10" s="127"/>
      <c r="M10" s="131">
        <f>SUM(M8:M9)</f>
        <v>772132292</v>
      </c>
      <c r="N10" s="18"/>
      <c r="O10" s="132">
        <f>SUM(O8:O9)</f>
        <v>828444541</v>
      </c>
      <c r="P10" s="126"/>
      <c r="Q10" s="132">
        <f>SUM(Q8:Q9)</f>
        <v>772132292</v>
      </c>
      <c r="R10" s="133"/>
    </row>
    <row r="11" spans="1:18" ht="20.100000000000001" customHeight="1">
      <c r="A11" s="134" t="s">
        <v>59</v>
      </c>
      <c r="I11" s="18"/>
      <c r="J11" s="18"/>
      <c r="K11" s="127"/>
      <c r="L11" s="127"/>
      <c r="M11" s="127"/>
      <c r="N11" s="18"/>
      <c r="O11" s="89"/>
      <c r="P11" s="126"/>
      <c r="Q11" s="123"/>
    </row>
    <row r="12" spans="1:18" ht="20.100000000000001" customHeight="1">
      <c r="B12" s="120" t="s">
        <v>60</v>
      </c>
      <c r="C12" s="117"/>
      <c r="D12" s="117"/>
      <c r="E12" s="117"/>
      <c r="F12" s="117"/>
      <c r="G12" s="117"/>
      <c r="I12" s="83"/>
      <c r="J12" s="83"/>
      <c r="K12" s="123">
        <f>+O12</f>
        <v>740706058</v>
      </c>
      <c r="L12" s="127"/>
      <c r="M12" s="127">
        <v>585087782</v>
      </c>
      <c r="N12" s="18"/>
      <c r="O12" s="89">
        <v>740706058</v>
      </c>
      <c r="P12" s="126"/>
      <c r="Q12" s="123">
        <v>585087782</v>
      </c>
    </row>
    <row r="13" spans="1:18" ht="20.100000000000001" customHeight="1">
      <c r="B13" s="120" t="s">
        <v>59</v>
      </c>
      <c r="C13" s="117"/>
      <c r="D13" s="117"/>
      <c r="E13" s="117"/>
      <c r="F13" s="117"/>
      <c r="G13" s="117"/>
      <c r="I13" s="18"/>
      <c r="J13" s="18"/>
      <c r="K13" s="123">
        <f>+O13</f>
        <v>1452695</v>
      </c>
      <c r="L13" s="127"/>
      <c r="M13" s="127">
        <v>1211777</v>
      </c>
      <c r="N13" s="18"/>
      <c r="O13" s="123">
        <v>1452695</v>
      </c>
      <c r="P13" s="126"/>
      <c r="Q13" s="123">
        <v>1211777</v>
      </c>
    </row>
    <row r="14" spans="1:18" ht="20.100000000000001" customHeight="1">
      <c r="A14" s="25" t="s">
        <v>61</v>
      </c>
      <c r="B14" s="25"/>
      <c r="C14" s="25"/>
      <c r="D14" s="25"/>
      <c r="E14" s="25"/>
      <c r="F14" s="25"/>
      <c r="G14" s="25"/>
      <c r="I14" s="18"/>
      <c r="J14" s="18"/>
      <c r="K14" s="131">
        <f>SUM(K12:K13)</f>
        <v>742158753</v>
      </c>
      <c r="L14" s="127"/>
      <c r="M14" s="131">
        <f>SUM(M12:M13)</f>
        <v>586299559</v>
      </c>
      <c r="N14" s="18"/>
      <c r="O14" s="132">
        <f>SUM(O12:O13)</f>
        <v>742158753</v>
      </c>
      <c r="P14" s="126"/>
      <c r="Q14" s="132">
        <f>SUM(Q12:Q13)</f>
        <v>586299559</v>
      </c>
      <c r="R14" s="133"/>
    </row>
    <row r="15" spans="1:18" ht="20.100000000000001" customHeight="1">
      <c r="A15" s="134" t="s">
        <v>171</v>
      </c>
      <c r="B15" s="25"/>
      <c r="C15" s="25"/>
      <c r="D15" s="25"/>
      <c r="E15" s="25"/>
      <c r="F15" s="25"/>
      <c r="G15" s="25"/>
      <c r="I15" s="18"/>
      <c r="J15" s="18"/>
      <c r="K15" s="127">
        <f>+K10-K14</f>
        <v>86285788</v>
      </c>
      <c r="L15" s="127"/>
      <c r="M15" s="127">
        <f>+M10-M14</f>
        <v>185832733</v>
      </c>
      <c r="N15" s="18"/>
      <c r="O15" s="123">
        <f>+O10-O14</f>
        <v>86285788</v>
      </c>
      <c r="P15" s="126"/>
      <c r="Q15" s="123">
        <f>+Q10-Q14</f>
        <v>185832733</v>
      </c>
      <c r="R15" s="133"/>
    </row>
    <row r="16" spans="1:18" ht="20.100000000000001" customHeight="1">
      <c r="A16" s="134" t="s">
        <v>62</v>
      </c>
      <c r="B16" s="25"/>
      <c r="C16" s="25"/>
      <c r="D16" s="25"/>
      <c r="E16" s="25"/>
      <c r="F16" s="25"/>
      <c r="G16" s="25"/>
      <c r="I16" s="18"/>
      <c r="J16" s="18"/>
      <c r="K16" s="127"/>
      <c r="L16" s="127"/>
      <c r="M16" s="127"/>
      <c r="N16" s="18"/>
      <c r="O16" s="123"/>
      <c r="P16" s="126"/>
      <c r="Q16" s="123"/>
      <c r="R16" s="133"/>
    </row>
    <row r="17" spans="1:18" ht="20.100000000000001" customHeight="1">
      <c r="B17" s="135" t="s">
        <v>132</v>
      </c>
      <c r="C17" s="25"/>
      <c r="D17" s="25"/>
      <c r="E17" s="25"/>
      <c r="F17" s="25"/>
      <c r="G17" s="25"/>
      <c r="I17" s="83">
        <v>11</v>
      </c>
      <c r="J17" s="18"/>
      <c r="K17" s="127">
        <f>+O17</f>
        <v>0</v>
      </c>
      <c r="L17" s="127"/>
      <c r="M17" s="127">
        <v>17101039</v>
      </c>
      <c r="N17" s="18"/>
      <c r="O17" s="123">
        <v>0</v>
      </c>
      <c r="P17" s="126"/>
      <c r="Q17" s="123">
        <v>14858036</v>
      </c>
      <c r="R17" s="133"/>
    </row>
    <row r="18" spans="1:18" ht="20.100000000000001" customHeight="1">
      <c r="B18" s="135" t="s">
        <v>62</v>
      </c>
      <c r="C18" s="129"/>
      <c r="D18" s="129"/>
      <c r="E18" s="129"/>
      <c r="F18" s="129"/>
      <c r="G18" s="129"/>
      <c r="I18" s="83"/>
      <c r="J18" s="83"/>
      <c r="K18" s="127">
        <f>+O18+63</f>
        <v>4164771</v>
      </c>
      <c r="L18" s="127"/>
      <c r="M18" s="122">
        <v>6336053</v>
      </c>
      <c r="N18" s="18"/>
      <c r="O18" s="136">
        <v>4164708</v>
      </c>
      <c r="P18" s="126"/>
      <c r="Q18" s="137">
        <v>6336053</v>
      </c>
    </row>
    <row r="19" spans="1:18" ht="20.100000000000001" customHeight="1">
      <c r="B19" s="138" t="s">
        <v>64</v>
      </c>
      <c r="C19" s="129"/>
      <c r="D19" s="129"/>
      <c r="E19" s="129"/>
      <c r="F19" s="129"/>
      <c r="G19" s="129"/>
      <c r="I19" s="83"/>
      <c r="J19" s="83"/>
      <c r="K19" s="131">
        <f>SUM(K17:K18)</f>
        <v>4164771</v>
      </c>
      <c r="L19" s="127"/>
      <c r="M19" s="131">
        <f>SUM(M17:M18)</f>
        <v>23437092</v>
      </c>
      <c r="N19" s="18"/>
      <c r="O19" s="132">
        <f>SUM(O17:O18)</f>
        <v>4164708</v>
      </c>
      <c r="P19" s="126"/>
      <c r="Q19" s="131">
        <f>SUM(Q17:Q18)</f>
        <v>21194089</v>
      </c>
    </row>
    <row r="20" spans="1:18" ht="20.100000000000001" customHeight="1">
      <c r="A20" s="117" t="s">
        <v>65</v>
      </c>
      <c r="B20" s="130"/>
      <c r="C20" s="130"/>
      <c r="D20" s="130"/>
      <c r="E20" s="130"/>
      <c r="F20" s="130"/>
      <c r="G20" s="130"/>
      <c r="I20" s="83"/>
      <c r="J20" s="83"/>
      <c r="K20" s="127">
        <f>+K19+K15</f>
        <v>90450559</v>
      </c>
      <c r="L20" s="127"/>
      <c r="M20" s="127">
        <f>+M19+M15</f>
        <v>209269825</v>
      </c>
      <c r="N20" s="18"/>
      <c r="O20" s="127">
        <f>+O19+O15</f>
        <v>90450496</v>
      </c>
      <c r="P20" s="126"/>
      <c r="Q20" s="127">
        <f>+Q19+Q15</f>
        <v>207026822</v>
      </c>
    </row>
    <row r="21" spans="1:18" ht="20.100000000000001" customHeight="1">
      <c r="A21" s="117" t="s">
        <v>123</v>
      </c>
      <c r="B21" s="130"/>
      <c r="C21" s="130"/>
      <c r="D21" s="130"/>
      <c r="E21" s="130"/>
      <c r="F21" s="130"/>
      <c r="G21" s="130"/>
      <c r="I21" s="83"/>
      <c r="J21" s="83"/>
      <c r="K21" s="127"/>
      <c r="L21" s="127"/>
      <c r="M21" s="127"/>
      <c r="N21" s="18"/>
      <c r="O21" s="127"/>
      <c r="P21" s="126"/>
      <c r="Q21" s="127"/>
    </row>
    <row r="22" spans="1:18" ht="20.100000000000001" customHeight="1">
      <c r="B22" s="129" t="s">
        <v>66</v>
      </c>
      <c r="C22" s="129"/>
      <c r="D22" s="129"/>
      <c r="E22" s="129"/>
      <c r="F22" s="129"/>
      <c r="G22" s="129"/>
      <c r="I22" s="18"/>
      <c r="J22" s="18"/>
      <c r="K22" s="123">
        <f>+O22+827430</f>
        <v>66636918</v>
      </c>
      <c r="L22" s="127"/>
      <c r="M22" s="127">
        <v>63021954</v>
      </c>
      <c r="N22" s="18"/>
      <c r="O22" s="123">
        <f>75790043-O23</f>
        <v>65809488</v>
      </c>
      <c r="P22" s="126"/>
      <c r="Q22" s="123">
        <v>61617034</v>
      </c>
    </row>
    <row r="23" spans="1:18" ht="20.100000000000001" customHeight="1">
      <c r="B23" s="139" t="s">
        <v>170</v>
      </c>
      <c r="C23" s="129"/>
      <c r="D23" s="129"/>
      <c r="E23" s="129"/>
      <c r="F23" s="129"/>
      <c r="G23" s="129"/>
      <c r="I23" s="18"/>
      <c r="J23" s="18"/>
      <c r="K23" s="123">
        <f>O23</f>
        <v>9980555</v>
      </c>
      <c r="L23" s="127"/>
      <c r="M23" s="127">
        <v>0</v>
      </c>
      <c r="N23" s="18"/>
      <c r="O23" s="123">
        <v>9980555</v>
      </c>
      <c r="P23" s="126"/>
      <c r="Q23" s="123">
        <v>0</v>
      </c>
    </row>
    <row r="24" spans="1:18" ht="20.100000000000001" customHeight="1">
      <c r="B24" s="140" t="s">
        <v>129</v>
      </c>
      <c r="C24" s="129"/>
      <c r="D24" s="129"/>
      <c r="E24" s="129"/>
      <c r="F24" s="129"/>
      <c r="G24" s="129"/>
      <c r="I24" s="18"/>
      <c r="J24" s="18"/>
      <c r="K24" s="127">
        <f>+O24</f>
        <v>-4854962</v>
      </c>
      <c r="L24" s="127"/>
      <c r="M24" s="127">
        <v>-10604607</v>
      </c>
      <c r="N24" s="18"/>
      <c r="O24" s="123">
        <v>-4854962</v>
      </c>
      <c r="P24" s="126"/>
      <c r="Q24" s="123">
        <v>-10604607</v>
      </c>
    </row>
    <row r="25" spans="1:18" ht="20.100000000000001" customHeight="1">
      <c r="B25" s="25" t="s">
        <v>67</v>
      </c>
      <c r="C25" s="25"/>
      <c r="D25" s="25"/>
      <c r="E25" s="25"/>
      <c r="F25" s="25"/>
      <c r="G25" s="25"/>
      <c r="I25" s="18"/>
      <c r="J25" s="18"/>
      <c r="K25" s="131">
        <f>SUM(K22:K24)</f>
        <v>71762511</v>
      </c>
      <c r="L25" s="127"/>
      <c r="M25" s="131">
        <f>SUM(M22:M24)</f>
        <v>52417347</v>
      </c>
      <c r="N25" s="18"/>
      <c r="O25" s="132">
        <f>SUM(O22:O24)</f>
        <v>70935081</v>
      </c>
      <c r="P25" s="126"/>
      <c r="Q25" s="132">
        <f>SUM(Q22:Q24)</f>
        <v>51012427</v>
      </c>
    </row>
    <row r="26" spans="1:18" s="17" customFormat="1" ht="20.100000000000001" customHeight="1">
      <c r="A26" s="25" t="s">
        <v>142</v>
      </c>
      <c r="B26" s="25"/>
      <c r="C26" s="25"/>
      <c r="D26" s="25"/>
      <c r="E26" s="25"/>
      <c r="F26" s="25"/>
      <c r="G26" s="25"/>
      <c r="H26" s="21"/>
      <c r="I26" s="18"/>
      <c r="J26" s="18"/>
      <c r="K26" s="127">
        <f>+K15+K19-K25</f>
        <v>18688048</v>
      </c>
      <c r="L26" s="141"/>
      <c r="M26" s="127">
        <f>+M15+M19-M25</f>
        <v>156852478</v>
      </c>
      <c r="N26" s="127"/>
      <c r="O26" s="127">
        <f>+O15+O19-O25</f>
        <v>19515415</v>
      </c>
      <c r="P26" s="127"/>
      <c r="Q26" s="127">
        <f>+Q15+Q19-Q25</f>
        <v>156014395</v>
      </c>
    </row>
    <row r="27" spans="1:18" s="17" customFormat="1" ht="20.100000000000001" customHeight="1">
      <c r="A27" s="135" t="s">
        <v>126</v>
      </c>
      <c r="B27" s="135"/>
      <c r="C27" s="135"/>
      <c r="D27" s="135"/>
      <c r="E27" s="135"/>
      <c r="F27" s="135"/>
      <c r="G27" s="135"/>
      <c r="H27" s="21"/>
      <c r="I27" s="83">
        <v>11</v>
      </c>
      <c r="J27" s="18"/>
      <c r="K27" s="137">
        <v>0</v>
      </c>
      <c r="L27" s="122"/>
      <c r="M27" s="137">
        <v>-2220337</v>
      </c>
      <c r="N27" s="142"/>
      <c r="O27" s="143">
        <v>0</v>
      </c>
      <c r="P27" s="144"/>
      <c r="Q27" s="145">
        <v>0</v>
      </c>
    </row>
    <row r="28" spans="1:18" ht="20.100000000000001" customHeight="1">
      <c r="A28" s="25" t="s">
        <v>143</v>
      </c>
      <c r="B28" s="25"/>
      <c r="C28" s="25"/>
      <c r="D28" s="25"/>
      <c r="E28" s="25"/>
      <c r="F28" s="25"/>
      <c r="G28" s="25"/>
      <c r="I28" s="18"/>
      <c r="J28" s="18"/>
      <c r="K28" s="127">
        <f>SUM(K26:K27)</f>
        <v>18688048</v>
      </c>
      <c r="L28" s="127"/>
      <c r="M28" s="127">
        <f>SUM(M26:M27)</f>
        <v>154632141</v>
      </c>
      <c r="N28" s="18"/>
      <c r="O28" s="127">
        <f>SUM(O26:O27)</f>
        <v>19515415</v>
      </c>
      <c r="P28" s="126"/>
      <c r="Q28" s="123">
        <f>SUM(Q26:Q27)</f>
        <v>156014395</v>
      </c>
    </row>
    <row r="29" spans="1:18" ht="20.100000000000001" customHeight="1">
      <c r="A29" s="135" t="s">
        <v>68</v>
      </c>
      <c r="C29" s="25"/>
      <c r="D29" s="25"/>
      <c r="E29" s="25"/>
      <c r="F29" s="25"/>
      <c r="G29" s="25"/>
      <c r="I29" s="18"/>
      <c r="J29" s="18"/>
      <c r="K29" s="127">
        <f>+O29</f>
        <v>2099374</v>
      </c>
      <c r="L29" s="127"/>
      <c r="M29" s="127">
        <v>913149</v>
      </c>
      <c r="N29" s="18"/>
      <c r="O29" s="123">
        <v>2099374</v>
      </c>
      <c r="P29" s="126"/>
      <c r="Q29" s="123">
        <v>913070</v>
      </c>
      <c r="R29" s="133"/>
    </row>
    <row r="30" spans="1:18" ht="20.100000000000001" customHeight="1">
      <c r="A30" s="129" t="s">
        <v>69</v>
      </c>
      <c r="B30" s="129"/>
      <c r="C30" s="129"/>
      <c r="D30" s="129"/>
      <c r="E30" s="129"/>
      <c r="F30" s="129"/>
      <c r="G30" s="129"/>
      <c r="H30" s="83"/>
      <c r="I30" s="146"/>
      <c r="J30" s="146"/>
      <c r="K30" s="147">
        <f>+O30-311261</f>
        <v>-389277</v>
      </c>
      <c r="L30" s="148"/>
      <c r="M30" s="149">
        <v>-384517</v>
      </c>
      <c r="O30" s="150">
        <v>-78016</v>
      </c>
      <c r="P30" s="126"/>
      <c r="Q30" s="150">
        <v>-107426</v>
      </c>
    </row>
    <row r="31" spans="1:18" ht="20.100000000000001" customHeight="1">
      <c r="A31" s="134" t="s">
        <v>144</v>
      </c>
      <c r="B31" s="138"/>
      <c r="C31" s="138"/>
      <c r="D31" s="138"/>
      <c r="E31" s="138"/>
      <c r="F31" s="138"/>
      <c r="G31" s="138"/>
      <c r="H31" s="18"/>
      <c r="K31" s="124">
        <f>SUM(K28:K30)</f>
        <v>20398145</v>
      </c>
      <c r="L31" s="124"/>
      <c r="M31" s="124">
        <f>SUM(M28:M30)</f>
        <v>155160773</v>
      </c>
      <c r="O31" s="124">
        <f>SUM(O28:O30)</f>
        <v>21536773</v>
      </c>
      <c r="P31" s="126"/>
      <c r="Q31" s="124">
        <f>SUM(Q28:Q30)</f>
        <v>156820039</v>
      </c>
    </row>
    <row r="32" spans="1:18" ht="20.100000000000001" customHeight="1">
      <c r="A32" s="151" t="s">
        <v>166</v>
      </c>
      <c r="I32" s="83">
        <v>20</v>
      </c>
      <c r="J32" s="83"/>
      <c r="K32" s="147">
        <f>+O32</f>
        <v>-3634224</v>
      </c>
      <c r="L32" s="152"/>
      <c r="M32" s="147">
        <v>-31441637</v>
      </c>
      <c r="O32" s="150">
        <v>-3634224</v>
      </c>
      <c r="P32" s="126"/>
      <c r="Q32" s="150">
        <v>-31441637</v>
      </c>
    </row>
    <row r="33" spans="1:23" ht="20.100000000000001" customHeight="1">
      <c r="A33" s="134" t="s">
        <v>145</v>
      </c>
      <c r="B33" s="129"/>
      <c r="C33" s="129"/>
      <c r="D33" s="129"/>
      <c r="E33" s="129"/>
      <c r="F33" s="129"/>
      <c r="G33" s="129"/>
      <c r="K33" s="127">
        <f>SUM(K31:K32)</f>
        <v>16763921</v>
      </c>
      <c r="L33" s="127"/>
      <c r="M33" s="127">
        <f>SUM(M31:M32)</f>
        <v>123719136</v>
      </c>
      <c r="O33" s="123">
        <f>SUM(O31:O32)</f>
        <v>17902549</v>
      </c>
      <c r="P33" s="126"/>
      <c r="Q33" s="123">
        <f>SUM(Q31:Q32)</f>
        <v>125378402</v>
      </c>
    </row>
    <row r="34" spans="1:23" ht="20.100000000000001" customHeight="1">
      <c r="A34" s="134" t="s">
        <v>70</v>
      </c>
      <c r="B34" s="151"/>
      <c r="C34" s="129"/>
      <c r="D34" s="129"/>
      <c r="E34" s="129"/>
      <c r="F34" s="129"/>
      <c r="G34" s="129"/>
      <c r="K34" s="152"/>
      <c r="L34" s="152"/>
      <c r="M34" s="152"/>
      <c r="O34" s="153"/>
      <c r="P34" s="126"/>
      <c r="Q34" s="153"/>
    </row>
    <row r="35" spans="1:23" ht="20.100000000000001" customHeight="1">
      <c r="A35" s="151" t="s">
        <v>71</v>
      </c>
      <c r="B35" s="151"/>
      <c r="C35" s="129"/>
      <c r="D35" s="129"/>
      <c r="E35" s="129"/>
      <c r="F35" s="129"/>
      <c r="G35" s="129"/>
      <c r="K35" s="152"/>
      <c r="L35" s="152"/>
      <c r="M35" s="152"/>
      <c r="O35" s="153"/>
      <c r="P35" s="126"/>
      <c r="Q35" s="153"/>
    </row>
    <row r="36" spans="1:23" ht="20.100000000000001" customHeight="1">
      <c r="A36" s="151"/>
      <c r="B36" s="151" t="s">
        <v>72</v>
      </c>
      <c r="D36" s="129"/>
      <c r="E36" s="129"/>
      <c r="F36" s="129"/>
      <c r="G36" s="129"/>
      <c r="K36" s="152"/>
      <c r="L36" s="152"/>
      <c r="M36" s="152"/>
      <c r="O36" s="153"/>
      <c r="P36" s="126"/>
      <c r="Q36" s="153"/>
    </row>
    <row r="37" spans="1:23" ht="20.100000000000001" customHeight="1">
      <c r="C37" s="21" t="s">
        <v>130</v>
      </c>
      <c r="D37" s="129"/>
      <c r="E37" s="129"/>
      <c r="F37" s="129"/>
      <c r="G37" s="129"/>
      <c r="K37" s="147">
        <v>0</v>
      </c>
      <c r="L37" s="152"/>
      <c r="M37" s="147">
        <v>-610726</v>
      </c>
      <c r="O37" s="150">
        <v>0</v>
      </c>
      <c r="P37" s="126"/>
      <c r="Q37" s="150">
        <v>-610726</v>
      </c>
    </row>
    <row r="38" spans="1:23" ht="20.100000000000001" customHeight="1">
      <c r="A38" s="134" t="s">
        <v>128</v>
      </c>
      <c r="B38" s="134"/>
      <c r="C38" s="129"/>
      <c r="D38" s="129"/>
      <c r="E38" s="129"/>
      <c r="F38" s="129"/>
      <c r="G38" s="129"/>
      <c r="K38" s="147">
        <f>SUM(K37)</f>
        <v>0</v>
      </c>
      <c r="L38" s="152"/>
      <c r="M38" s="147">
        <f>SUM(M37)</f>
        <v>-610726</v>
      </c>
      <c r="O38" s="150">
        <f>SUM(O37)</f>
        <v>0</v>
      </c>
      <c r="P38" s="126"/>
      <c r="Q38" s="150">
        <f>SUM(Q37)</f>
        <v>-610726</v>
      </c>
    </row>
    <row r="39" spans="1:23" ht="20.100000000000001" customHeight="1" thickBot="1">
      <c r="A39" s="134" t="s">
        <v>149</v>
      </c>
      <c r="B39" s="134"/>
      <c r="C39" s="129"/>
      <c r="D39" s="129"/>
      <c r="E39" s="129"/>
      <c r="F39" s="129"/>
      <c r="G39" s="129"/>
      <c r="K39" s="154">
        <f>+K33+K38</f>
        <v>16763921</v>
      </c>
      <c r="L39" s="152"/>
      <c r="M39" s="154">
        <f>+M33+M38</f>
        <v>123108410</v>
      </c>
      <c r="O39" s="154">
        <f>+O33+O38</f>
        <v>17902549</v>
      </c>
      <c r="P39" s="126"/>
      <c r="Q39" s="154">
        <f>+Q33+Q38</f>
        <v>124767676</v>
      </c>
    </row>
    <row r="40" spans="1:23" s="151" customFormat="1" ht="20.100000000000001" customHeight="1" thickTop="1">
      <c r="A40" s="151" t="s">
        <v>148</v>
      </c>
      <c r="K40" s="111"/>
      <c r="L40" s="111"/>
      <c r="M40" s="111"/>
      <c r="O40" s="155"/>
      <c r="Q40" s="156"/>
      <c r="R40" s="157"/>
      <c r="S40" s="156"/>
      <c r="T40" s="157"/>
      <c r="U40" s="156"/>
      <c r="V40" s="157"/>
      <c r="W40" s="156"/>
    </row>
    <row r="41" spans="1:23" s="151" customFormat="1" ht="20.100000000000001" customHeight="1">
      <c r="C41" s="151" t="s">
        <v>73</v>
      </c>
      <c r="K41" s="127">
        <f>+K33</f>
        <v>16763921</v>
      </c>
      <c r="L41" s="127"/>
      <c r="M41" s="127">
        <f>+M33</f>
        <v>123719136</v>
      </c>
      <c r="N41" s="157"/>
      <c r="O41" s="158">
        <f>+O33</f>
        <v>17902549</v>
      </c>
      <c r="P41" s="157"/>
      <c r="Q41" s="158">
        <f>+Q33</f>
        <v>125378402</v>
      </c>
      <c r="R41" s="157"/>
      <c r="S41" s="156"/>
    </row>
    <row r="42" spans="1:23" s="151" customFormat="1" ht="20.100000000000001" customHeight="1">
      <c r="C42" s="151" t="s">
        <v>74</v>
      </c>
      <c r="K42" s="147">
        <v>0</v>
      </c>
      <c r="L42" s="152"/>
      <c r="M42" s="147">
        <v>0</v>
      </c>
      <c r="N42" s="21"/>
      <c r="O42" s="150">
        <v>0</v>
      </c>
      <c r="P42" s="126"/>
      <c r="Q42" s="150">
        <v>0</v>
      </c>
      <c r="R42" s="157"/>
      <c r="S42" s="156"/>
    </row>
    <row r="43" spans="1:23" s="151" customFormat="1" ht="20.100000000000001" customHeight="1" thickBot="1">
      <c r="K43" s="159">
        <f>SUM(K41:K42)</f>
        <v>16763921</v>
      </c>
      <c r="L43" s="152"/>
      <c r="M43" s="159">
        <f>SUM(M41:M42)</f>
        <v>123719136</v>
      </c>
      <c r="N43" s="21"/>
      <c r="O43" s="160">
        <f>SUM(O41:O42)</f>
        <v>17902549</v>
      </c>
      <c r="P43" s="126"/>
      <c r="Q43" s="160">
        <f>SUM(Q41:Q42)</f>
        <v>125378402</v>
      </c>
      <c r="R43" s="157"/>
      <c r="S43" s="156"/>
    </row>
    <row r="44" spans="1:23" s="151" customFormat="1" ht="20.100000000000001" customHeight="1" thickTop="1">
      <c r="A44" s="151" t="s">
        <v>147</v>
      </c>
      <c r="K44" s="111"/>
      <c r="L44" s="111"/>
      <c r="M44" s="111"/>
      <c r="O44" s="155"/>
      <c r="Q44" s="156"/>
      <c r="R44" s="157"/>
      <c r="S44" s="156"/>
      <c r="T44" s="157"/>
      <c r="U44" s="156"/>
      <c r="V44" s="157"/>
      <c r="W44" s="156"/>
    </row>
    <row r="45" spans="1:23" s="151" customFormat="1" ht="20.100000000000001" customHeight="1">
      <c r="C45" s="151" t="s">
        <v>75</v>
      </c>
      <c r="K45" s="127">
        <f>+K39</f>
        <v>16763921</v>
      </c>
      <c r="L45" s="127"/>
      <c r="M45" s="127">
        <f>+M39</f>
        <v>123108410</v>
      </c>
      <c r="N45" s="157"/>
      <c r="O45" s="158">
        <f>+O39</f>
        <v>17902549</v>
      </c>
      <c r="P45" s="157"/>
      <c r="Q45" s="158">
        <f>+Q39</f>
        <v>124767676</v>
      </c>
      <c r="R45" s="157"/>
      <c r="S45" s="156"/>
    </row>
    <row r="46" spans="1:23" s="151" customFormat="1" ht="20.100000000000001" customHeight="1">
      <c r="C46" s="151" t="s">
        <v>74</v>
      </c>
      <c r="K46" s="147">
        <v>0</v>
      </c>
      <c r="L46" s="152"/>
      <c r="M46" s="147">
        <v>0</v>
      </c>
      <c r="N46" s="21"/>
      <c r="O46" s="150">
        <v>0</v>
      </c>
      <c r="P46" s="126"/>
      <c r="Q46" s="150">
        <v>0</v>
      </c>
      <c r="R46" s="157"/>
      <c r="S46" s="156"/>
    </row>
    <row r="47" spans="1:23" s="151" customFormat="1" ht="20.100000000000001" customHeight="1" thickBot="1">
      <c r="K47" s="159">
        <f>SUM(K45:K46)</f>
        <v>16763921</v>
      </c>
      <c r="L47" s="152"/>
      <c r="M47" s="159">
        <f>SUM(M45:M46)</f>
        <v>123108410</v>
      </c>
      <c r="N47" s="21"/>
      <c r="O47" s="160">
        <f>SUM(O45:O46)</f>
        <v>17902549</v>
      </c>
      <c r="P47" s="126"/>
      <c r="Q47" s="160">
        <f>SUM(Q45:Q46)</f>
        <v>124767676</v>
      </c>
      <c r="R47" s="157"/>
      <c r="S47" s="156"/>
    </row>
    <row r="48" spans="1:23" s="151" customFormat="1" ht="20.100000000000001" customHeight="1" thickTop="1">
      <c r="K48" s="152"/>
      <c r="L48" s="152"/>
      <c r="M48" s="152"/>
      <c r="N48" s="21"/>
      <c r="O48" s="153"/>
      <c r="P48" s="126"/>
      <c r="Q48" s="153"/>
      <c r="R48" s="157"/>
      <c r="S48" s="156"/>
    </row>
    <row r="49" spans="1:19" ht="20.100000000000001" customHeight="1" thickBot="1">
      <c r="A49" s="151" t="s">
        <v>146</v>
      </c>
      <c r="B49" s="151"/>
      <c r="C49" s="151"/>
      <c r="D49" s="151"/>
      <c r="E49" s="151"/>
      <c r="F49" s="151"/>
      <c r="G49" s="151"/>
      <c r="I49" s="83"/>
      <c r="J49" s="83"/>
      <c r="K49" s="161">
        <f>+K33/1076210632</f>
        <v>1.5576802998913321E-2</v>
      </c>
      <c r="L49" s="162"/>
      <c r="M49" s="163">
        <f>+M33/1076210632</f>
        <v>0.11495810608197002</v>
      </c>
      <c r="O49" s="163">
        <f>+O33/1076210632</f>
        <v>1.6634800351981657E-2</v>
      </c>
      <c r="P49" s="18"/>
      <c r="Q49" s="163">
        <f>+Q33/1076210632</f>
        <v>0.11649987304715644</v>
      </c>
    </row>
    <row r="50" spans="1:19" ht="20.100000000000001" customHeight="1" thickTop="1">
      <c r="A50" s="151"/>
      <c r="B50" s="151"/>
      <c r="C50" s="151"/>
      <c r="D50" s="151"/>
      <c r="E50" s="151"/>
      <c r="F50" s="151"/>
      <c r="G50" s="151"/>
      <c r="I50" s="83"/>
      <c r="J50" s="83"/>
      <c r="K50" s="162"/>
      <c r="L50" s="162"/>
      <c r="M50" s="162"/>
      <c r="O50" s="162"/>
      <c r="P50" s="18"/>
      <c r="Q50" s="162"/>
    </row>
    <row r="51" spans="1:19" ht="20.100000000000001" customHeight="1">
      <c r="A51" s="164" t="s">
        <v>23</v>
      </c>
      <c r="K51" s="127"/>
      <c r="L51" s="127"/>
      <c r="M51" s="127"/>
      <c r="O51" s="165"/>
      <c r="P51" s="18"/>
      <c r="Q51" s="165"/>
    </row>
    <row r="52" spans="1:19" s="120" customFormat="1" ht="18.2" customHeight="1">
      <c r="B52" s="166"/>
      <c r="I52" s="146"/>
      <c r="J52" s="146"/>
      <c r="K52" s="167"/>
      <c r="L52" s="167"/>
      <c r="M52" s="167"/>
      <c r="N52" s="146"/>
      <c r="O52" s="167"/>
      <c r="P52" s="166"/>
      <c r="Q52" s="166"/>
      <c r="R52" s="166"/>
      <c r="S52" s="21"/>
    </row>
    <row r="53" spans="1:19" s="120" customFormat="1" ht="18.2" customHeight="1">
      <c r="B53" s="166"/>
      <c r="I53" s="146"/>
      <c r="J53" s="146"/>
      <c r="K53" s="167"/>
      <c r="L53" s="167"/>
      <c r="M53" s="167"/>
      <c r="N53" s="146"/>
      <c r="O53" s="167"/>
      <c r="P53" s="166"/>
      <c r="Q53" s="166"/>
      <c r="R53" s="166"/>
      <c r="S53" s="21"/>
    </row>
    <row r="54" spans="1:19" ht="18.2" customHeight="1">
      <c r="A54" s="120"/>
      <c r="B54" s="109"/>
      <c r="C54" s="109"/>
      <c r="D54" s="120"/>
      <c r="E54" s="120"/>
      <c r="F54" s="120"/>
      <c r="G54" s="120"/>
      <c r="H54" s="109"/>
      <c r="K54" s="120"/>
      <c r="L54" s="120"/>
      <c r="M54" s="120"/>
      <c r="N54" s="120"/>
      <c r="O54" s="168"/>
      <c r="P54" s="120"/>
      <c r="Q54" s="169"/>
    </row>
    <row r="55" spans="1:19" ht="18.2" customHeight="1">
      <c r="A55" s="120"/>
      <c r="B55" s="109"/>
      <c r="C55" s="109"/>
      <c r="D55" s="120"/>
      <c r="E55" s="120"/>
      <c r="F55" s="120"/>
      <c r="G55" s="120"/>
      <c r="H55" s="109"/>
      <c r="I55" s="170"/>
      <c r="J55" s="170"/>
      <c r="K55" s="168"/>
      <c r="L55" s="168"/>
      <c r="M55" s="168"/>
      <c r="N55" s="109"/>
      <c r="O55" s="168"/>
      <c r="P55" s="120"/>
      <c r="Q55" s="169"/>
    </row>
    <row r="56" spans="1:19" ht="19.5" customHeight="1">
      <c r="D56" s="120"/>
      <c r="E56" s="120"/>
      <c r="F56" s="120"/>
      <c r="G56" s="120"/>
      <c r="H56" s="120"/>
      <c r="I56" s="120"/>
      <c r="J56" s="120"/>
      <c r="K56" s="168"/>
      <c r="L56" s="168"/>
      <c r="M56" s="168"/>
      <c r="N56" s="120"/>
      <c r="O56" s="120"/>
    </row>
  </sheetData>
  <mergeCells count="3">
    <mergeCell ref="K5:M5"/>
    <mergeCell ref="O5:Q5"/>
    <mergeCell ref="A7:D7"/>
  </mergeCells>
  <pageMargins left="0.78740157480314965" right="0.19685039370078741" top="0.59055118110236227" bottom="0.39370078740157483" header="0.19685039370078741" footer="0.39370078740157483"/>
  <pageSetup paperSize="9" scale="75" firstPageNumber="8" orientation="portrait" useFirstPageNumber="1" r:id="rId1"/>
  <headerFooter alignWithMargins="0">
    <oddFooter>&amp;R&amp;"Angsana New,ธรรมดา"&amp;18&amp;P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1"/>
  <sheetViews>
    <sheetView view="pageBreakPreview" topLeftCell="A7" zoomScale="90" zoomScaleNormal="80" zoomScaleSheetLayoutView="90" workbookViewId="0">
      <selection activeCell="B18" sqref="B18"/>
    </sheetView>
  </sheetViews>
  <sheetFormatPr defaultColWidth="9.140625" defaultRowHeight="23.1" customHeight="1"/>
  <cols>
    <col min="1" max="1" width="2.140625" style="21" customWidth="1"/>
    <col min="2" max="2" width="40" style="21" customWidth="1"/>
    <col min="3" max="3" width="10.140625" style="21" customWidth="1"/>
    <col min="4" max="4" width="1.7109375" style="21" customWidth="1"/>
    <col min="5" max="5" width="15.7109375" style="21" customWidth="1"/>
    <col min="6" max="6" width="1.7109375" style="21" customWidth="1"/>
    <col min="7" max="7" width="15.7109375" style="21" customWidth="1"/>
    <col min="8" max="8" width="1.7109375" style="21" customWidth="1"/>
    <col min="9" max="9" width="15.7109375" style="21" customWidth="1"/>
    <col min="10" max="10" width="1.7109375" style="21" customWidth="1"/>
    <col min="11" max="11" width="15.7109375" style="21" customWidth="1"/>
    <col min="12" max="12" width="1.7109375" style="21" customWidth="1"/>
    <col min="13" max="13" width="15.7109375" style="21" customWidth="1"/>
    <col min="14" max="14" width="1.7109375" style="21" customWidth="1"/>
    <col min="15" max="15" width="15.7109375" style="21" customWidth="1"/>
    <col min="16" max="16" width="1.7109375" style="21" customWidth="1"/>
    <col min="17" max="17" width="15.7109375" style="21" customWidth="1"/>
    <col min="18" max="18" width="1.7109375" style="21" customWidth="1"/>
    <col min="19" max="19" width="12.42578125" style="21" bestFit="1" customWidth="1"/>
    <col min="20" max="16384" width="9.140625" style="21"/>
  </cols>
  <sheetData>
    <row r="1" spans="1:17" ht="24" customHeight="1">
      <c r="A1" s="109" t="s">
        <v>0</v>
      </c>
      <c r="B1" s="17"/>
      <c r="C1" s="17"/>
      <c r="D1" s="17"/>
      <c r="E1" s="17"/>
      <c r="F1" s="17"/>
      <c r="G1" s="17"/>
      <c r="H1" s="17"/>
      <c r="I1" s="17"/>
      <c r="J1" s="17"/>
      <c r="Q1" s="171"/>
    </row>
    <row r="2" spans="1:17" ht="24" customHeight="1">
      <c r="A2" s="17" t="s">
        <v>76</v>
      </c>
      <c r="B2" s="17"/>
      <c r="C2" s="17"/>
      <c r="D2" s="17"/>
      <c r="E2" s="17"/>
      <c r="F2" s="17"/>
      <c r="G2" s="17"/>
      <c r="H2" s="17"/>
      <c r="I2" s="17"/>
      <c r="J2" s="17"/>
      <c r="L2" s="112"/>
      <c r="Q2" s="112"/>
    </row>
    <row r="3" spans="1:17" ht="24" customHeight="1">
      <c r="A3" s="292" t="str">
        <f>+'PL P8'!A3</f>
        <v>FOR THE YEAR ENDED DECEMBER 31, 2023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</row>
    <row r="4" spans="1:17" ht="2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7" s="120" customFormat="1" ht="24" customHeight="1">
      <c r="E5" s="293" t="s">
        <v>54</v>
      </c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</row>
    <row r="6" spans="1:17" s="120" customFormat="1" ht="24" customHeight="1">
      <c r="E6" s="290" t="s">
        <v>77</v>
      </c>
      <c r="F6" s="290"/>
      <c r="G6" s="290"/>
      <c r="H6" s="290"/>
      <c r="I6" s="290"/>
      <c r="J6" s="290"/>
      <c r="K6" s="290"/>
      <c r="L6" s="290"/>
      <c r="M6" s="290"/>
      <c r="N6" s="166"/>
    </row>
    <row r="7" spans="1:17" s="166" customFormat="1" ht="24" customHeight="1">
      <c r="E7" s="173" t="s">
        <v>78</v>
      </c>
      <c r="G7" s="173"/>
      <c r="I7" s="291" t="s">
        <v>79</v>
      </c>
      <c r="J7" s="291"/>
      <c r="K7" s="291"/>
      <c r="M7" s="166" t="s">
        <v>158</v>
      </c>
      <c r="N7" s="174"/>
      <c r="O7" s="175" t="s">
        <v>80</v>
      </c>
      <c r="P7" s="18"/>
      <c r="Q7" s="176" t="s">
        <v>81</v>
      </c>
    </row>
    <row r="8" spans="1:17" s="166" customFormat="1" ht="24" customHeight="1">
      <c r="E8" s="173" t="s">
        <v>82</v>
      </c>
      <c r="G8" s="173" t="s">
        <v>83</v>
      </c>
      <c r="I8" s="176" t="s">
        <v>84</v>
      </c>
      <c r="M8" s="166" t="s">
        <v>85</v>
      </c>
      <c r="N8" s="174"/>
      <c r="O8" s="175" t="s">
        <v>86</v>
      </c>
      <c r="P8" s="18"/>
      <c r="Q8" s="166" t="s">
        <v>87</v>
      </c>
    </row>
    <row r="9" spans="1:17" s="166" customFormat="1" ht="24" customHeight="1">
      <c r="C9" s="114" t="s">
        <v>4</v>
      </c>
      <c r="E9" s="177" t="s">
        <v>88</v>
      </c>
      <c r="G9" s="177"/>
      <c r="I9" s="178" t="s">
        <v>89</v>
      </c>
      <c r="K9" s="178" t="s">
        <v>90</v>
      </c>
      <c r="M9" s="172"/>
      <c r="O9" s="179"/>
      <c r="P9" s="18"/>
      <c r="Q9" s="172" t="s">
        <v>91</v>
      </c>
    </row>
    <row r="10" spans="1:17" s="166" customFormat="1" ht="24" customHeight="1">
      <c r="E10" s="18"/>
    </row>
    <row r="11" spans="1:17" ht="24" customHeight="1">
      <c r="A11" s="180" t="s">
        <v>134</v>
      </c>
      <c r="B11" s="18"/>
      <c r="C11" s="18"/>
      <c r="D11" s="18"/>
      <c r="E11" s="181">
        <v>538105234</v>
      </c>
      <c r="F11" s="181"/>
      <c r="G11" s="181">
        <v>777165703</v>
      </c>
      <c r="H11" s="181"/>
      <c r="I11" s="181">
        <v>61802453.469999999</v>
      </c>
      <c r="J11" s="181"/>
      <c r="K11" s="181">
        <v>58925631</v>
      </c>
      <c r="L11" s="181"/>
      <c r="M11" s="181">
        <v>1435999021</v>
      </c>
      <c r="N11" s="182"/>
      <c r="O11" s="181">
        <v>300</v>
      </c>
      <c r="P11" s="182"/>
      <c r="Q11" s="181">
        <f>SUM(M11:O11)</f>
        <v>1435999321</v>
      </c>
    </row>
    <row r="12" spans="1:17" ht="24" customHeight="1">
      <c r="A12" s="183" t="s">
        <v>167</v>
      </c>
      <c r="B12" s="18"/>
      <c r="C12" s="18">
        <v>21</v>
      </c>
      <c r="D12" s="18"/>
      <c r="E12" s="181">
        <v>82</v>
      </c>
      <c r="F12" s="181"/>
      <c r="G12" s="181">
        <v>796</v>
      </c>
      <c r="H12" s="181"/>
      <c r="I12" s="181">
        <v>0</v>
      </c>
      <c r="J12" s="181"/>
      <c r="K12" s="181">
        <v>0</v>
      </c>
      <c r="L12" s="181"/>
      <c r="M12" s="181">
        <v>878</v>
      </c>
      <c r="N12" s="182"/>
      <c r="O12" s="181">
        <v>0</v>
      </c>
      <c r="P12" s="182"/>
      <c r="Q12" s="181">
        <f t="shared" ref="Q12:Q16" si="0">SUM(M12:O12)</f>
        <v>878</v>
      </c>
    </row>
    <row r="13" spans="1:17" ht="24" customHeight="1">
      <c r="A13" s="78" t="s">
        <v>47</v>
      </c>
      <c r="B13" s="18"/>
      <c r="C13" s="18"/>
      <c r="D13" s="18"/>
      <c r="E13" s="184">
        <v>0</v>
      </c>
      <c r="F13" s="184"/>
      <c r="G13" s="184">
        <v>0</v>
      </c>
      <c r="H13" s="184"/>
      <c r="I13" s="184">
        <v>6233012</v>
      </c>
      <c r="J13" s="184"/>
      <c r="K13" s="184">
        <v>-6233012</v>
      </c>
      <c r="L13" s="184"/>
      <c r="M13" s="184">
        <v>0</v>
      </c>
      <c r="N13" s="79"/>
      <c r="O13" s="184">
        <v>0</v>
      </c>
      <c r="P13" s="79"/>
      <c r="Q13" s="184">
        <f t="shared" si="0"/>
        <v>0</v>
      </c>
    </row>
    <row r="14" spans="1:17" ht="24" customHeight="1">
      <c r="A14" s="183" t="s">
        <v>131</v>
      </c>
      <c r="B14" s="18"/>
      <c r="C14" s="18"/>
      <c r="D14" s="18"/>
      <c r="E14" s="184">
        <v>0</v>
      </c>
      <c r="F14" s="184"/>
      <c r="G14" s="184">
        <v>0</v>
      </c>
      <c r="H14" s="184"/>
      <c r="I14" s="184">
        <v>0</v>
      </c>
      <c r="J14" s="184"/>
      <c r="K14" s="184">
        <v>-53810523</v>
      </c>
      <c r="L14" s="184"/>
      <c r="M14" s="184">
        <v>-53810523</v>
      </c>
      <c r="N14" s="79"/>
      <c r="O14" s="184">
        <v>0</v>
      </c>
      <c r="P14" s="79"/>
      <c r="Q14" s="184">
        <f t="shared" si="0"/>
        <v>-53810523</v>
      </c>
    </row>
    <row r="15" spans="1:17" ht="24" customHeight="1">
      <c r="A15" s="77" t="s">
        <v>145</v>
      </c>
      <c r="E15" s="185">
        <v>0</v>
      </c>
      <c r="F15" s="186"/>
      <c r="G15" s="185">
        <v>0</v>
      </c>
      <c r="H15" s="186"/>
      <c r="I15" s="185">
        <v>0</v>
      </c>
      <c r="J15" s="186"/>
      <c r="K15" s="187">
        <v>123719136</v>
      </c>
      <c r="L15" s="186"/>
      <c r="M15" s="187">
        <v>123719136</v>
      </c>
      <c r="O15" s="185">
        <v>0</v>
      </c>
      <c r="Q15" s="187">
        <f t="shared" si="0"/>
        <v>123719136</v>
      </c>
    </row>
    <row r="16" spans="1:17" ht="24" customHeight="1">
      <c r="A16" s="188" t="s">
        <v>168</v>
      </c>
      <c r="E16" s="185">
        <v>0</v>
      </c>
      <c r="F16" s="186"/>
      <c r="G16" s="185">
        <v>0</v>
      </c>
      <c r="H16" s="186"/>
      <c r="I16" s="185">
        <v>0</v>
      </c>
      <c r="J16" s="186"/>
      <c r="K16" s="187">
        <v>-610726</v>
      </c>
      <c r="L16" s="186"/>
      <c r="M16" s="187">
        <v>-610726</v>
      </c>
      <c r="O16" s="185">
        <v>0</v>
      </c>
      <c r="Q16" s="187">
        <f t="shared" si="0"/>
        <v>-610726</v>
      </c>
    </row>
    <row r="17" spans="1:19" s="17" customFormat="1" ht="24" customHeight="1">
      <c r="A17" s="180" t="s">
        <v>135</v>
      </c>
      <c r="E17" s="189">
        <f>SUM(E11:E15)</f>
        <v>538105316</v>
      </c>
      <c r="F17" s="186"/>
      <c r="G17" s="189">
        <f>SUM(G11:G15)</f>
        <v>777166499</v>
      </c>
      <c r="H17" s="186"/>
      <c r="I17" s="189">
        <f>SUM(I11:I15)</f>
        <v>68035465.469999999</v>
      </c>
      <c r="J17" s="186"/>
      <c r="K17" s="189">
        <f>SUM(K11:K16)</f>
        <v>121990506</v>
      </c>
      <c r="L17" s="186"/>
      <c r="M17" s="189">
        <f>SUM(M11:M16)</f>
        <v>1505297786</v>
      </c>
      <c r="O17" s="189">
        <v>0</v>
      </c>
      <c r="P17" s="22"/>
      <c r="Q17" s="189">
        <f>SUM(Q11:Q16)</f>
        <v>1505298086</v>
      </c>
    </row>
    <row r="18" spans="1:19" s="17" customFormat="1" ht="24" customHeight="1">
      <c r="A18" s="78"/>
      <c r="E18" s="187"/>
      <c r="F18" s="186"/>
      <c r="G18" s="187"/>
      <c r="H18" s="186"/>
      <c r="I18" s="187"/>
      <c r="J18" s="186"/>
      <c r="K18" s="187"/>
      <c r="L18" s="186"/>
      <c r="M18" s="187"/>
      <c r="O18" s="187"/>
      <c r="P18" s="22"/>
      <c r="Q18" s="187"/>
    </row>
    <row r="19" spans="1:19" s="19" customFormat="1" ht="24" customHeight="1">
      <c r="A19" s="190" t="s">
        <v>163</v>
      </c>
      <c r="B19" s="18"/>
      <c r="C19" s="18"/>
      <c r="D19" s="18"/>
      <c r="E19" s="187">
        <v>538105234</v>
      </c>
      <c r="F19" s="187"/>
      <c r="G19" s="187">
        <v>777165703</v>
      </c>
      <c r="H19" s="124"/>
      <c r="I19" s="187">
        <v>61802453.469999999</v>
      </c>
      <c r="J19" s="124"/>
      <c r="K19" s="187">
        <f>+K17</f>
        <v>121990506</v>
      </c>
      <c r="L19" s="191"/>
      <c r="M19" s="187">
        <f>+M17</f>
        <v>1505297786</v>
      </c>
      <c r="N19" s="21"/>
      <c r="O19" s="187">
        <v>300</v>
      </c>
      <c r="P19" s="21"/>
      <c r="Q19" s="187">
        <f>SUM(M19:O19)</f>
        <v>1505298086</v>
      </c>
    </row>
    <row r="20" spans="1:19" ht="24" customHeight="1">
      <c r="A20" s="183" t="s">
        <v>131</v>
      </c>
      <c r="B20" s="18"/>
      <c r="C20" s="83">
        <v>22</v>
      </c>
      <c r="D20" s="18"/>
      <c r="E20" s="184">
        <v>0</v>
      </c>
      <c r="F20" s="184"/>
      <c r="G20" s="184">
        <v>0</v>
      </c>
      <c r="H20" s="184"/>
      <c r="I20" s="184">
        <v>0</v>
      </c>
      <c r="J20" s="184"/>
      <c r="K20" s="184">
        <v>-64572416</v>
      </c>
      <c r="L20" s="184"/>
      <c r="M20" s="184">
        <f t="shared" ref="M20" si="1">SUM(E20:K20)</f>
        <v>-64572416</v>
      </c>
      <c r="N20" s="192"/>
      <c r="O20" s="184">
        <v>0</v>
      </c>
      <c r="P20" s="192"/>
      <c r="Q20" s="187">
        <f t="shared" ref="Q20:Q21" si="2">SUM(M20:O20)</f>
        <v>-64572416</v>
      </c>
    </row>
    <row r="21" spans="1:19" s="17" customFormat="1" ht="24" customHeight="1" thickBot="1">
      <c r="A21" s="151" t="s">
        <v>145</v>
      </c>
      <c r="B21" s="21"/>
      <c r="C21" s="146"/>
      <c r="E21" s="187">
        <v>0</v>
      </c>
      <c r="F21" s="186"/>
      <c r="G21" s="187">
        <v>0</v>
      </c>
      <c r="H21" s="186"/>
      <c r="I21" s="187">
        <v>0</v>
      </c>
      <c r="J21" s="186"/>
      <c r="K21" s="154">
        <f>+'PL P8'!K39</f>
        <v>16763921</v>
      </c>
      <c r="L21" s="186"/>
      <c r="M21" s="187">
        <f>SUM(E21:K21)</f>
        <v>16763921</v>
      </c>
      <c r="O21" s="187">
        <v>0</v>
      </c>
      <c r="P21" s="22"/>
      <c r="Q21" s="187">
        <f t="shared" si="2"/>
        <v>16763921</v>
      </c>
    </row>
    <row r="22" spans="1:19" s="17" customFormat="1" ht="24" customHeight="1" thickTop="1" thickBot="1">
      <c r="A22" s="180" t="s">
        <v>165</v>
      </c>
      <c r="C22" s="146"/>
      <c r="E22" s="193">
        <f t="shared" ref="E22:Q22" si="3">SUM(E19:E21)</f>
        <v>538105234</v>
      </c>
      <c r="F22" s="191">
        <f t="shared" si="3"/>
        <v>0</v>
      </c>
      <c r="G22" s="193">
        <f t="shared" si="3"/>
        <v>777165703</v>
      </c>
      <c r="H22" s="191">
        <f t="shared" si="3"/>
        <v>0</v>
      </c>
      <c r="I22" s="193">
        <f t="shared" si="3"/>
        <v>61802453.469999999</v>
      </c>
      <c r="J22" s="191">
        <f t="shared" si="3"/>
        <v>0</v>
      </c>
      <c r="K22" s="193">
        <f t="shared" si="3"/>
        <v>74182011</v>
      </c>
      <c r="L22" s="191">
        <f t="shared" si="3"/>
        <v>0</v>
      </c>
      <c r="M22" s="193">
        <f t="shared" si="3"/>
        <v>1457489291</v>
      </c>
      <c r="N22" s="191">
        <f t="shared" si="3"/>
        <v>0</v>
      </c>
      <c r="O22" s="193">
        <f t="shared" si="3"/>
        <v>300</v>
      </c>
      <c r="P22" s="191">
        <f t="shared" si="3"/>
        <v>0</v>
      </c>
      <c r="Q22" s="193">
        <f t="shared" si="3"/>
        <v>1457489591</v>
      </c>
      <c r="R22" s="23"/>
      <c r="S22" s="24"/>
    </row>
    <row r="23" spans="1:19" s="17" customFormat="1" ht="24" customHeight="1" thickTop="1">
      <c r="A23" s="25"/>
      <c r="C23" s="146"/>
      <c r="E23" s="187"/>
      <c r="F23" s="186"/>
      <c r="G23" s="187"/>
      <c r="H23" s="186"/>
      <c r="I23" s="187"/>
      <c r="J23" s="186"/>
      <c r="K23" s="187"/>
      <c r="L23" s="186"/>
      <c r="M23" s="187"/>
      <c r="O23" s="187"/>
      <c r="P23" s="22"/>
      <c r="Q23" s="187"/>
    </row>
    <row r="24" spans="1:19" s="17" customFormat="1" ht="24" customHeight="1">
      <c r="A24" s="25"/>
      <c r="C24" s="146"/>
      <c r="E24" s="187"/>
      <c r="F24" s="186"/>
      <c r="G24" s="187"/>
      <c r="H24" s="186"/>
      <c r="I24" s="187"/>
      <c r="J24" s="186"/>
      <c r="K24" s="187"/>
      <c r="L24" s="186"/>
      <c r="M24" s="187"/>
      <c r="O24" s="187"/>
      <c r="P24" s="22"/>
      <c r="Q24" s="187"/>
    </row>
    <row r="25" spans="1:19" s="17" customFormat="1" ht="24" customHeight="1">
      <c r="A25" s="25"/>
      <c r="C25" s="146"/>
      <c r="E25" s="187"/>
      <c r="F25" s="186"/>
      <c r="G25" s="187"/>
      <c r="H25" s="186"/>
      <c r="I25" s="187"/>
      <c r="J25" s="186"/>
      <c r="K25" s="187"/>
      <c r="L25" s="186"/>
      <c r="M25" s="187"/>
      <c r="O25" s="187"/>
      <c r="P25" s="22"/>
      <c r="Q25" s="187"/>
    </row>
    <row r="26" spans="1:19" ht="24" customHeight="1">
      <c r="A26" s="164" t="s">
        <v>23</v>
      </c>
      <c r="B26" s="17"/>
      <c r="C26" s="18"/>
      <c r="D26" s="18"/>
      <c r="E26" s="187"/>
      <c r="F26" s="186"/>
      <c r="G26" s="187"/>
      <c r="H26" s="186"/>
      <c r="I26" s="187"/>
      <c r="J26" s="186"/>
      <c r="K26" s="187"/>
      <c r="L26" s="186"/>
      <c r="M26" s="187"/>
      <c r="O26" s="187"/>
      <c r="P26" s="187"/>
      <c r="Q26" s="187"/>
    </row>
    <row r="27" spans="1:19" ht="21.95" customHeight="1">
      <c r="A27" s="164"/>
      <c r="B27" s="17"/>
      <c r="C27" s="18"/>
      <c r="D27" s="18"/>
      <c r="E27" s="187"/>
      <c r="F27" s="186"/>
      <c r="G27" s="187"/>
      <c r="H27" s="186"/>
      <c r="I27" s="187"/>
      <c r="J27" s="186"/>
      <c r="K27" s="187"/>
      <c r="L27" s="186"/>
      <c r="M27" s="187"/>
      <c r="O27" s="187"/>
      <c r="P27" s="187"/>
      <c r="Q27" s="187"/>
    </row>
    <row r="28" spans="1:19" ht="21.95" customHeight="1">
      <c r="A28" s="164"/>
      <c r="B28" s="17"/>
      <c r="C28" s="18"/>
      <c r="D28" s="18"/>
      <c r="E28" s="187"/>
      <c r="F28" s="186"/>
      <c r="G28" s="187"/>
      <c r="H28" s="186"/>
      <c r="I28" s="187"/>
      <c r="J28" s="186"/>
      <c r="K28" s="187"/>
      <c r="L28" s="186"/>
      <c r="M28" s="187"/>
      <c r="O28" s="187"/>
      <c r="P28" s="187"/>
      <c r="Q28" s="187"/>
    </row>
    <row r="29" spans="1:19" ht="21.95" customHeight="1">
      <c r="A29" s="120"/>
      <c r="B29" s="109"/>
      <c r="C29" s="109"/>
      <c r="D29" s="18"/>
      <c r="E29" s="187"/>
      <c r="F29" s="186"/>
      <c r="G29" s="187"/>
      <c r="H29" s="186"/>
      <c r="I29" s="187"/>
      <c r="J29" s="186"/>
      <c r="L29" s="186"/>
      <c r="M29" s="120"/>
      <c r="O29" s="187"/>
      <c r="P29" s="187"/>
      <c r="Q29" s="187"/>
    </row>
    <row r="30" spans="1:19" ht="21.95" customHeight="1">
      <c r="A30" s="120"/>
      <c r="B30" s="109"/>
      <c r="C30" s="109"/>
      <c r="D30" s="18"/>
      <c r="E30" s="187"/>
      <c r="F30" s="186"/>
      <c r="G30" s="187"/>
      <c r="H30" s="186"/>
      <c r="I30" s="187"/>
      <c r="J30" s="186"/>
      <c r="K30" s="187"/>
      <c r="L30" s="186"/>
      <c r="M30" s="187"/>
      <c r="O30" s="187"/>
      <c r="P30" s="187"/>
      <c r="Q30" s="187"/>
    </row>
    <row r="31" spans="1:19" ht="23.1" customHeight="1">
      <c r="A31" s="25"/>
    </row>
  </sheetData>
  <mergeCells count="4">
    <mergeCell ref="E6:M6"/>
    <mergeCell ref="I7:K7"/>
    <mergeCell ref="A3:L3"/>
    <mergeCell ref="E5:Q5"/>
  </mergeCells>
  <pageMargins left="0.98425196850393704" right="0.39370078740157483" top="0.78740157480314965" bottom="0.39370078740157483" header="0.15748031496062992" footer="0.35433070866141736"/>
  <pageSetup paperSize="9" scale="75" firstPageNumber="9" orientation="landscape" useFirstPageNumber="1" r:id="rId1"/>
  <headerFooter scaleWithDoc="0"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view="pageBreakPreview" topLeftCell="A7" zoomScaleNormal="80" zoomScaleSheetLayoutView="100" workbookViewId="0">
      <selection activeCell="B14" sqref="B14"/>
    </sheetView>
  </sheetViews>
  <sheetFormatPr defaultColWidth="9.140625" defaultRowHeight="21" customHeight="1"/>
  <cols>
    <col min="1" max="1" width="2.140625" style="19" customWidth="1"/>
    <col min="2" max="2" width="43.5703125" style="19" customWidth="1"/>
    <col min="3" max="3" width="10.140625" style="19" customWidth="1"/>
    <col min="4" max="4" width="1.7109375" style="19" customWidth="1"/>
    <col min="5" max="5" width="18.28515625" style="19" customWidth="1"/>
    <col min="6" max="6" width="1.7109375" style="19" customWidth="1"/>
    <col min="7" max="7" width="18.28515625" style="19" customWidth="1"/>
    <col min="8" max="8" width="1.7109375" style="19" customWidth="1"/>
    <col min="9" max="9" width="18.28515625" style="19" customWidth="1"/>
    <col min="10" max="10" width="1.7109375" style="19" customWidth="1"/>
    <col min="11" max="11" width="18.28515625" style="19" customWidth="1"/>
    <col min="12" max="12" width="1.7109375" style="19" customWidth="1"/>
    <col min="13" max="13" width="18.28515625" style="19" customWidth="1"/>
    <col min="14" max="14" width="4.28515625" style="19" customWidth="1"/>
    <col min="15" max="15" width="12.42578125" style="19" bestFit="1" customWidth="1"/>
    <col min="16" max="16384" width="9.140625" style="19"/>
  </cols>
  <sheetData>
    <row r="1" spans="1:15" ht="24" customHeight="1">
      <c r="A1" s="194" t="s">
        <v>0</v>
      </c>
      <c r="B1" s="76"/>
      <c r="C1" s="76"/>
      <c r="D1" s="76"/>
      <c r="E1" s="76"/>
      <c r="F1" s="76"/>
      <c r="G1" s="76"/>
      <c r="H1" s="76"/>
      <c r="I1" s="76"/>
      <c r="J1" s="76"/>
      <c r="M1" s="1"/>
    </row>
    <row r="2" spans="1:15" ht="24" customHeight="1">
      <c r="A2" s="76" t="s">
        <v>76</v>
      </c>
      <c r="B2" s="76"/>
      <c r="C2" s="76"/>
      <c r="D2" s="76"/>
      <c r="E2" s="76"/>
      <c r="F2" s="76"/>
      <c r="G2" s="76"/>
      <c r="H2" s="76"/>
      <c r="I2" s="76"/>
      <c r="J2" s="76"/>
      <c r="L2" s="195"/>
      <c r="M2" s="195"/>
    </row>
    <row r="3" spans="1:15" ht="24" customHeight="1">
      <c r="A3" s="292" t="str">
        <f>+'PL P8'!A3</f>
        <v>FOR THE YEAR ENDED DECEMBER 31, 2023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</row>
    <row r="4" spans="1:15" ht="24" customHeight="1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5" s="197" customFormat="1" ht="24" customHeight="1">
      <c r="E5" s="294" t="s">
        <v>92</v>
      </c>
      <c r="F5" s="294"/>
      <c r="G5" s="294"/>
      <c r="H5" s="294"/>
      <c r="I5" s="294"/>
      <c r="J5" s="294"/>
      <c r="K5" s="294"/>
      <c r="L5" s="294"/>
      <c r="M5" s="294"/>
    </row>
    <row r="6" spans="1:15" s="198" customFormat="1" ht="24" customHeight="1">
      <c r="E6" s="199" t="s">
        <v>78</v>
      </c>
      <c r="G6" s="199"/>
      <c r="I6" s="295" t="s">
        <v>79</v>
      </c>
      <c r="J6" s="295"/>
      <c r="K6" s="295"/>
      <c r="M6" s="176" t="s">
        <v>81</v>
      </c>
    </row>
    <row r="7" spans="1:15" s="198" customFormat="1" ht="24" customHeight="1">
      <c r="E7" s="199" t="s">
        <v>82</v>
      </c>
      <c r="G7" s="199" t="s">
        <v>83</v>
      </c>
      <c r="I7" s="200" t="s">
        <v>84</v>
      </c>
      <c r="M7" s="166" t="s">
        <v>87</v>
      </c>
    </row>
    <row r="8" spans="1:15" s="198" customFormat="1" ht="24" customHeight="1">
      <c r="C8" s="114" t="s">
        <v>4</v>
      </c>
      <c r="E8" s="201" t="s">
        <v>88</v>
      </c>
      <c r="G8" s="201"/>
      <c r="I8" s="202" t="s">
        <v>89</v>
      </c>
      <c r="K8" s="202" t="s">
        <v>90</v>
      </c>
      <c r="M8" s="172" t="s">
        <v>91</v>
      </c>
    </row>
    <row r="9" spans="1:15" ht="24" customHeight="1">
      <c r="A9" s="70" t="s">
        <v>134</v>
      </c>
      <c r="B9" s="203"/>
      <c r="C9" s="203"/>
      <c r="D9" s="203"/>
      <c r="E9" s="204">
        <v>538105234</v>
      </c>
      <c r="F9" s="204"/>
      <c r="G9" s="204">
        <v>777165703</v>
      </c>
      <c r="H9" s="204"/>
      <c r="I9" s="204">
        <v>61802454</v>
      </c>
      <c r="J9" s="204"/>
      <c r="K9" s="204">
        <v>61579232</v>
      </c>
      <c r="L9" s="204"/>
      <c r="M9" s="204">
        <f t="shared" ref="M9:M14" si="0">SUM(E9:K9)</f>
        <v>1438652623</v>
      </c>
    </row>
    <row r="10" spans="1:15" ht="24" customHeight="1">
      <c r="A10" s="183" t="s">
        <v>167</v>
      </c>
      <c r="B10" s="203"/>
      <c r="C10" s="84">
        <v>21</v>
      </c>
      <c r="D10" s="203"/>
      <c r="E10" s="204">
        <v>82</v>
      </c>
      <c r="F10" s="204"/>
      <c r="G10" s="204">
        <v>796</v>
      </c>
      <c r="H10" s="204"/>
      <c r="I10" s="204">
        <v>0</v>
      </c>
      <c r="J10" s="204"/>
      <c r="K10" s="204">
        <v>0</v>
      </c>
      <c r="L10" s="204"/>
      <c r="M10" s="204">
        <f t="shared" si="0"/>
        <v>878</v>
      </c>
    </row>
    <row r="11" spans="1:15" ht="24" customHeight="1">
      <c r="A11" s="20" t="s">
        <v>47</v>
      </c>
      <c r="B11" s="203"/>
      <c r="C11" s="203"/>
      <c r="D11" s="203"/>
      <c r="E11" s="205">
        <v>0</v>
      </c>
      <c r="F11" s="205"/>
      <c r="G11" s="205">
        <v>0</v>
      </c>
      <c r="H11" s="205"/>
      <c r="I11" s="205">
        <v>6233012</v>
      </c>
      <c r="J11" s="205"/>
      <c r="K11" s="205">
        <f>-I11</f>
        <v>-6233012</v>
      </c>
      <c r="L11" s="205"/>
      <c r="M11" s="205">
        <f t="shared" si="0"/>
        <v>0</v>
      </c>
    </row>
    <row r="12" spans="1:15" ht="24" customHeight="1">
      <c r="A12" s="206" t="s">
        <v>131</v>
      </c>
      <c r="B12" s="203"/>
      <c r="C12" s="203"/>
      <c r="D12" s="203"/>
      <c r="E12" s="205">
        <v>0</v>
      </c>
      <c r="F12" s="205"/>
      <c r="G12" s="205">
        <v>0</v>
      </c>
      <c r="H12" s="205"/>
      <c r="I12" s="205">
        <v>0</v>
      </c>
      <c r="J12" s="205"/>
      <c r="K12" s="205">
        <v>-53810523</v>
      </c>
      <c r="L12" s="205"/>
      <c r="M12" s="205">
        <f t="shared" si="0"/>
        <v>-53810523</v>
      </c>
    </row>
    <row r="13" spans="1:15" s="76" customFormat="1" ht="24" customHeight="1">
      <c r="A13" s="20" t="s">
        <v>145</v>
      </c>
      <c r="B13" s="19"/>
      <c r="C13" s="207"/>
      <c r="E13" s="208">
        <v>0</v>
      </c>
      <c r="F13" s="209"/>
      <c r="G13" s="208">
        <v>0</v>
      </c>
      <c r="H13" s="209"/>
      <c r="I13" s="208">
        <v>0</v>
      </c>
      <c r="J13" s="209"/>
      <c r="K13" s="208">
        <v>125378402</v>
      </c>
      <c r="L13" s="209"/>
      <c r="M13" s="208">
        <f t="shared" si="0"/>
        <v>125378402</v>
      </c>
    </row>
    <row r="14" spans="1:15" s="76" customFormat="1" ht="24" customHeight="1">
      <c r="A14" s="188" t="s">
        <v>168</v>
      </c>
      <c r="B14" s="19"/>
      <c r="C14" s="207"/>
      <c r="E14" s="208">
        <v>0</v>
      </c>
      <c r="F14" s="209"/>
      <c r="G14" s="208">
        <v>0</v>
      </c>
      <c r="H14" s="209"/>
      <c r="I14" s="208">
        <v>0</v>
      </c>
      <c r="J14" s="209"/>
      <c r="K14" s="208">
        <v>-610726</v>
      </c>
      <c r="L14" s="209"/>
      <c r="M14" s="208">
        <f t="shared" si="0"/>
        <v>-610726</v>
      </c>
    </row>
    <row r="15" spans="1:15" s="76" customFormat="1" ht="24" customHeight="1">
      <c r="A15" s="180" t="s">
        <v>135</v>
      </c>
      <c r="C15" s="207"/>
      <c r="E15" s="210">
        <f>SUM(E9:E13)</f>
        <v>538105316</v>
      </c>
      <c r="F15" s="208"/>
      <c r="G15" s="210">
        <f>SUM(G9:G13)</f>
        <v>777166499</v>
      </c>
      <c r="H15" s="208"/>
      <c r="I15" s="210">
        <f>SUM(I9:I13)</f>
        <v>68035466</v>
      </c>
      <c r="J15" s="208"/>
      <c r="K15" s="210">
        <f>SUM(K9:K14)</f>
        <v>126303373</v>
      </c>
      <c r="L15" s="208"/>
      <c r="M15" s="210">
        <f>SUM(M9:M14)</f>
        <v>1509610654</v>
      </c>
      <c r="N15" s="211"/>
      <c r="O15" s="212"/>
    </row>
    <row r="16" spans="1:15" s="76" customFormat="1" ht="24" customHeight="1">
      <c r="A16" s="213"/>
      <c r="C16" s="207"/>
      <c r="E16" s="208"/>
      <c r="F16" s="208"/>
      <c r="G16" s="208"/>
      <c r="H16" s="208"/>
      <c r="I16" s="208"/>
      <c r="J16" s="208"/>
      <c r="K16" s="208"/>
      <c r="L16" s="208"/>
      <c r="M16" s="208"/>
      <c r="N16" s="211"/>
      <c r="O16" s="212"/>
    </row>
    <row r="17" spans="1:15" ht="24" customHeight="1">
      <c r="A17" s="190" t="s">
        <v>163</v>
      </c>
      <c r="B17" s="18"/>
      <c r="C17" s="18"/>
      <c r="D17" s="18"/>
      <c r="E17" s="208">
        <f>+E15</f>
        <v>538105316</v>
      </c>
      <c r="F17" s="208"/>
      <c r="G17" s="208">
        <f>+G15</f>
        <v>777166499</v>
      </c>
      <c r="H17" s="208"/>
      <c r="I17" s="208">
        <f>+I15</f>
        <v>68035466</v>
      </c>
      <c r="J17" s="208"/>
      <c r="K17" s="208">
        <f>+K15</f>
        <v>126303373</v>
      </c>
      <c r="L17" s="214"/>
      <c r="M17" s="208">
        <f>SUM(E17:K17)</f>
        <v>1509610654</v>
      </c>
    </row>
    <row r="18" spans="1:15" ht="24" customHeight="1">
      <c r="A18" s="20" t="s">
        <v>131</v>
      </c>
      <c r="B18" s="203"/>
      <c r="C18" s="84">
        <v>22</v>
      </c>
      <c r="D18" s="203"/>
      <c r="E18" s="205">
        <v>0</v>
      </c>
      <c r="F18" s="205"/>
      <c r="G18" s="205">
        <v>0</v>
      </c>
      <c r="H18" s="205"/>
      <c r="I18" s="205">
        <v>0</v>
      </c>
      <c r="J18" s="205"/>
      <c r="K18" s="205">
        <v>-64572416</v>
      </c>
      <c r="L18" s="205"/>
      <c r="M18" s="205">
        <f>SUM(E18:K18)</f>
        <v>-64572416</v>
      </c>
    </row>
    <row r="19" spans="1:15" ht="24" customHeight="1">
      <c r="A19" s="20" t="s">
        <v>145</v>
      </c>
      <c r="B19" s="203"/>
      <c r="C19" s="203"/>
      <c r="D19" s="203"/>
      <c r="E19" s="205">
        <v>0</v>
      </c>
      <c r="F19" s="205"/>
      <c r="G19" s="205">
        <v>0</v>
      </c>
      <c r="H19" s="205"/>
      <c r="I19" s="205">
        <v>0</v>
      </c>
      <c r="J19" s="205"/>
      <c r="K19" s="205">
        <f>+'PL P8'!O39</f>
        <v>17902549</v>
      </c>
      <c r="L19" s="205"/>
      <c r="M19" s="205">
        <f>SUM(E19:K19)</f>
        <v>17902549</v>
      </c>
    </row>
    <row r="20" spans="1:15" s="76" customFormat="1" ht="24" customHeight="1" thickBot="1">
      <c r="A20" s="180" t="s">
        <v>165</v>
      </c>
      <c r="C20" s="207"/>
      <c r="E20" s="215">
        <f>SUM(E17:E19)</f>
        <v>538105316</v>
      </c>
      <c r="F20" s="204"/>
      <c r="G20" s="215">
        <f>SUM(G17:G19)</f>
        <v>777166499</v>
      </c>
      <c r="H20" s="204"/>
      <c r="I20" s="215">
        <f>SUM(I17:I19)</f>
        <v>68035466</v>
      </c>
      <c r="J20" s="204"/>
      <c r="K20" s="215">
        <f>SUM(K17:K19)</f>
        <v>79633506</v>
      </c>
      <c r="L20" s="204"/>
      <c r="M20" s="215">
        <f>SUM(M17:M19)</f>
        <v>1462940787</v>
      </c>
      <c r="N20" s="216"/>
      <c r="O20" s="212"/>
    </row>
    <row r="21" spans="1:15" ht="24" customHeight="1" thickTop="1">
      <c r="A21" s="196"/>
      <c r="B21" s="76"/>
      <c r="C21" s="203"/>
      <c r="D21" s="203"/>
      <c r="E21" s="204"/>
      <c r="F21" s="217"/>
      <c r="G21" s="204"/>
      <c r="H21" s="217"/>
      <c r="I21" s="204"/>
      <c r="J21" s="217"/>
      <c r="K21" s="204"/>
      <c r="L21" s="217"/>
      <c r="M21" s="204"/>
    </row>
    <row r="22" spans="1:15" ht="24" customHeight="1">
      <c r="A22" s="196"/>
      <c r="B22" s="76"/>
      <c r="C22" s="203"/>
      <c r="D22" s="203"/>
      <c r="E22" s="204"/>
      <c r="F22" s="217"/>
      <c r="G22" s="204"/>
      <c r="H22" s="217"/>
      <c r="I22" s="204"/>
      <c r="J22" s="217"/>
      <c r="K22" s="204"/>
      <c r="L22" s="217"/>
      <c r="M22" s="204"/>
    </row>
    <row r="23" spans="1:15" ht="24" customHeight="1">
      <c r="B23" s="76"/>
      <c r="C23" s="203"/>
      <c r="D23" s="203"/>
      <c r="E23" s="204"/>
      <c r="F23" s="217"/>
      <c r="G23" s="204"/>
      <c r="H23" s="217"/>
      <c r="I23" s="204"/>
      <c r="J23" s="217"/>
      <c r="K23" s="204"/>
      <c r="L23" s="217"/>
      <c r="M23" s="204"/>
    </row>
    <row r="24" spans="1:15" ht="21.95" customHeight="1">
      <c r="A24" s="218" t="s">
        <v>23</v>
      </c>
      <c r="B24" s="76"/>
      <c r="C24" s="203"/>
      <c r="D24" s="203"/>
      <c r="E24" s="204"/>
      <c r="F24" s="217"/>
      <c r="G24" s="204"/>
      <c r="H24" s="217"/>
      <c r="I24" s="204"/>
      <c r="J24" s="217"/>
      <c r="K24" s="204"/>
      <c r="L24" s="217"/>
      <c r="M24" s="204"/>
    </row>
    <row r="25" spans="1:15" ht="21.95" customHeight="1">
      <c r="A25" s="196"/>
      <c r="B25" s="76"/>
      <c r="C25" s="203"/>
      <c r="D25" s="203"/>
      <c r="E25" s="204"/>
      <c r="F25" s="217"/>
      <c r="G25" s="204"/>
      <c r="H25" s="217"/>
      <c r="I25" s="204"/>
      <c r="J25" s="217"/>
      <c r="K25" s="204"/>
      <c r="L25" s="217"/>
      <c r="M25" s="204"/>
    </row>
    <row r="27" spans="1:15" s="76" customFormat="1" ht="21" customHeight="1">
      <c r="A27" s="196"/>
      <c r="E27" s="204"/>
      <c r="F27" s="217"/>
      <c r="G27" s="204"/>
      <c r="H27" s="217"/>
      <c r="I27" s="204"/>
      <c r="J27" s="217"/>
      <c r="K27" s="204"/>
      <c r="L27" s="217"/>
      <c r="M27" s="204"/>
    </row>
    <row r="28" spans="1:15" ht="21" customHeight="1">
      <c r="A28" s="196"/>
    </row>
  </sheetData>
  <mergeCells count="3">
    <mergeCell ref="A3:L3"/>
    <mergeCell ref="E5:M5"/>
    <mergeCell ref="I6:K6"/>
  </mergeCells>
  <pageMargins left="0.98425196850393704" right="0.39370078740157483" top="0.78740157480314965" bottom="0.39370078740157483" header="0.39370078740157483" footer="0.39370078740157483"/>
  <pageSetup paperSize="9" scale="85" firstPageNumber="10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8"/>
  <sheetViews>
    <sheetView view="pageBreakPreview" topLeftCell="A62" zoomScaleNormal="85" zoomScaleSheetLayoutView="100" workbookViewId="0">
      <selection activeCell="G77" sqref="G77:M77"/>
    </sheetView>
  </sheetViews>
  <sheetFormatPr defaultColWidth="9.140625" defaultRowHeight="25.5" customHeight="1"/>
  <cols>
    <col min="1" max="2" width="2.28515625" style="19" customWidth="1"/>
    <col min="3" max="3" width="5" style="19" customWidth="1"/>
    <col min="4" max="4" width="4.7109375" style="19" customWidth="1"/>
    <col min="5" max="5" width="32.28515625" style="19" customWidth="1"/>
    <col min="6" max="6" width="5.42578125" style="203" customWidth="1"/>
    <col min="7" max="7" width="16.28515625" style="251" customWidth="1"/>
    <col min="8" max="8" width="1.7109375" style="251" customWidth="1"/>
    <col min="9" max="9" width="16.28515625" style="251" customWidth="1"/>
    <col min="10" max="10" width="1.7109375" style="251" customWidth="1"/>
    <col min="11" max="11" width="16.28515625" style="88" customWidth="1"/>
    <col min="12" max="12" width="1.7109375" style="88" customWidth="1"/>
    <col min="13" max="13" width="16.28515625" style="88" customWidth="1"/>
    <col min="14" max="14" width="1.28515625" style="19" customWidth="1"/>
    <col min="15" max="15" width="10.140625" style="19" bestFit="1" customWidth="1"/>
    <col min="16" max="16" width="9.140625" style="19"/>
    <col min="17" max="17" width="10.140625" style="19" bestFit="1" customWidth="1"/>
    <col min="18" max="18" width="9.140625" style="19"/>
    <col min="19" max="19" width="9.28515625" style="19" bestFit="1" customWidth="1"/>
    <col min="20" max="16384" width="9.140625" style="19"/>
  </cols>
  <sheetData>
    <row r="1" spans="1:17" ht="24.6" customHeight="1">
      <c r="A1" s="194" t="s">
        <v>0</v>
      </c>
      <c r="B1" s="219"/>
      <c r="C1" s="219"/>
      <c r="D1" s="219"/>
      <c r="E1" s="219"/>
      <c r="F1" s="219"/>
      <c r="G1" s="220"/>
      <c r="H1" s="220"/>
      <c r="I1" s="220"/>
      <c r="J1" s="220"/>
      <c r="K1" s="221"/>
      <c r="M1" s="222"/>
    </row>
    <row r="2" spans="1:17" ht="24.6" customHeight="1">
      <c r="A2" s="219" t="s">
        <v>93</v>
      </c>
      <c r="B2" s="219"/>
      <c r="C2" s="219"/>
      <c r="D2" s="219"/>
      <c r="E2" s="219"/>
      <c r="F2" s="219"/>
      <c r="G2" s="220"/>
      <c r="H2" s="220"/>
      <c r="I2" s="220"/>
      <c r="J2" s="220"/>
      <c r="L2" s="223"/>
      <c r="M2" s="223"/>
    </row>
    <row r="3" spans="1:17" ht="24.6" customHeight="1">
      <c r="A3" s="219" t="str">
        <f>+'PL P8'!A3</f>
        <v>FOR THE YEAR ENDED DECEMBER 31, 2023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224"/>
    </row>
    <row r="4" spans="1:17" ht="24.6" customHeight="1">
      <c r="A4" s="225"/>
      <c r="B4" s="226"/>
      <c r="C4" s="226"/>
      <c r="D4" s="226"/>
      <c r="E4" s="226"/>
      <c r="F4" s="226"/>
      <c r="G4" s="224"/>
      <c r="H4" s="224"/>
      <c r="I4" s="224"/>
      <c r="J4" s="224"/>
      <c r="K4" s="224"/>
      <c r="L4" s="224"/>
      <c r="M4" s="224"/>
    </row>
    <row r="5" spans="1:17" ht="24.6" customHeight="1">
      <c r="C5" s="219"/>
      <c r="D5" s="219"/>
      <c r="E5" s="219"/>
      <c r="F5" s="19"/>
      <c r="G5" s="298" t="s">
        <v>54</v>
      </c>
      <c r="H5" s="298"/>
      <c r="I5" s="298"/>
      <c r="J5" s="220"/>
      <c r="K5" s="297" t="s">
        <v>2</v>
      </c>
      <c r="L5" s="297"/>
      <c r="M5" s="297"/>
    </row>
    <row r="6" spans="1:17" ht="24.6" customHeight="1">
      <c r="C6" s="219"/>
      <c r="D6" s="219"/>
      <c r="E6" s="219"/>
      <c r="F6" s="19"/>
      <c r="G6" s="227" t="s">
        <v>160</v>
      </c>
      <c r="H6" s="228"/>
      <c r="I6" s="227" t="s">
        <v>133</v>
      </c>
      <c r="J6" s="229"/>
      <c r="K6" s="227" t="s">
        <v>160</v>
      </c>
      <c r="L6" s="228"/>
      <c r="M6" s="227" t="s">
        <v>133</v>
      </c>
    </row>
    <row r="7" spans="1:17" s="76" customFormat="1" ht="24.6" customHeight="1">
      <c r="A7" s="230" t="s">
        <v>94</v>
      </c>
      <c r="B7" s="231"/>
      <c r="C7" s="231"/>
      <c r="D7" s="231"/>
      <c r="E7" s="226"/>
      <c r="F7" s="195"/>
      <c r="G7" s="223"/>
      <c r="H7" s="223"/>
      <c r="I7" s="223"/>
      <c r="J7" s="223"/>
      <c r="K7" s="223"/>
      <c r="L7" s="88"/>
      <c r="M7" s="223"/>
    </row>
    <row r="8" spans="1:17" ht="24.6" customHeight="1">
      <c r="A8" s="151" t="s">
        <v>145</v>
      </c>
      <c r="B8" s="231"/>
      <c r="C8" s="231"/>
      <c r="D8" s="231"/>
      <c r="G8" s="232">
        <f>'PL P8'!K33</f>
        <v>16763921</v>
      </c>
      <c r="H8" s="232"/>
      <c r="I8" s="232">
        <f>'PL P8'!M33</f>
        <v>123719136</v>
      </c>
      <c r="J8" s="232"/>
      <c r="K8" s="232">
        <f>'PL P8'!O41</f>
        <v>17902549</v>
      </c>
      <c r="L8" s="232"/>
      <c r="M8" s="232">
        <v>125378402</v>
      </c>
      <c r="O8" s="233"/>
    </row>
    <row r="9" spans="1:17" ht="24.6" customHeight="1">
      <c r="A9" s="234" t="s">
        <v>124</v>
      </c>
      <c r="B9" s="234"/>
      <c r="C9" s="234"/>
      <c r="D9" s="234"/>
      <c r="E9" s="234"/>
      <c r="G9" s="223"/>
      <c r="H9" s="223"/>
      <c r="I9" s="223"/>
      <c r="J9" s="223"/>
      <c r="K9" s="223"/>
      <c r="L9" s="223"/>
      <c r="M9" s="223"/>
      <c r="Q9" s="235"/>
    </row>
    <row r="10" spans="1:17" ht="24.6" customHeight="1">
      <c r="B10" s="234" t="s">
        <v>95</v>
      </c>
      <c r="C10" s="231"/>
      <c r="D10" s="231"/>
      <c r="G10" s="223"/>
      <c r="H10" s="223"/>
      <c r="I10" s="223"/>
      <c r="J10" s="223"/>
      <c r="K10" s="223"/>
      <c r="L10" s="223"/>
      <c r="M10" s="223"/>
      <c r="Q10" s="235"/>
    </row>
    <row r="11" spans="1:17" ht="24.6" customHeight="1">
      <c r="A11" s="19" t="s">
        <v>125</v>
      </c>
      <c r="B11" s="234"/>
      <c r="C11" s="231"/>
      <c r="D11" s="231"/>
      <c r="G11" s="223">
        <f>K11</f>
        <v>3634224</v>
      </c>
      <c r="H11" s="223"/>
      <c r="I11" s="223">
        <v>31441637</v>
      </c>
      <c r="J11" s="223"/>
      <c r="K11" s="223">
        <v>3634224</v>
      </c>
      <c r="L11" s="223"/>
      <c r="M11" s="223">
        <v>31441637</v>
      </c>
      <c r="Q11" s="235"/>
    </row>
    <row r="12" spans="1:17" ht="24.6" customHeight="1">
      <c r="A12" s="140" t="s">
        <v>96</v>
      </c>
      <c r="B12" s="231"/>
      <c r="C12" s="231"/>
      <c r="D12" s="231"/>
      <c r="G12" s="127">
        <f>K12+594570</f>
        <v>15425571</v>
      </c>
      <c r="H12" s="126"/>
      <c r="I12" s="123">
        <v>14266684</v>
      </c>
      <c r="J12" s="126"/>
      <c r="K12" s="223">
        <v>14831001</v>
      </c>
      <c r="L12" s="89"/>
      <c r="M12" s="123">
        <v>13684177</v>
      </c>
      <c r="O12" s="236"/>
    </row>
    <row r="13" spans="1:17" ht="24.6" customHeight="1">
      <c r="A13" s="140" t="s">
        <v>129</v>
      </c>
      <c r="B13" s="231"/>
      <c r="C13" s="231"/>
      <c r="D13" s="231"/>
      <c r="G13" s="127">
        <f t="shared" ref="G13:G14" si="0">K13</f>
        <v>-4854962</v>
      </c>
      <c r="H13" s="126"/>
      <c r="I13" s="123">
        <v>-10972977</v>
      </c>
      <c r="J13" s="126"/>
      <c r="K13" s="223">
        <v>-4854962</v>
      </c>
      <c r="L13" s="89"/>
      <c r="M13" s="123">
        <v>-10972977</v>
      </c>
      <c r="O13" s="236"/>
    </row>
    <row r="14" spans="1:17" ht="24.6" customHeight="1">
      <c r="A14" s="140" t="s">
        <v>141</v>
      </c>
      <c r="B14" s="231"/>
      <c r="C14" s="231"/>
      <c r="D14" s="231"/>
      <c r="G14" s="123">
        <f t="shared" si="0"/>
        <v>695677</v>
      </c>
      <c r="H14" s="126"/>
      <c r="I14" s="237">
        <v>-46504</v>
      </c>
      <c r="J14" s="126"/>
      <c r="K14" s="223">
        <v>695677</v>
      </c>
      <c r="L14" s="89"/>
      <c r="M14" s="237">
        <v>-46504</v>
      </c>
      <c r="O14" s="236"/>
      <c r="Q14" s="233"/>
    </row>
    <row r="15" spans="1:17" ht="24.6" customHeight="1">
      <c r="A15" s="140" t="s">
        <v>122</v>
      </c>
      <c r="B15" s="231"/>
      <c r="C15" s="231"/>
      <c r="D15" s="231"/>
      <c r="G15" s="123"/>
      <c r="H15" s="126"/>
      <c r="I15" s="237"/>
      <c r="J15" s="126"/>
      <c r="K15" s="237"/>
      <c r="L15" s="89"/>
      <c r="M15" s="19"/>
      <c r="O15" s="236"/>
      <c r="Q15" s="233"/>
    </row>
    <row r="16" spans="1:17" ht="24.6" customHeight="1">
      <c r="A16" s="140" t="s">
        <v>97</v>
      </c>
      <c r="B16" s="231"/>
      <c r="C16" s="238"/>
      <c r="D16" s="238"/>
      <c r="G16" s="123">
        <f>K16</f>
        <v>202147</v>
      </c>
      <c r="H16" s="126"/>
      <c r="I16" s="239">
        <v>-267260</v>
      </c>
      <c r="J16" s="126"/>
      <c r="K16" s="239">
        <v>202147</v>
      </c>
      <c r="L16" s="89"/>
      <c r="M16" s="237">
        <v>-267260</v>
      </c>
      <c r="O16" s="236"/>
      <c r="Q16" s="233"/>
    </row>
    <row r="17" spans="1:17" ht="24.6" customHeight="1">
      <c r="A17" s="282" t="s">
        <v>170</v>
      </c>
      <c r="B17" s="231"/>
      <c r="C17" s="238"/>
      <c r="D17" s="238"/>
      <c r="G17" s="121">
        <f>K17</f>
        <v>9980555</v>
      </c>
      <c r="H17" s="126"/>
      <c r="I17" s="239">
        <v>0</v>
      </c>
      <c r="J17" s="126"/>
      <c r="K17" s="239">
        <v>9980555</v>
      </c>
      <c r="L17" s="89"/>
      <c r="M17" s="239">
        <v>0</v>
      </c>
      <c r="O17" s="236"/>
      <c r="Q17" s="233"/>
    </row>
    <row r="18" spans="1:17" s="21" customFormat="1" ht="24.6" customHeight="1">
      <c r="A18" s="21" t="s">
        <v>150</v>
      </c>
      <c r="F18" s="18"/>
      <c r="G18" s="123">
        <f>-'PL P8'!K27</f>
        <v>0</v>
      </c>
      <c r="H18" s="126"/>
      <c r="I18" s="239">
        <v>2220337</v>
      </c>
      <c r="J18" s="126"/>
      <c r="K18" s="239">
        <v>0</v>
      </c>
      <c r="L18" s="89"/>
      <c r="M18" s="239">
        <v>0</v>
      </c>
      <c r="O18" s="111"/>
    </row>
    <row r="19" spans="1:17" ht="24.6" customHeight="1">
      <c r="A19" s="140" t="s">
        <v>30</v>
      </c>
      <c r="B19" s="231"/>
      <c r="C19" s="231"/>
      <c r="D19" s="231"/>
      <c r="G19" s="123">
        <f t="shared" ref="G19:G23" si="1">K19</f>
        <v>2982204</v>
      </c>
      <c r="H19" s="126"/>
      <c r="I19" s="240">
        <v>7113925</v>
      </c>
      <c r="J19" s="126"/>
      <c r="K19" s="148">
        <v>2982204</v>
      </c>
      <c r="L19" s="89"/>
      <c r="M19" s="239">
        <v>7113925</v>
      </c>
      <c r="Q19" s="233"/>
    </row>
    <row r="20" spans="1:17" ht="24.6" customHeight="1">
      <c r="A20" s="140" t="s">
        <v>132</v>
      </c>
      <c r="B20" s="231"/>
      <c r="C20" s="231"/>
      <c r="D20" s="231"/>
      <c r="G20" s="123">
        <f>-'PL P8'!K17</f>
        <v>0</v>
      </c>
      <c r="H20" s="126"/>
      <c r="I20" s="240">
        <v>-17101039</v>
      </c>
      <c r="J20" s="126"/>
      <c r="K20" s="148">
        <v>0</v>
      </c>
      <c r="L20" s="89"/>
      <c r="M20" s="240">
        <v>-14858036</v>
      </c>
      <c r="Q20" s="233"/>
    </row>
    <row r="21" spans="1:17" ht="24.6" customHeight="1">
      <c r="A21" s="19" t="s">
        <v>63</v>
      </c>
      <c r="B21" s="231"/>
      <c r="C21" s="231"/>
      <c r="D21" s="231"/>
      <c r="G21" s="123">
        <f t="shared" si="1"/>
        <v>-1689447</v>
      </c>
      <c r="H21" s="126"/>
      <c r="I21" s="240">
        <v>-448975</v>
      </c>
      <c r="J21" s="126"/>
      <c r="K21" s="148">
        <v>-1689447</v>
      </c>
      <c r="L21" s="89"/>
      <c r="M21" s="240">
        <v>-448975</v>
      </c>
      <c r="Q21" s="233"/>
    </row>
    <row r="22" spans="1:17" s="21" customFormat="1" ht="24.6" customHeight="1">
      <c r="A22" s="21" t="s">
        <v>151</v>
      </c>
      <c r="F22" s="18"/>
      <c r="G22" s="123">
        <f t="shared" si="1"/>
        <v>-1449300</v>
      </c>
      <c r="H22" s="126"/>
      <c r="I22" s="240">
        <v>-11166</v>
      </c>
      <c r="J22" s="126"/>
      <c r="K22" s="148">
        <v>-1449300</v>
      </c>
      <c r="L22" s="89"/>
      <c r="M22" s="240">
        <v>-11166</v>
      </c>
    </row>
    <row r="23" spans="1:17" ht="24.6" customHeight="1">
      <c r="A23" s="140" t="s">
        <v>98</v>
      </c>
      <c r="B23" s="231"/>
      <c r="C23" s="231"/>
      <c r="D23" s="231"/>
      <c r="G23" s="123">
        <f t="shared" si="1"/>
        <v>2142629</v>
      </c>
      <c r="H23" s="126"/>
      <c r="I23" s="239">
        <v>1472381</v>
      </c>
      <c r="J23" s="126"/>
      <c r="K23" s="127">
        <v>2142629</v>
      </c>
      <c r="L23" s="89"/>
      <c r="M23" s="240">
        <v>1472381</v>
      </c>
      <c r="Q23" s="233"/>
    </row>
    <row r="24" spans="1:17" ht="24.6" customHeight="1">
      <c r="A24" s="231" t="s">
        <v>99</v>
      </c>
      <c r="B24" s="231"/>
      <c r="C24" s="231"/>
      <c r="D24" s="231"/>
      <c r="G24" s="127">
        <f>K24+311261</f>
        <v>389277</v>
      </c>
      <c r="H24" s="126"/>
      <c r="I24" s="239">
        <v>384517</v>
      </c>
      <c r="J24" s="126"/>
      <c r="K24" s="127">
        <v>78016</v>
      </c>
      <c r="L24" s="89"/>
      <c r="M24" s="239">
        <v>107426</v>
      </c>
      <c r="O24" s="233"/>
      <c r="Q24" s="233"/>
    </row>
    <row r="25" spans="1:17" ht="24.6" customHeight="1">
      <c r="A25" s="140" t="s">
        <v>68</v>
      </c>
      <c r="G25" s="136">
        <f>K25-63</f>
        <v>-795125</v>
      </c>
      <c r="H25" s="126"/>
      <c r="I25" s="136">
        <v>-913115</v>
      </c>
      <c r="J25" s="126"/>
      <c r="K25" s="136">
        <v>-795062</v>
      </c>
      <c r="L25" s="89"/>
      <c r="M25" s="136">
        <v>-913070</v>
      </c>
      <c r="O25" s="236"/>
      <c r="Q25" s="233"/>
    </row>
    <row r="26" spans="1:17" ht="24.6" customHeight="1">
      <c r="A26" s="241" t="s">
        <v>100</v>
      </c>
      <c r="B26" s="241"/>
      <c r="C26" s="76"/>
      <c r="G26" s="223"/>
      <c r="H26" s="223"/>
      <c r="I26" s="223"/>
      <c r="J26" s="223"/>
      <c r="K26" s="232"/>
      <c r="L26" s="223"/>
      <c r="M26" s="232"/>
      <c r="Q26" s="233"/>
    </row>
    <row r="27" spans="1:17" ht="24.6" customHeight="1">
      <c r="A27" s="241" t="s">
        <v>101</v>
      </c>
      <c r="B27" s="241"/>
      <c r="C27" s="76"/>
      <c r="G27" s="232">
        <f>SUM(G8:G25)</f>
        <v>43427371</v>
      </c>
      <c r="H27" s="232"/>
      <c r="I27" s="232">
        <f>SUM(I8:I25)</f>
        <v>150857581</v>
      </c>
      <c r="J27" s="223"/>
      <c r="K27" s="232">
        <f>SUM(K8:K25)</f>
        <v>43660231</v>
      </c>
      <c r="L27" s="223"/>
      <c r="M27" s="232">
        <f>SUM(M8:M25)</f>
        <v>151679960</v>
      </c>
    </row>
    <row r="28" spans="1:17" ht="24.6" customHeight="1">
      <c r="A28" s="241" t="s">
        <v>102</v>
      </c>
      <c r="B28" s="241"/>
      <c r="C28" s="241"/>
      <c r="D28" s="234"/>
      <c r="G28" s="223"/>
      <c r="H28" s="223"/>
      <c r="I28" s="223"/>
      <c r="J28" s="223"/>
      <c r="K28" s="223"/>
      <c r="L28" s="223"/>
      <c r="M28" s="223"/>
      <c r="P28" s="236"/>
    </row>
    <row r="29" spans="1:17" ht="24.6" customHeight="1">
      <c r="A29" s="242" t="s">
        <v>152</v>
      </c>
      <c r="B29" s="231"/>
      <c r="C29" s="231"/>
      <c r="D29" s="231"/>
      <c r="E29" s="243"/>
      <c r="F29" s="244"/>
      <c r="G29" s="245">
        <f>K29</f>
        <v>-378705700</v>
      </c>
      <c r="H29" s="245"/>
      <c r="I29" s="245">
        <v>-52000000</v>
      </c>
      <c r="J29" s="245"/>
      <c r="K29" s="245">
        <v>-378705700</v>
      </c>
      <c r="L29" s="246"/>
      <c r="M29" s="245">
        <v>-52000000</v>
      </c>
    </row>
    <row r="30" spans="1:17" ht="24.6" customHeight="1">
      <c r="A30" s="242" t="s">
        <v>103</v>
      </c>
      <c r="B30" s="231"/>
      <c r="C30" s="231"/>
      <c r="D30" s="231"/>
      <c r="E30" s="243"/>
      <c r="F30" s="244"/>
      <c r="G30" s="123">
        <f>K30</f>
        <v>256000000</v>
      </c>
      <c r="H30" s="123"/>
      <c r="I30" s="123">
        <v>284064556</v>
      </c>
      <c r="J30" s="237"/>
      <c r="K30" s="245">
        <v>256000000</v>
      </c>
      <c r="L30" s="89"/>
      <c r="M30" s="123">
        <v>284064556</v>
      </c>
    </row>
    <row r="31" spans="1:17" ht="24.6" customHeight="1">
      <c r="A31" s="140" t="s">
        <v>7</v>
      </c>
      <c r="B31" s="231"/>
      <c r="C31" s="231"/>
      <c r="D31" s="231"/>
      <c r="G31" s="245">
        <f t="shared" ref="G31:G35" si="2">K31</f>
        <v>-87145632</v>
      </c>
      <c r="H31" s="245"/>
      <c r="I31" s="245">
        <v>-190887648</v>
      </c>
      <c r="J31" s="246"/>
      <c r="K31" s="245">
        <v>-87145632</v>
      </c>
      <c r="L31" s="246"/>
      <c r="M31" s="245">
        <v>-190887648</v>
      </c>
    </row>
    <row r="32" spans="1:17" ht="24.6" customHeight="1">
      <c r="A32" s="20" t="s">
        <v>8</v>
      </c>
      <c r="B32" s="231"/>
      <c r="C32" s="231"/>
      <c r="D32" s="231"/>
      <c r="G32" s="245">
        <f t="shared" si="2"/>
        <v>-56190932</v>
      </c>
      <c r="H32" s="245"/>
      <c r="I32" s="245">
        <v>993710</v>
      </c>
      <c r="J32" s="246"/>
      <c r="K32" s="127">
        <v>-56190932</v>
      </c>
      <c r="L32" s="246"/>
      <c r="M32" s="245">
        <v>993710</v>
      </c>
    </row>
    <row r="33" spans="1:13" ht="24.6" customHeight="1">
      <c r="A33" s="231" t="s">
        <v>9</v>
      </c>
      <c r="B33" s="231"/>
      <c r="C33" s="231"/>
      <c r="D33" s="231"/>
      <c r="G33" s="245">
        <f t="shared" si="2"/>
        <v>-81895</v>
      </c>
      <c r="H33" s="245"/>
      <c r="I33" s="245">
        <v>10001072</v>
      </c>
      <c r="J33" s="246"/>
      <c r="K33" s="245">
        <v>-81895</v>
      </c>
      <c r="L33" s="246"/>
      <c r="M33" s="245">
        <v>10001072</v>
      </c>
    </row>
    <row r="34" spans="1:13" ht="24.6" customHeight="1">
      <c r="A34" s="20" t="s">
        <v>11</v>
      </c>
      <c r="B34" s="231"/>
      <c r="C34" s="231"/>
      <c r="D34" s="231"/>
      <c r="G34" s="245">
        <f t="shared" si="2"/>
        <v>-3329345</v>
      </c>
      <c r="H34" s="245"/>
      <c r="I34" s="245">
        <v>3330909</v>
      </c>
      <c r="J34" s="246"/>
      <c r="K34" s="245">
        <v>-3329345</v>
      </c>
      <c r="L34" s="246"/>
      <c r="M34" s="245">
        <v>3330909</v>
      </c>
    </row>
    <row r="35" spans="1:13" ht="24.6" customHeight="1">
      <c r="A35" s="19" t="s">
        <v>14</v>
      </c>
      <c r="G35" s="245">
        <f t="shared" si="2"/>
        <v>-8152933</v>
      </c>
      <c r="H35" s="245"/>
      <c r="I35" s="245">
        <v>-6188550</v>
      </c>
      <c r="J35" s="246"/>
      <c r="K35" s="245">
        <v>-8152933</v>
      </c>
      <c r="L35" s="246"/>
      <c r="M35" s="245">
        <v>-6188550</v>
      </c>
    </row>
    <row r="36" spans="1:13" ht="24.6" customHeight="1">
      <c r="A36" s="20" t="s">
        <v>20</v>
      </c>
      <c r="B36" s="231"/>
      <c r="C36" s="231"/>
      <c r="D36" s="231"/>
      <c r="G36" s="245">
        <f>K36</f>
        <v>-394271</v>
      </c>
      <c r="H36" s="245"/>
      <c r="I36" s="245">
        <v>99500</v>
      </c>
      <c r="J36" s="246"/>
      <c r="K36" s="245">
        <v>-394271</v>
      </c>
      <c r="L36" s="246"/>
      <c r="M36" s="245">
        <v>100000</v>
      </c>
    </row>
    <row r="37" spans="1:13" ht="24.6" customHeight="1">
      <c r="A37" s="247"/>
      <c r="B37" s="231"/>
      <c r="C37" s="231"/>
      <c r="D37" s="231"/>
      <c r="E37" s="76"/>
      <c r="F37" s="248"/>
      <c r="G37" s="90"/>
      <c r="H37" s="90"/>
      <c r="I37" s="90"/>
      <c r="J37" s="249"/>
      <c r="K37" s="90"/>
      <c r="L37" s="90"/>
      <c r="M37" s="90"/>
    </row>
    <row r="38" spans="1:13" ht="24.6" customHeight="1">
      <c r="A38" s="218" t="s">
        <v>23</v>
      </c>
      <c r="E38" s="76"/>
      <c r="F38" s="248"/>
      <c r="G38" s="249"/>
      <c r="H38" s="249"/>
      <c r="I38" s="249"/>
      <c r="J38" s="249"/>
      <c r="K38" s="90"/>
      <c r="L38" s="90"/>
      <c r="M38" s="90"/>
    </row>
    <row r="39" spans="1:13" ht="21.95" customHeight="1">
      <c r="A39" s="194" t="s">
        <v>0</v>
      </c>
      <c r="B39" s="219"/>
      <c r="C39" s="219"/>
      <c r="D39" s="219"/>
      <c r="E39" s="219"/>
      <c r="F39" s="219"/>
      <c r="G39" s="220"/>
      <c r="H39" s="220"/>
      <c r="I39" s="220"/>
      <c r="J39" s="220"/>
      <c r="K39" s="250"/>
      <c r="M39" s="222"/>
    </row>
    <row r="40" spans="1:13" ht="21.95" customHeight="1">
      <c r="A40" s="219" t="s">
        <v>104</v>
      </c>
      <c r="B40" s="219"/>
      <c r="C40" s="219"/>
      <c r="D40" s="219"/>
      <c r="E40" s="219"/>
      <c r="F40" s="219"/>
      <c r="G40" s="220"/>
      <c r="H40" s="220"/>
      <c r="I40" s="220"/>
      <c r="J40" s="220"/>
      <c r="L40" s="223"/>
      <c r="M40" s="223"/>
    </row>
    <row r="41" spans="1:13" ht="21.95" customHeight="1">
      <c r="A41" s="225" t="s">
        <v>162</v>
      </c>
      <c r="B41" s="226"/>
      <c r="C41" s="226"/>
      <c r="D41" s="226"/>
      <c r="E41" s="226"/>
      <c r="F41" s="226"/>
      <c r="G41" s="224"/>
      <c r="H41" s="224"/>
      <c r="I41" s="224"/>
      <c r="J41" s="224"/>
      <c r="K41" s="224"/>
      <c r="L41" s="224"/>
      <c r="M41" s="224"/>
    </row>
    <row r="42" spans="1:13" ht="21.95" customHeight="1">
      <c r="C42" s="219"/>
      <c r="D42" s="219"/>
      <c r="E42" s="219"/>
      <c r="F42" s="19"/>
      <c r="G42" s="88"/>
      <c r="H42" s="88"/>
      <c r="I42" s="88"/>
      <c r="J42" s="88"/>
      <c r="K42" s="296"/>
      <c r="L42" s="296"/>
      <c r="M42" s="296"/>
    </row>
    <row r="43" spans="1:13" ht="21.95" customHeight="1">
      <c r="C43" s="219"/>
      <c r="D43" s="219"/>
      <c r="E43" s="219"/>
      <c r="F43" s="19"/>
      <c r="G43" s="298" t="s">
        <v>54</v>
      </c>
      <c r="H43" s="298"/>
      <c r="I43" s="298"/>
      <c r="J43" s="220"/>
      <c r="K43" s="297" t="s">
        <v>2</v>
      </c>
      <c r="L43" s="297"/>
      <c r="M43" s="297"/>
    </row>
    <row r="44" spans="1:13" ht="21.95" customHeight="1">
      <c r="C44" s="219"/>
      <c r="D44" s="219"/>
      <c r="E44" s="219"/>
      <c r="F44" s="19"/>
      <c r="G44" s="227" t="s">
        <v>160</v>
      </c>
      <c r="H44" s="228"/>
      <c r="I44" s="227" t="s">
        <v>133</v>
      </c>
      <c r="J44" s="229"/>
      <c r="K44" s="227" t="s">
        <v>160</v>
      </c>
      <c r="L44" s="228"/>
      <c r="M44" s="227" t="s">
        <v>133</v>
      </c>
    </row>
    <row r="45" spans="1:13" ht="21.95" customHeight="1">
      <c r="A45" s="247" t="s">
        <v>105</v>
      </c>
      <c r="B45" s="231"/>
      <c r="C45" s="231"/>
      <c r="D45" s="231"/>
      <c r="G45" s="246"/>
      <c r="H45" s="246"/>
      <c r="I45" s="246"/>
      <c r="J45" s="246"/>
      <c r="K45" s="246"/>
      <c r="L45" s="246"/>
      <c r="M45" s="246"/>
    </row>
    <row r="46" spans="1:13" ht="21.95" customHeight="1">
      <c r="A46" s="20" t="s">
        <v>27</v>
      </c>
      <c r="B46" s="231"/>
      <c r="C46" s="231"/>
      <c r="D46" s="231"/>
      <c r="G46" s="148">
        <f>K46</f>
        <v>158587118</v>
      </c>
      <c r="H46" s="246"/>
      <c r="I46" s="246">
        <f>26203209-828535</f>
        <v>25374674</v>
      </c>
      <c r="J46" s="246"/>
      <c r="K46" s="246">
        <v>158587118</v>
      </c>
      <c r="L46" s="246"/>
      <c r="M46" s="246">
        <v>25380674</v>
      </c>
    </row>
    <row r="47" spans="1:13" ht="21.95" customHeight="1">
      <c r="A47" s="20" t="s">
        <v>106</v>
      </c>
      <c r="B47" s="231"/>
      <c r="C47" s="231"/>
      <c r="D47" s="231"/>
      <c r="F47" s="19"/>
      <c r="G47" s="245">
        <f t="shared" ref="G47:G50" si="3">K47</f>
        <v>8511815</v>
      </c>
      <c r="H47" s="245"/>
      <c r="I47" s="245">
        <v>-1036353</v>
      </c>
      <c r="J47" s="246"/>
      <c r="K47" s="246">
        <v>8511815</v>
      </c>
      <c r="L47" s="246"/>
      <c r="M47" s="245">
        <v>-1036353</v>
      </c>
    </row>
    <row r="48" spans="1:13" ht="21.95" customHeight="1">
      <c r="A48" s="140" t="s">
        <v>30</v>
      </c>
      <c r="B48" s="231"/>
      <c r="C48" s="231"/>
      <c r="D48" s="231"/>
      <c r="G48" s="245">
        <f t="shared" si="3"/>
        <v>-1375011</v>
      </c>
      <c r="H48" s="245"/>
      <c r="I48" s="245">
        <v>-8490210</v>
      </c>
      <c r="J48" s="246"/>
      <c r="K48" s="246">
        <v>-1375011</v>
      </c>
      <c r="L48" s="246"/>
      <c r="M48" s="245">
        <v>-8490210</v>
      </c>
    </row>
    <row r="49" spans="1:15" ht="21.95" customHeight="1">
      <c r="A49" s="140" t="s">
        <v>31</v>
      </c>
      <c r="B49" s="231"/>
      <c r="C49" s="231"/>
      <c r="D49" s="231"/>
      <c r="G49" s="245">
        <f t="shared" si="3"/>
        <v>-36867425</v>
      </c>
      <c r="H49" s="245"/>
      <c r="I49" s="245">
        <v>-54031620</v>
      </c>
      <c r="J49" s="246"/>
      <c r="K49" s="246">
        <v>-36867425</v>
      </c>
      <c r="L49" s="246"/>
      <c r="M49" s="245">
        <v>-54031620</v>
      </c>
    </row>
    <row r="50" spans="1:15" ht="21.95" customHeight="1">
      <c r="A50" s="140" t="s">
        <v>107</v>
      </c>
      <c r="B50" s="231"/>
      <c r="C50" s="231"/>
      <c r="D50" s="231"/>
      <c r="G50" s="245">
        <f t="shared" si="3"/>
        <v>-371020</v>
      </c>
      <c r="H50" s="245"/>
      <c r="I50" s="245">
        <v>-726333</v>
      </c>
      <c r="J50" s="246"/>
      <c r="K50" s="246">
        <v>-371020</v>
      </c>
      <c r="L50" s="246"/>
      <c r="M50" s="245">
        <v>-726333</v>
      </c>
    </row>
    <row r="51" spans="1:15" ht="21.95" customHeight="1">
      <c r="A51" s="231" t="s">
        <v>32</v>
      </c>
      <c r="B51" s="231"/>
      <c r="C51" s="231"/>
      <c r="D51" s="231"/>
      <c r="G51" s="252">
        <f>K51+120600</f>
        <v>8835825</v>
      </c>
      <c r="H51" s="246"/>
      <c r="I51" s="252">
        <v>136792</v>
      </c>
      <c r="J51" s="246"/>
      <c r="K51" s="252">
        <v>8715225</v>
      </c>
      <c r="L51" s="246"/>
      <c r="M51" s="252">
        <v>136192</v>
      </c>
      <c r="O51" s="236"/>
    </row>
    <row r="52" spans="1:15" ht="21.95" customHeight="1">
      <c r="A52" s="247" t="s">
        <v>108</v>
      </c>
      <c r="G52" s="90">
        <f>SUM(G27:G51)</f>
        <v>-97252035</v>
      </c>
      <c r="H52" s="90"/>
      <c r="I52" s="90">
        <f>SUM(I27:I51)</f>
        <v>161498080</v>
      </c>
      <c r="K52" s="90">
        <f>SUM(K27:K51)</f>
        <v>-97139775</v>
      </c>
      <c r="L52" s="90"/>
      <c r="M52" s="90">
        <f>SUM(M27:M51)</f>
        <v>162326359</v>
      </c>
    </row>
    <row r="53" spans="1:15" ht="21.95" customHeight="1">
      <c r="A53" s="253" t="s">
        <v>109</v>
      </c>
      <c r="B53" s="231"/>
      <c r="C53" s="231"/>
      <c r="D53" s="231"/>
      <c r="G53" s="90">
        <f>K53</f>
        <v>-78016</v>
      </c>
      <c r="H53" s="90"/>
      <c r="I53" s="90">
        <v>-107426</v>
      </c>
      <c r="K53" s="90">
        <v>-78016</v>
      </c>
      <c r="L53" s="90"/>
      <c r="M53" s="90">
        <v>-107426</v>
      </c>
    </row>
    <row r="54" spans="1:15" ht="21.95" customHeight="1">
      <c r="A54" s="253" t="s">
        <v>153</v>
      </c>
      <c r="B54" s="231"/>
      <c r="C54" s="231"/>
      <c r="D54" s="231"/>
      <c r="G54" s="90">
        <f t="shared" ref="G54:G55" si="4">K54</f>
        <v>5012350</v>
      </c>
      <c r="H54" s="90"/>
      <c r="I54" s="90">
        <v>0</v>
      </c>
      <c r="K54" s="90">
        <v>5012350</v>
      </c>
      <c r="L54" s="90"/>
      <c r="M54" s="90">
        <v>0</v>
      </c>
    </row>
    <row r="55" spans="1:15" ht="21.95" customHeight="1">
      <c r="A55" s="253" t="s">
        <v>110</v>
      </c>
      <c r="B55" s="231"/>
      <c r="C55" s="231"/>
      <c r="D55" s="231"/>
      <c r="G55" s="90">
        <f t="shared" si="4"/>
        <v>-30733481</v>
      </c>
      <c r="H55" s="90"/>
      <c r="I55" s="90">
        <v>-18551607</v>
      </c>
      <c r="K55" s="90">
        <v>-30733481</v>
      </c>
      <c r="L55" s="90"/>
      <c r="M55" s="90">
        <v>-18551607</v>
      </c>
    </row>
    <row r="56" spans="1:15" ht="21.95" customHeight="1">
      <c r="A56" s="247" t="s">
        <v>111</v>
      </c>
      <c r="B56" s="231"/>
      <c r="C56" s="231"/>
      <c r="D56" s="231"/>
      <c r="E56" s="76"/>
      <c r="F56" s="248"/>
      <c r="G56" s="254">
        <f>SUM(G52:G55)</f>
        <v>-123051182</v>
      </c>
      <c r="H56" s="90"/>
      <c r="I56" s="254">
        <f>SUM(I52:I55)</f>
        <v>142839047</v>
      </c>
      <c r="J56" s="249"/>
      <c r="K56" s="254">
        <f>SUM(K52:K55)</f>
        <v>-122938922</v>
      </c>
      <c r="L56" s="90"/>
      <c r="M56" s="254">
        <f>SUM(M52:M55)</f>
        <v>143667326</v>
      </c>
    </row>
    <row r="57" spans="1:15" ht="21.95" customHeight="1">
      <c r="A57" s="255" t="s">
        <v>112</v>
      </c>
      <c r="B57" s="231"/>
      <c r="C57" s="231"/>
      <c r="D57" s="231"/>
      <c r="E57" s="243"/>
      <c r="F57" s="244"/>
      <c r="G57" s="256"/>
      <c r="H57" s="256"/>
      <c r="I57" s="256"/>
      <c r="J57" s="256"/>
    </row>
    <row r="58" spans="1:15" ht="21.95" customHeight="1">
      <c r="A58" s="257" t="s">
        <v>113</v>
      </c>
      <c r="B58" s="231"/>
      <c r="C58" s="231"/>
      <c r="D58" s="231"/>
      <c r="E58" s="243"/>
      <c r="F58" s="244"/>
      <c r="G58" s="237">
        <f>K58+63</f>
        <v>798414</v>
      </c>
      <c r="H58" s="237"/>
      <c r="I58" s="123">
        <v>909825</v>
      </c>
      <c r="J58" s="237"/>
      <c r="K58" s="123">
        <v>798351</v>
      </c>
      <c r="L58" s="89"/>
      <c r="M58" s="123">
        <v>909781</v>
      </c>
    </row>
    <row r="59" spans="1:15" ht="21.95" customHeight="1">
      <c r="A59" s="257" t="s">
        <v>154</v>
      </c>
      <c r="B59" s="231"/>
      <c r="C59" s="231"/>
      <c r="D59" s="231"/>
      <c r="E59" s="243"/>
      <c r="F59" s="244"/>
      <c r="G59" s="237">
        <f t="shared" ref="G59:G62" si="5">K59</f>
        <v>0</v>
      </c>
      <c r="H59" s="237"/>
      <c r="I59" s="123">
        <v>229271743</v>
      </c>
      <c r="J59" s="237"/>
      <c r="K59" s="123">
        <v>0</v>
      </c>
      <c r="L59" s="89"/>
      <c r="M59" s="123">
        <v>229271743</v>
      </c>
    </row>
    <row r="60" spans="1:15" s="21" customFormat="1" ht="21.95" customHeight="1">
      <c r="A60" s="21" t="s">
        <v>114</v>
      </c>
      <c r="B60" s="165"/>
      <c r="D60" s="165"/>
      <c r="E60" s="165"/>
      <c r="F60" s="258"/>
      <c r="G60" s="237">
        <f>K60</f>
        <v>1467290</v>
      </c>
      <c r="H60" s="237"/>
      <c r="I60" s="123">
        <v>785463</v>
      </c>
      <c r="J60" s="237"/>
      <c r="K60" s="123">
        <v>1467290</v>
      </c>
      <c r="L60" s="89"/>
      <c r="M60" s="123">
        <v>11215</v>
      </c>
    </row>
    <row r="61" spans="1:15" s="21" customFormat="1" ht="21.95" customHeight="1">
      <c r="A61" s="21" t="s">
        <v>155</v>
      </c>
      <c r="B61" s="165"/>
      <c r="D61" s="165"/>
      <c r="E61" s="165"/>
      <c r="F61" s="258"/>
      <c r="G61" s="237">
        <f>K61</f>
        <v>-20541354</v>
      </c>
      <c r="H61" s="237"/>
      <c r="I61" s="123">
        <v>-1207350</v>
      </c>
      <c r="J61" s="237"/>
      <c r="K61" s="123">
        <v>-20541354</v>
      </c>
      <c r="L61" s="89"/>
      <c r="M61" s="123">
        <v>-360000</v>
      </c>
    </row>
    <row r="62" spans="1:15" s="21" customFormat="1" ht="21.95" customHeight="1">
      <c r="A62" s="21" t="s">
        <v>156</v>
      </c>
      <c r="B62" s="165"/>
      <c r="D62" s="165"/>
      <c r="E62" s="165"/>
      <c r="F62" s="258"/>
      <c r="G62" s="237">
        <f t="shared" si="5"/>
        <v>0</v>
      </c>
      <c r="H62" s="237"/>
      <c r="I62" s="123">
        <v>-2400000</v>
      </c>
      <c r="J62" s="237"/>
      <c r="K62" s="123">
        <v>0</v>
      </c>
      <c r="L62" s="89"/>
      <c r="M62" s="123">
        <v>-2400000</v>
      </c>
    </row>
    <row r="63" spans="1:15" ht="21.95" customHeight="1">
      <c r="A63" s="257" t="s">
        <v>115</v>
      </c>
      <c r="B63" s="231"/>
      <c r="C63" s="231"/>
      <c r="D63" s="231"/>
      <c r="E63" s="243"/>
      <c r="F63" s="244"/>
      <c r="G63" s="237">
        <f>K63-4304824</f>
        <v>-25457861</v>
      </c>
      <c r="H63" s="237"/>
      <c r="I63" s="123">
        <v>-109817541</v>
      </c>
      <c r="J63" s="237"/>
      <c r="K63" s="123">
        <v>-21153037</v>
      </c>
      <c r="L63" s="89"/>
      <c r="M63" s="123">
        <v>-109817541</v>
      </c>
    </row>
    <row r="64" spans="1:15" ht="21.95" customHeight="1">
      <c r="A64" s="247" t="s">
        <v>116</v>
      </c>
      <c r="B64" s="231"/>
      <c r="C64" s="231"/>
      <c r="D64" s="231"/>
      <c r="E64" s="211"/>
      <c r="F64" s="259"/>
      <c r="G64" s="254">
        <f>SUM(G58:G63)</f>
        <v>-43733511</v>
      </c>
      <c r="H64" s="90"/>
      <c r="I64" s="254">
        <f>SUM(I58:I63)</f>
        <v>117542140</v>
      </c>
      <c r="J64" s="260"/>
      <c r="K64" s="254">
        <f>SUM(K58:K63)</f>
        <v>-39428750</v>
      </c>
      <c r="M64" s="254">
        <f>SUM(M58:M63)</f>
        <v>117615198</v>
      </c>
    </row>
    <row r="65" spans="1:15" ht="21.95" customHeight="1">
      <c r="A65" s="255" t="s">
        <v>117</v>
      </c>
      <c r="B65" s="231"/>
      <c r="C65" s="231"/>
      <c r="D65" s="231"/>
      <c r="E65" s="261"/>
      <c r="F65" s="259"/>
      <c r="G65" s="224"/>
      <c r="H65" s="224"/>
      <c r="I65" s="224"/>
      <c r="J65" s="260"/>
      <c r="K65" s="224"/>
      <c r="M65" s="224"/>
    </row>
    <row r="66" spans="1:15" ht="21.95" customHeight="1">
      <c r="A66" s="262" t="s">
        <v>169</v>
      </c>
      <c r="B66" s="231"/>
      <c r="C66" s="231"/>
      <c r="D66" s="231"/>
      <c r="E66" s="261"/>
      <c r="F66" s="259"/>
      <c r="G66" s="88">
        <v>4692460</v>
      </c>
      <c r="H66" s="88"/>
      <c r="I66" s="88">
        <v>828535</v>
      </c>
      <c r="J66" s="256"/>
      <c r="K66" s="88">
        <v>0</v>
      </c>
      <c r="M66" s="88">
        <v>0</v>
      </c>
    </row>
    <row r="67" spans="1:15" ht="21.95" customHeight="1">
      <c r="A67" s="257" t="s">
        <v>118</v>
      </c>
      <c r="B67" s="231"/>
      <c r="C67" s="231"/>
      <c r="D67" s="231"/>
      <c r="E67" s="261"/>
      <c r="F67" s="259"/>
      <c r="G67" s="89">
        <f t="shared" ref="G67:G69" si="6">K67</f>
        <v>-461984</v>
      </c>
      <c r="H67" s="89"/>
      <c r="I67" s="89">
        <v>-432574</v>
      </c>
      <c r="J67" s="256"/>
      <c r="K67" s="90">
        <v>-461984</v>
      </c>
      <c r="M67" s="88">
        <v>-432574</v>
      </c>
    </row>
    <row r="68" spans="1:15" ht="21.95" customHeight="1">
      <c r="A68" s="257" t="s">
        <v>131</v>
      </c>
      <c r="B68" s="231"/>
      <c r="C68" s="231"/>
      <c r="D68" s="231"/>
      <c r="E68" s="261"/>
      <c r="F68" s="259"/>
      <c r="G68" s="89">
        <f t="shared" si="6"/>
        <v>-64572416</v>
      </c>
      <c r="H68" s="89"/>
      <c r="I68" s="89">
        <v>-53810523</v>
      </c>
      <c r="J68" s="256"/>
      <c r="K68" s="90">
        <v>-64572416</v>
      </c>
      <c r="M68" s="88">
        <v>-53810523</v>
      </c>
    </row>
    <row r="69" spans="1:15" ht="21.95" customHeight="1">
      <c r="A69" s="257" t="s">
        <v>138</v>
      </c>
      <c r="B69" s="231"/>
      <c r="C69" s="231"/>
      <c r="D69" s="231"/>
      <c r="E69" s="261"/>
      <c r="F69" s="259"/>
      <c r="G69" s="89">
        <f t="shared" si="6"/>
        <v>0</v>
      </c>
      <c r="H69" s="89"/>
      <c r="I69" s="89">
        <v>878</v>
      </c>
      <c r="J69" s="256"/>
      <c r="K69" s="90">
        <v>0</v>
      </c>
      <c r="M69" s="88">
        <v>878</v>
      </c>
    </row>
    <row r="70" spans="1:15" ht="21.95" customHeight="1">
      <c r="A70" s="247" t="s">
        <v>119</v>
      </c>
      <c r="B70" s="231"/>
      <c r="C70" s="231"/>
      <c r="D70" s="231"/>
      <c r="E70" s="261"/>
      <c r="F70" s="259"/>
      <c r="G70" s="263">
        <f>SUM(G66:G69)</f>
        <v>-60341940</v>
      </c>
      <c r="H70" s="88"/>
      <c r="I70" s="263">
        <f>SUM(I66:I69)</f>
        <v>-53413684</v>
      </c>
      <c r="J70" s="88"/>
      <c r="K70" s="263">
        <f>SUM(K67:K69)</f>
        <v>-65034400</v>
      </c>
      <c r="M70" s="263">
        <f>SUM(M67:M69)</f>
        <v>-54242219</v>
      </c>
    </row>
    <row r="71" spans="1:15" ht="21.95" customHeight="1">
      <c r="A71" s="247"/>
      <c r="B71" s="231"/>
      <c r="C71" s="231"/>
      <c r="D71" s="231"/>
      <c r="E71" s="261"/>
      <c r="F71" s="259"/>
      <c r="G71" s="88"/>
      <c r="H71" s="88"/>
      <c r="I71" s="88"/>
      <c r="J71" s="88"/>
    </row>
    <row r="72" spans="1:15" ht="21.95" customHeight="1">
      <c r="A72" s="264" t="s">
        <v>120</v>
      </c>
      <c r="B72" s="231"/>
      <c r="C72" s="231"/>
      <c r="D72" s="231"/>
      <c r="E72" s="211"/>
      <c r="F72" s="259"/>
      <c r="G72" s="88">
        <f>G56+G64+G70</f>
        <v>-227126633</v>
      </c>
      <c r="H72" s="88"/>
      <c r="I72" s="88">
        <f>I56+I64+I70</f>
        <v>206967503</v>
      </c>
      <c r="J72" s="260"/>
      <c r="K72" s="88">
        <f>K56+K64+K70</f>
        <v>-227402072</v>
      </c>
      <c r="L72" s="90"/>
      <c r="M72" s="88">
        <f>M56+M64+M70</f>
        <v>207040305</v>
      </c>
    </row>
    <row r="73" spans="1:15" ht="21.95" customHeight="1">
      <c r="A73" s="264"/>
      <c r="B73" s="231"/>
      <c r="C73" s="231"/>
      <c r="D73" s="231"/>
      <c r="E73" s="211"/>
      <c r="F73" s="259"/>
      <c r="G73" s="88"/>
      <c r="H73" s="88"/>
      <c r="I73" s="88"/>
      <c r="J73" s="260"/>
      <c r="L73" s="90"/>
    </row>
    <row r="74" spans="1:15" ht="21.95" customHeight="1">
      <c r="A74" s="194" t="s">
        <v>121</v>
      </c>
      <c r="B74" s="211"/>
      <c r="C74" s="243"/>
      <c r="D74" s="243"/>
      <c r="E74" s="243"/>
      <c r="F74" s="244"/>
      <c r="G74" s="265">
        <f>'BS P6-7'!J8</f>
        <v>249022175</v>
      </c>
      <c r="H74" s="90"/>
      <c r="I74" s="265">
        <v>42054672</v>
      </c>
      <c r="J74" s="256"/>
      <c r="K74" s="265">
        <f>'BS P6-7'!N8</f>
        <v>248977143</v>
      </c>
      <c r="L74" s="90"/>
      <c r="M74" s="265">
        <v>41936838</v>
      </c>
    </row>
    <row r="75" spans="1:15" ht="21.95" customHeight="1">
      <c r="A75" s="194"/>
      <c r="B75" s="211"/>
      <c r="C75" s="243"/>
      <c r="D75" s="243"/>
      <c r="E75" s="243"/>
      <c r="F75" s="244"/>
      <c r="G75" s="266"/>
      <c r="H75" s="90"/>
      <c r="I75" s="266"/>
      <c r="J75" s="256"/>
      <c r="K75" s="266"/>
      <c r="L75" s="90"/>
      <c r="M75" s="266"/>
    </row>
    <row r="76" spans="1:15" ht="21.95" customHeight="1" thickBot="1">
      <c r="A76" s="194" t="s">
        <v>127</v>
      </c>
      <c r="B76" s="211"/>
      <c r="C76" s="211"/>
      <c r="D76" s="211"/>
      <c r="E76" s="211"/>
      <c r="F76" s="259"/>
      <c r="G76" s="267">
        <f>SUM(G72:G74)</f>
        <v>21895542</v>
      </c>
      <c r="H76" s="88"/>
      <c r="I76" s="267">
        <f>SUM(I72:I74)</f>
        <v>249022175</v>
      </c>
      <c r="J76" s="260"/>
      <c r="K76" s="267">
        <f>SUM(K72:K74)</f>
        <v>21575071</v>
      </c>
      <c r="L76" s="90"/>
      <c r="M76" s="267">
        <f>SUM(M72:M74)</f>
        <v>248977143</v>
      </c>
      <c r="O76" s="236"/>
    </row>
    <row r="77" spans="1:15" s="76" customFormat="1" ht="21.95" customHeight="1" thickTop="1">
      <c r="A77" s="261"/>
      <c r="B77" s="261"/>
      <c r="C77" s="261"/>
      <c r="D77" s="261"/>
      <c r="E77" s="261"/>
      <c r="F77" s="259"/>
      <c r="G77" s="260"/>
      <c r="H77" s="260"/>
      <c r="I77" s="260"/>
      <c r="J77" s="260"/>
      <c r="K77" s="260"/>
      <c r="L77" s="224"/>
      <c r="M77" s="260"/>
    </row>
    <row r="78" spans="1:15" s="76" customFormat="1" ht="21.95" customHeight="1">
      <c r="A78" s="261" t="s">
        <v>157</v>
      </c>
      <c r="B78" s="261"/>
      <c r="C78" s="261"/>
      <c r="D78" s="261"/>
      <c r="E78" s="261"/>
      <c r="F78" s="259"/>
      <c r="G78" s="259"/>
      <c r="H78" s="259"/>
      <c r="I78" s="259"/>
      <c r="J78" s="259"/>
      <c r="K78" s="259"/>
      <c r="L78" s="259"/>
      <c r="M78" s="259"/>
    </row>
    <row r="79" spans="1:15" s="76" customFormat="1" ht="21.95" customHeight="1">
      <c r="B79" s="281" t="s">
        <v>139</v>
      </c>
      <c r="C79" s="261"/>
      <c r="D79" s="261"/>
      <c r="E79" s="261"/>
      <c r="F79" s="259"/>
      <c r="G79" s="211"/>
      <c r="H79" s="268"/>
      <c r="I79" s="268"/>
      <c r="J79" s="268"/>
      <c r="K79" s="269"/>
      <c r="L79" s="270"/>
      <c r="M79" s="269"/>
    </row>
    <row r="80" spans="1:15" s="76" customFormat="1" ht="21.95" customHeight="1">
      <c r="A80" s="271"/>
      <c r="B80" s="272" t="s">
        <v>140</v>
      </c>
      <c r="C80" s="261"/>
      <c r="D80" s="261"/>
      <c r="E80" s="261"/>
      <c r="F80" s="259"/>
      <c r="G80" s="208">
        <f>K80</f>
        <v>285482685.83999997</v>
      </c>
      <c r="H80" s="273"/>
      <c r="I80" s="274">
        <v>11597745</v>
      </c>
      <c r="J80" s="273"/>
      <c r="K80" s="275">
        <v>285482685.83999997</v>
      </c>
      <c r="L80" s="276"/>
      <c r="M80" s="275">
        <v>11597745</v>
      </c>
    </row>
    <row r="81" spans="1:13" s="76" customFormat="1" ht="21.95" customHeight="1">
      <c r="A81" s="261"/>
      <c r="B81" s="261"/>
      <c r="C81" s="261"/>
      <c r="D81" s="261"/>
      <c r="E81" s="261"/>
      <c r="F81" s="259"/>
      <c r="G81" s="260"/>
      <c r="H81" s="260"/>
      <c r="I81" s="260"/>
      <c r="J81" s="260"/>
      <c r="K81" s="277"/>
      <c r="L81" s="224"/>
      <c r="M81" s="277"/>
    </row>
    <row r="82" spans="1:13" s="197" customFormat="1" ht="21.95" customHeight="1">
      <c r="A82" s="218" t="s">
        <v>23</v>
      </c>
      <c r="B82" s="207"/>
      <c r="D82" s="278"/>
      <c r="E82" s="221"/>
      <c r="F82" s="221"/>
      <c r="G82" s="221"/>
      <c r="H82" s="221"/>
      <c r="I82" s="221"/>
      <c r="J82" s="221"/>
      <c r="K82" s="279"/>
      <c r="L82" s="221"/>
      <c r="M82" s="221"/>
    </row>
    <row r="83" spans="1:13" s="197" customFormat="1" ht="23.25" customHeight="1">
      <c r="A83" s="194"/>
      <c r="B83" s="207"/>
      <c r="D83" s="278"/>
      <c r="E83" s="221"/>
      <c r="F83" s="221"/>
      <c r="G83" s="221"/>
      <c r="H83" s="221"/>
      <c r="I83" s="221"/>
      <c r="J83" s="221"/>
      <c r="K83" s="279"/>
      <c r="L83" s="221"/>
      <c r="M83" s="221"/>
    </row>
    <row r="84" spans="1:13" s="197" customFormat="1" ht="23.25" customHeight="1">
      <c r="A84" s="194"/>
      <c r="B84" s="207"/>
      <c r="D84" s="278"/>
      <c r="E84" s="221"/>
      <c r="F84" s="221"/>
      <c r="G84" s="221"/>
      <c r="H84" s="221"/>
      <c r="I84" s="221"/>
      <c r="J84" s="221"/>
      <c r="K84" s="279"/>
      <c r="L84" s="221"/>
      <c r="M84" s="221"/>
    </row>
    <row r="85" spans="1:13" ht="23.25" customHeight="1">
      <c r="A85" s="197"/>
      <c r="B85" s="261"/>
      <c r="C85" s="261"/>
      <c r="D85" s="261"/>
      <c r="E85" s="261"/>
      <c r="F85" s="248"/>
      <c r="G85" s="221"/>
      <c r="H85" s="221"/>
      <c r="I85" s="221"/>
      <c r="J85" s="249"/>
      <c r="K85" s="277"/>
      <c r="M85" s="277"/>
    </row>
    <row r="86" spans="1:13" ht="23.25" customHeight="1">
      <c r="A86" s="197"/>
    </row>
    <row r="87" spans="1:13" ht="23.25" customHeight="1"/>
    <row r="88" spans="1:13" ht="23.25" customHeight="1"/>
  </sheetData>
  <mergeCells count="5">
    <mergeCell ref="K42:M42"/>
    <mergeCell ref="K5:M5"/>
    <mergeCell ref="K43:M43"/>
    <mergeCell ref="G5:I5"/>
    <mergeCell ref="G43:I43"/>
  </mergeCells>
  <pageMargins left="0.78740157480314965" right="0.19685039370078741" top="0.66" bottom="0.19685039370078741" header="0.39370078740157483" footer="0.39370078740157483"/>
  <pageSetup paperSize="9" scale="80" firstPageNumber="11" orientation="portrait" useFirstPageNumber="1" r:id="rId1"/>
  <headerFooter alignWithMargins="0">
    <oddFooter>&amp;R&amp;18&amp;P</oddFooter>
  </headerFooter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06DE6B24F64649800F952249D65DB1" ma:contentTypeVersion="14" ma:contentTypeDescription="Create a new document." ma:contentTypeScope="" ma:versionID="d727d839f23943a33a5658f38a17704d">
  <xsd:schema xmlns:xsd="http://www.w3.org/2001/XMLSchema" xmlns:xs="http://www.w3.org/2001/XMLSchema" xmlns:p="http://schemas.microsoft.com/office/2006/metadata/properties" xmlns:ns2="eee8a0e1-9b05-4f10-a5a4-7eb2802c9065" xmlns:ns3="e9cd49c4-6bd7-4e64-823a-07d5de36e52e" targetNamespace="http://schemas.microsoft.com/office/2006/metadata/properties" ma:root="true" ma:fieldsID="97cfee39598f06d16fa19f94cd841926" ns2:_="" ns3:_="">
    <xsd:import namespace="eee8a0e1-9b05-4f10-a5a4-7eb2802c9065"/>
    <xsd:import namespace="e9cd49c4-6bd7-4e64-823a-07d5de36e52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status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No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e8a0e1-9b05-4f10-a5a4-7eb2802c906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status" ma:index="10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แก้ไข้"/>
          <xsd:enumeration value="ติดประเด็น"/>
          <xsd:enumeration value="รอลูกค้า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te" ma:index="21" nillable="true" ma:displayName="Note" ma:format="Dropdown" ma:internalName="Not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cd49c4-6bd7-4e64-823a-07d5de36e52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3a06fc51-d40d-4d83-a4f8-f87d4122d989}" ma:internalName="TaxCatchAll" ma:showField="CatchAllData" ma:web="e9cd49c4-6bd7-4e64-823a-07d5de36e5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ee8a0e1-9b05-4f10-a5a4-7eb2802c9065" xsi:nil="true"/>
    <Preparer_x0020_Sign_x002d_off xmlns="eee8a0e1-9b05-4f10-a5a4-7eb2802c9065" xsi:nil="true"/>
    <lcf76f155ced4ddcb4097134ff3c332f xmlns="eee8a0e1-9b05-4f10-a5a4-7eb2802c9065">
      <Terms xmlns="http://schemas.microsoft.com/office/infopath/2007/PartnerControls"/>
    </lcf76f155ced4ddcb4097134ff3c332f>
    <TaxCatchAll xmlns="e9cd49c4-6bd7-4e64-823a-07d5de36e52e" xsi:nil="true"/>
    <status xmlns="eee8a0e1-9b05-4f10-a5a4-7eb2802c9065" xsi:nil="true"/>
    <Note xmlns="eee8a0e1-9b05-4f10-a5a4-7eb2802c9065" xsi:nil="true"/>
  </documentManagement>
</p:properties>
</file>

<file path=customXml/itemProps1.xml><?xml version="1.0" encoding="utf-8"?>
<ds:datastoreItem xmlns:ds="http://schemas.openxmlformats.org/officeDocument/2006/customXml" ds:itemID="{7F5A15A0-0592-43F9-9F0E-85876F4998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e8a0e1-9b05-4f10-a5a4-7eb2802c9065"/>
    <ds:schemaRef ds:uri="e9cd49c4-6bd7-4e64-823a-07d5de36e5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058F28-DB53-447C-80C3-D675D5CCAB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C5111B-085F-4309-ACEB-AEEFCF399DDD}">
  <ds:schemaRefs>
    <ds:schemaRef ds:uri="http://purl.org/dc/terms/"/>
    <ds:schemaRef ds:uri="http://schemas.microsoft.com/office/2006/documentManagement/types"/>
    <ds:schemaRef ds:uri="http://purl.org/dc/elements/1.1/"/>
    <ds:schemaRef ds:uri="eee8a0e1-9b05-4f10-a5a4-7eb2802c9065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e9cd49c4-6bd7-4e64-823a-07d5de36e52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BS P6-7</vt:lpstr>
      <vt:lpstr>PL P8</vt:lpstr>
      <vt:lpstr>Shareholder equity-conso P9</vt:lpstr>
      <vt:lpstr>Shareholder equity P10</vt:lpstr>
      <vt:lpstr>Cash flow P11-12</vt:lpstr>
      <vt:lpstr>Sheet1</vt:lpstr>
      <vt:lpstr>'Shareholder equity P10'!Print_Area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User3 Lastname</cp:lastModifiedBy>
  <cp:revision/>
  <cp:lastPrinted>2024-02-21T07:26:16Z</cp:lastPrinted>
  <dcterms:created xsi:type="dcterms:W3CDTF">2013-02-28T01:07:49Z</dcterms:created>
  <dcterms:modified xsi:type="dcterms:W3CDTF">2024-02-21T07:27:17Z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0x0101003506DE6B24F64649800F952249D65DB1</vt:lpwstr>
  </property>
  <property fmtid="{D5CDD505-2E9C-101B-9397-08002B2CF9AE}" pid="5" name="Order">
    <vt:r8>60900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