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ea oil Public Company Limited\Sea Oil PLC_ [Y_E] 2023\"/>
    </mc:Choice>
  </mc:AlternateContent>
  <xr:revisionPtr revIDLastSave="0" documentId="13_ncr:1_{E5BE9399-1CE9-4DEF-B6F9-414AB102109B}" xr6:coauthVersionLast="47" xr6:coauthVersionMax="47" xr10:uidLastSave="{00000000-0000-0000-0000-000000000000}"/>
  <bookViews>
    <workbookView xWindow="-120" yWindow="-120" windowWidth="21840" windowHeight="13020" tabRatio="808" activeTab="5" xr2:uid="{00000000-000D-0000-FFFF-FFFF00000000}"/>
  </bookViews>
  <sheets>
    <sheet name="5-7 " sheetId="1" r:id="rId1"/>
    <sheet name="8-9" sheetId="7" r:id="rId2"/>
    <sheet name="10" sheetId="12" r:id="rId3"/>
    <sheet name="11" sheetId="10" r:id="rId4"/>
    <sheet name="12" sheetId="4" r:id="rId5"/>
    <sheet name="13-15" sheetId="9" r:id="rId6"/>
  </sheets>
  <definedNames>
    <definedName name="_xlnm._FilterDatabase" localSheetId="0" hidden="1">'5-7 '!$A$10:$L$95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0" i="9" l="1"/>
  <c r="E80" i="9" l="1"/>
  <c r="X25" i="10" l="1"/>
  <c r="I91" i="9"/>
  <c r="E93" i="9"/>
  <c r="E91" i="9"/>
  <c r="E73" i="9"/>
  <c r="E65" i="9"/>
  <c r="I65" i="9"/>
  <c r="I63" i="9"/>
  <c r="E63" i="9"/>
  <c r="I13" i="9"/>
  <c r="I11" i="9"/>
  <c r="E11" i="9"/>
  <c r="L132" i="1" l="1"/>
  <c r="H132" i="1"/>
  <c r="J132" i="1"/>
  <c r="F132" i="1"/>
  <c r="M96" i="7"/>
  <c r="K96" i="7"/>
  <c r="I96" i="7"/>
  <c r="G96" i="7"/>
  <c r="M88" i="7"/>
  <c r="K88" i="7"/>
  <c r="I88" i="7"/>
  <c r="G88" i="7"/>
  <c r="M36" i="7"/>
  <c r="I36" i="7"/>
  <c r="K95" i="9" l="1"/>
  <c r="I95" i="9"/>
  <c r="G95" i="9"/>
  <c r="E95" i="9"/>
  <c r="R16" i="10" l="1"/>
  <c r="P29" i="10"/>
  <c r="K76" i="9"/>
  <c r="K30" i="9"/>
  <c r="K40" i="9" s="1"/>
  <c r="K45" i="9" s="1"/>
  <c r="G76" i="9"/>
  <c r="G30" i="9"/>
  <c r="G40" i="9" s="1"/>
  <c r="G45" i="9" s="1"/>
  <c r="K112" i="9" l="1"/>
  <c r="K119" i="9" s="1"/>
  <c r="G112" i="9"/>
  <c r="G119" i="9" s="1"/>
  <c r="A36" i="12"/>
  <c r="T29" i="12"/>
  <c r="R29" i="12"/>
  <c r="N29" i="12"/>
  <c r="L29" i="12"/>
  <c r="J29" i="12"/>
  <c r="H29" i="12"/>
  <c r="F29" i="12"/>
  <c r="V26" i="12"/>
  <c r="P26" i="12"/>
  <c r="V25" i="12"/>
  <c r="P25" i="12"/>
  <c r="V23" i="12"/>
  <c r="P23" i="12"/>
  <c r="V22" i="12"/>
  <c r="P22" i="12"/>
  <c r="V21" i="12"/>
  <c r="V18" i="12"/>
  <c r="P18" i="12"/>
  <c r="A51" i="7"/>
  <c r="M18" i="7"/>
  <c r="I18" i="7"/>
  <c r="L135" i="1"/>
  <c r="L80" i="1"/>
  <c r="L72" i="1"/>
  <c r="L37" i="1"/>
  <c r="L23" i="1"/>
  <c r="H135" i="1"/>
  <c r="H80" i="1"/>
  <c r="H72" i="1"/>
  <c r="H37" i="1"/>
  <c r="H23" i="1"/>
  <c r="V29" i="12" l="1"/>
  <c r="P29" i="12"/>
  <c r="M81" i="7"/>
  <c r="H82" i="1"/>
  <c r="H137" i="1" s="1"/>
  <c r="L82" i="1"/>
  <c r="L137" i="1" s="1"/>
  <c r="H39" i="1"/>
  <c r="L39" i="1"/>
  <c r="I81" i="7"/>
  <c r="E30" i="9"/>
  <c r="V29" i="10"/>
  <c r="N29" i="10"/>
  <c r="J29" i="10"/>
  <c r="H29" i="10"/>
  <c r="F29" i="10"/>
  <c r="F23" i="1" l="1"/>
  <c r="R29" i="10" l="1"/>
  <c r="T29" i="10"/>
  <c r="L29" i="10"/>
  <c r="N13" i="4" l="1"/>
  <c r="E76" i="9" l="1"/>
  <c r="J21" i="4" l="1"/>
  <c r="X16" i="10" l="1"/>
  <c r="J37" i="1"/>
  <c r="A36" i="10"/>
  <c r="X29" i="10" l="1"/>
  <c r="A104" i="9"/>
  <c r="I76" i="9"/>
  <c r="A54" i="9"/>
  <c r="A52" i="9"/>
  <c r="N21" i="4" l="1"/>
  <c r="A36" i="4" l="1"/>
  <c r="A51" i="9" s="1"/>
  <c r="A101" i="9" s="1"/>
  <c r="A151" i="9" s="1"/>
  <c r="K18" i="7" l="1"/>
  <c r="K30" i="7" s="1"/>
  <c r="K33" i="7" s="1"/>
  <c r="K36" i="7" s="1"/>
  <c r="G18" i="7"/>
  <c r="G30" i="7" s="1"/>
  <c r="G33" i="7" s="1"/>
  <c r="G36" i="7" s="1"/>
  <c r="E40" i="9" l="1"/>
  <c r="E45" i="9" s="1"/>
  <c r="E112" i="9" s="1"/>
  <c r="E119" i="9" s="1"/>
  <c r="I30" i="9" l="1"/>
  <c r="F21" i="4"/>
  <c r="F23" i="4" s="1"/>
  <c r="H21" i="4"/>
  <c r="H23" i="4" s="1"/>
  <c r="H31" i="4" s="1"/>
  <c r="J23" i="4"/>
  <c r="J31" i="4" s="1"/>
  <c r="L21" i="4"/>
  <c r="L23" i="4" s="1"/>
  <c r="L31" i="4" s="1"/>
  <c r="J80" i="1"/>
  <c r="F80" i="1"/>
  <c r="J72" i="1"/>
  <c r="F72" i="1"/>
  <c r="F37" i="1"/>
  <c r="J23" i="1"/>
  <c r="F31" i="4" l="1"/>
  <c r="N23" i="4"/>
  <c r="N31" i="4" s="1"/>
  <c r="I40" i="9"/>
  <c r="I45" i="9" s="1"/>
  <c r="I112" i="9" s="1"/>
  <c r="I119" i="9" s="1"/>
  <c r="A107" i="7" l="1"/>
  <c r="A99" i="1"/>
  <c r="A97" i="1"/>
  <c r="A49" i="1"/>
  <c r="A48" i="7"/>
  <c r="J135" i="1"/>
  <c r="F135" i="1"/>
  <c r="A1" i="7"/>
  <c r="A49" i="7" s="1"/>
  <c r="A51" i="1"/>
  <c r="A96" i="1"/>
  <c r="A144" i="1" s="1"/>
  <c r="K81" i="7" l="1"/>
  <c r="G81" i="7"/>
  <c r="F82" i="1"/>
  <c r="F137" i="1" s="1"/>
  <c r="J82" i="1"/>
  <c r="J39" i="1"/>
  <c r="F39" i="1"/>
  <c r="J137" i="1" l="1"/>
</calcChain>
</file>

<file path=xl/sharedStrings.xml><?xml version="1.0" encoding="utf-8"?>
<sst xmlns="http://schemas.openxmlformats.org/spreadsheetml/2006/main" count="442" uniqueCount="259">
  <si>
    <t xml:space="preserve"> </t>
  </si>
  <si>
    <t>Assets</t>
  </si>
  <si>
    <t>Cash and cash equivalents</t>
  </si>
  <si>
    <t>Trade and other receivables, net</t>
  </si>
  <si>
    <t>Short-term loans to subsidiaries</t>
  </si>
  <si>
    <t>Other current assets</t>
  </si>
  <si>
    <t>Current assets</t>
  </si>
  <si>
    <t>Total current assets</t>
  </si>
  <si>
    <t>Non-current assets</t>
  </si>
  <si>
    <t>Sea Oil Public Company Limited</t>
  </si>
  <si>
    <t>Statement of Financial Position</t>
  </si>
  <si>
    <t>Notes</t>
  </si>
  <si>
    <t>Investment in a joint venture</t>
  </si>
  <si>
    <t>Property, plant and equipment, net</t>
  </si>
  <si>
    <t>Intangible assets, net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</si>
  <si>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</si>
  <si>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</si>
  <si>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</si>
  <si>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</si>
  <si>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</si>
  <si>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Revenue from sales </t>
  </si>
  <si>
    <t>Revenue from services</t>
  </si>
  <si>
    <t>Cost of sales</t>
  </si>
  <si>
    <t>Cost of services</t>
  </si>
  <si>
    <t>Gross profit</t>
  </si>
  <si>
    <t>Other income</t>
  </si>
  <si>
    <t>Selling expenses</t>
  </si>
  <si>
    <t>Administrative expenses</t>
  </si>
  <si>
    <t xml:space="preserve">Finance costs </t>
  </si>
  <si>
    <t>from a joint venture and income tax</t>
  </si>
  <si>
    <t>Income tax</t>
  </si>
  <si>
    <t>Total comprehensive income</t>
  </si>
  <si>
    <t>Cash flows from operating activities</t>
  </si>
  <si>
    <t>Adjustments for:</t>
  </si>
  <si>
    <t>Changes in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</si>
  <si>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</si>
  <si>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</si>
  <si>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</si>
  <si>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Trade and other payables</t>
  </si>
  <si>
    <t xml:space="preserve">   Other current liabilities</t>
  </si>
  <si>
    <t xml:space="preserve">   Income tax received</t>
  </si>
  <si>
    <t xml:space="preserve">   Income tax paid</t>
  </si>
  <si>
    <t>Cash flows from financing activities</t>
  </si>
  <si>
    <t>Interest paid</t>
  </si>
  <si>
    <t>Dividend received</t>
  </si>
  <si>
    <t>Issued and</t>
  </si>
  <si>
    <t>paid-up</t>
  </si>
  <si>
    <t>Share</t>
  </si>
  <si>
    <t>share capital</t>
  </si>
  <si>
    <t>premium</t>
  </si>
  <si>
    <t>Appropriated</t>
  </si>
  <si>
    <t>Total</t>
  </si>
  <si>
    <t>- legal reserve</t>
  </si>
  <si>
    <t>Unappropriated</t>
  </si>
  <si>
    <t>equity</t>
  </si>
  <si>
    <t xml:space="preserve">Retained earnings </t>
  </si>
  <si>
    <t xml:space="preserve">Short-term borrowings 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</si>
  <si>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</si>
  <si>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</si>
  <si>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</si>
  <si>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</si>
  <si>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</si>
  <si>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</si>
  <si>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</si>
  <si>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</si>
  <si>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</si>
  <si>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at par value of Baht 1 each</t>
  </si>
  <si>
    <t>Issued and paid-up share capital</t>
  </si>
  <si>
    <t xml:space="preserve">   at par value of Baht 1 each </t>
  </si>
  <si>
    <t>Premium on ordinary shares</t>
  </si>
  <si>
    <t>Other components of equity</t>
  </si>
  <si>
    <t>Non-controlling interests</t>
  </si>
  <si>
    <t>Total equity</t>
  </si>
  <si>
    <t>Total liabilities and equity</t>
  </si>
  <si>
    <t>Cash and cash equivalents at the beginning</t>
  </si>
  <si>
    <t>Cash and cash equivalents at the end</t>
  </si>
  <si>
    <t>Supplementary information for cash flows</t>
  </si>
  <si>
    <t>Non-cash transactions:</t>
  </si>
  <si>
    <t>Statement of Cash Flows</t>
  </si>
  <si>
    <t>Statement of Comprehensive Income</t>
  </si>
  <si>
    <t xml:space="preserve">Opening balance as at </t>
  </si>
  <si>
    <t>Other</t>
  </si>
  <si>
    <t xml:space="preserve"> comprehensive</t>
  </si>
  <si>
    <t>Translation</t>
  </si>
  <si>
    <t>of financial</t>
  </si>
  <si>
    <t>statements</t>
  </si>
  <si>
    <t>Total other</t>
  </si>
  <si>
    <t>components</t>
  </si>
  <si>
    <t>of equity</t>
  </si>
  <si>
    <t>Equity</t>
  </si>
  <si>
    <t xml:space="preserve"> attributable</t>
  </si>
  <si>
    <t>to owners of</t>
  </si>
  <si>
    <t>controlling</t>
  </si>
  <si>
    <t>interests</t>
  </si>
  <si>
    <t xml:space="preserve">Closing balance as at </t>
  </si>
  <si>
    <t xml:space="preserve">Total comprehensive income </t>
  </si>
  <si>
    <t>attributable to:</t>
  </si>
  <si>
    <t>Other comprehensive income</t>
  </si>
  <si>
    <t>Currency translation differences</t>
  </si>
  <si>
    <t>income</t>
  </si>
  <si>
    <t>Consolidated financial statements</t>
  </si>
  <si>
    <t>Deferred tax assets, net</t>
  </si>
  <si>
    <t>to profit or loss</t>
  </si>
  <si>
    <t>for the year</t>
  </si>
  <si>
    <t>Total comprehensive income for the year</t>
  </si>
  <si>
    <t>Consolidated</t>
  </si>
  <si>
    <t>financial statements</t>
  </si>
  <si>
    <t xml:space="preserve"> financial statements</t>
  </si>
  <si>
    <t>Separate</t>
  </si>
  <si>
    <t xml:space="preserve">Consolidated </t>
  </si>
  <si>
    <t xml:space="preserve">Other comprehensive income </t>
  </si>
  <si>
    <t>for the year, net of tax</t>
  </si>
  <si>
    <t>subsequently to profit or loss</t>
  </si>
  <si>
    <t>benefit obligations</t>
  </si>
  <si>
    <t xml:space="preserve">Separate </t>
  </si>
  <si>
    <t xml:space="preserve">Remeasurement of post-employment </t>
  </si>
  <si>
    <t>Separate financial statements</t>
  </si>
  <si>
    <t>Other non-current liabilities</t>
  </si>
  <si>
    <t>Interest received</t>
  </si>
  <si>
    <t>from financial institutions</t>
  </si>
  <si>
    <t xml:space="preserve">Total item that will be reclassified </t>
  </si>
  <si>
    <t>Cash flows from investing activities</t>
  </si>
  <si>
    <t>Profit (loss) from operating activities before</t>
  </si>
  <si>
    <t>Legal reserves</t>
  </si>
  <si>
    <t>Share of profit from a joint venture</t>
  </si>
  <si>
    <t>Income tax payable</t>
  </si>
  <si>
    <t xml:space="preserve">Income tax on item that will not be </t>
  </si>
  <si>
    <t>Non-</t>
  </si>
  <si>
    <t>Equity attributable to owners</t>
  </si>
  <si>
    <t>Investments in subsidiaries, net</t>
  </si>
  <si>
    <t>a subsidiary</t>
  </si>
  <si>
    <t>Derivative liabilities</t>
  </si>
  <si>
    <t>Current-portion of lease liabilities</t>
  </si>
  <si>
    <t>Lease liabilities</t>
  </si>
  <si>
    <t xml:space="preserve">ordinary shares at par value of </t>
  </si>
  <si>
    <t>Baht 1 each)</t>
  </si>
  <si>
    <t xml:space="preserve">at par value of Baht 1 each </t>
  </si>
  <si>
    <t>Increase in share capital</t>
  </si>
  <si>
    <t>Dividend paid</t>
  </si>
  <si>
    <t>Payment for lease liabilities</t>
  </si>
  <si>
    <t>Right-of-use assets</t>
  </si>
  <si>
    <t>Stock dividend</t>
  </si>
  <si>
    <t xml:space="preserve">Profit before income tax </t>
  </si>
  <si>
    <t>of the Company</t>
  </si>
  <si>
    <t>the Company</t>
  </si>
  <si>
    <t>Owners of the Company</t>
  </si>
  <si>
    <t xml:space="preserve">Owners of the Company </t>
  </si>
  <si>
    <t>Other gains (losses), net</t>
  </si>
  <si>
    <t>Profit for the year</t>
  </si>
  <si>
    <t>Purchase of fixed assets on payable</t>
  </si>
  <si>
    <t>Inventories, net</t>
  </si>
  <si>
    <t>Long-term loans to subsidiaries</t>
  </si>
  <si>
    <t>Total item that will not be reclassified</t>
  </si>
  <si>
    <t>Attributable to owners of the Company</t>
  </si>
  <si>
    <t>Payment for purchase of fixed assets</t>
  </si>
  <si>
    <t>Loans made to subsidiaries</t>
  </si>
  <si>
    <t>Proceeds from disposal of fixed assets</t>
  </si>
  <si>
    <t>Dividend receivable</t>
  </si>
  <si>
    <t>Investment properties, net</t>
  </si>
  <si>
    <t>Transactions with owners during the year</t>
  </si>
  <si>
    <t>The accompanying notes are an integral part of these consolidated and separate financial statements.</t>
  </si>
  <si>
    <t>Basic earnings per share</t>
  </si>
  <si>
    <t>Payment for purchase of intangible assets</t>
  </si>
  <si>
    <t>Derivative assets</t>
  </si>
  <si>
    <t>1 January 2022</t>
  </si>
  <si>
    <t>31 December 2022</t>
  </si>
  <si>
    <t>Opening balance as at 1 January 2022</t>
  </si>
  <si>
    <t>Closing balance as at 31 December 2022</t>
  </si>
  <si>
    <t xml:space="preserve">Liabilities directly associate with group </t>
  </si>
  <si>
    <t>of assets classified as held for sale</t>
  </si>
  <si>
    <t xml:space="preserve">Group of assets classified </t>
  </si>
  <si>
    <t>as held for sale</t>
  </si>
  <si>
    <t>Baht'000</t>
  </si>
  <si>
    <t>Retained earnings</t>
  </si>
  <si>
    <t>Profit before share of profit</t>
  </si>
  <si>
    <t>Liquidation on subsidiaries</t>
  </si>
  <si>
    <t>Proceeds from liquidation of subsidiaries</t>
  </si>
  <si>
    <t xml:space="preserve">Transactions with owners </t>
  </si>
  <si>
    <t>during the year</t>
  </si>
  <si>
    <t>As at 31 December 2023</t>
  </si>
  <si>
    <t>For the year ended 31 December 2023</t>
  </si>
  <si>
    <t>1 January 2023</t>
  </si>
  <si>
    <t>31 December 2023</t>
  </si>
  <si>
    <t>Opening balance as at 1 January 2023</t>
  </si>
  <si>
    <t>Closing balance as at 31 December 2023</t>
  </si>
  <si>
    <t>738,984,544 ordinary shares</t>
  </si>
  <si>
    <t>(31 December 2022 : 692,807,971</t>
  </si>
  <si>
    <t>738,981,791 ordinary shares</t>
  </si>
  <si>
    <t xml:space="preserve">(31 December 2022 : 692,798,010 </t>
  </si>
  <si>
    <t>Revenue from rental income</t>
  </si>
  <si>
    <t>Cost of rental income</t>
  </si>
  <si>
    <t>Dividend income</t>
  </si>
  <si>
    <t xml:space="preserve"> Other comprehensive income</t>
  </si>
  <si>
    <t>of financial assets</t>
  </si>
  <si>
    <t>Depreciation and amortisation</t>
  </si>
  <si>
    <t>Loss on onerous contract</t>
  </si>
  <si>
    <t>Gain from liquidation of subsidiary</t>
  </si>
  <si>
    <t>Gain on disposal and write off of fixed assets</t>
  </si>
  <si>
    <t>(Gain) loss on fair value of derivatives</t>
  </si>
  <si>
    <t>(Gain) loss on exchange rate</t>
  </si>
  <si>
    <t>Interest income</t>
  </si>
  <si>
    <t>Interest expense</t>
  </si>
  <si>
    <t>Proceeds from repayment of loans</t>
  </si>
  <si>
    <t xml:space="preserve">   </t>
  </si>
  <si>
    <t>to subsidiaries</t>
  </si>
  <si>
    <t>Net increase in cash and cash equivalents</t>
  </si>
  <si>
    <t>-</t>
  </si>
  <si>
    <t xml:space="preserve">Loss on (reversal of) impairment of </t>
  </si>
  <si>
    <t xml:space="preserve">   financial assets</t>
  </si>
  <si>
    <t>changes in operating assets and liabilities</t>
  </si>
  <si>
    <t>non-controlling interests</t>
  </si>
  <si>
    <t>of the year</t>
  </si>
  <si>
    <t xml:space="preserve">Acquisition of right-of-use assets under </t>
  </si>
  <si>
    <t>lease liabilities</t>
  </si>
  <si>
    <t>14.1, 26</t>
  </si>
  <si>
    <t>15, 16, 17, 18</t>
  </si>
  <si>
    <t>10</t>
  </si>
  <si>
    <t>14.1, 14.2</t>
  </si>
  <si>
    <t>21</t>
  </si>
  <si>
    <r>
      <t xml:space="preserve">Statement of Cash Flows </t>
    </r>
    <r>
      <rPr>
        <sz val="10"/>
        <rFont val="Arial"/>
        <family val="2"/>
      </rPr>
      <t>(continued)</t>
    </r>
  </si>
  <si>
    <r>
      <t xml:space="preserve">Statement of Changes in Equity </t>
    </r>
    <r>
      <rPr>
        <sz val="10"/>
        <rFont val="Arial"/>
        <family val="2"/>
      </rPr>
      <t>(continued)</t>
    </r>
  </si>
  <si>
    <r>
      <t xml:space="preserve">Statement of Comprehensive Income </t>
    </r>
    <r>
      <rPr>
        <sz val="10"/>
        <rFont val="Arial"/>
        <family val="2"/>
      </rPr>
      <t>(continued)</t>
    </r>
  </si>
  <si>
    <r>
      <t xml:space="preserve">Statement of Financial Position </t>
    </r>
    <r>
      <rPr>
        <sz val="10"/>
        <rFont val="Arial"/>
        <family val="2"/>
      </rPr>
      <t>(continued)</t>
    </r>
  </si>
  <si>
    <r>
      <t>Liabilities and equity</t>
    </r>
    <r>
      <rPr>
        <sz val="10"/>
        <rFont val="Arial"/>
        <family val="2"/>
      </rPr>
      <t xml:space="preserve"> (continued)</t>
    </r>
  </si>
  <si>
    <t>(Loss on) reversal of impairment</t>
  </si>
  <si>
    <t>Profit attributable to:</t>
  </si>
  <si>
    <t>Earnings per share (Baht)</t>
  </si>
  <si>
    <t xml:space="preserve">Acquisition of non-controlling </t>
  </si>
  <si>
    <t>a change in control</t>
  </si>
  <si>
    <t>interests without</t>
  </si>
  <si>
    <t>Payment for additional investment in</t>
  </si>
  <si>
    <t xml:space="preserve">Dividend paid by a subsidiary to </t>
  </si>
  <si>
    <t>Net cash used in financing activities</t>
  </si>
  <si>
    <t>Payment to non-controlling interests for</t>
  </si>
  <si>
    <t>additional investment in a subsidiary</t>
  </si>
  <si>
    <t>Net cash generated from (used in)</t>
  </si>
  <si>
    <r>
      <t>Statement of Financial Position</t>
    </r>
    <r>
      <rPr>
        <sz val="10"/>
        <rFont val="Arial"/>
        <family val="2"/>
      </rPr>
      <t xml:space="preserve"> (continued)</t>
    </r>
  </si>
  <si>
    <t>Statement of Changes in Equity</t>
  </si>
  <si>
    <t xml:space="preserve">Loss on impairment </t>
  </si>
  <si>
    <t xml:space="preserve">   of investment in a subsidiary</t>
  </si>
  <si>
    <t xml:space="preserve">Cash flows generated </t>
  </si>
  <si>
    <t xml:space="preserve">   from (used in) operations</t>
  </si>
  <si>
    <t xml:space="preserve">   operating activities</t>
  </si>
  <si>
    <t xml:space="preserve">Net cash generated from </t>
  </si>
  <si>
    <t>investing activities</t>
  </si>
  <si>
    <t xml:space="preserve">Proceeds from short-term borrowings  </t>
  </si>
  <si>
    <t>from a subsidiary</t>
  </si>
  <si>
    <t xml:space="preserve">Repayment on long-term borrowings </t>
  </si>
  <si>
    <t xml:space="preserve">Repayment on short-term borrowings </t>
  </si>
  <si>
    <t xml:space="preserve">Exchange gains (losses) on cash </t>
  </si>
  <si>
    <t>and cash equivalents</t>
  </si>
  <si>
    <t xml:space="preserve">Item that will not be reclassified </t>
  </si>
  <si>
    <t xml:space="preserve">reclassified subsequently </t>
  </si>
  <si>
    <t xml:space="preserve">Item that will be reclassified subsequently </t>
  </si>
  <si>
    <t>Appropriated - legal reserve</t>
  </si>
  <si>
    <t xml:space="preserve">Unappropriated </t>
  </si>
  <si>
    <t>Excess of costover</t>
  </si>
  <si>
    <t xml:space="preserve"> acquired subsidiaries</t>
  </si>
  <si>
    <t>book value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</si>
</sst>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64" formatCode="_(* #,##0.00_);_(* \(#,##0.00\);_(* &quot;-&quot;??_);_(@_)"/>
    <numFmt numFmtId="165" formatCode="#,##0.00;\(#,##0.00\);\-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#,##0;\(#,##0\)"/>
    <numFmt numFmtId="170" formatCode="0.0"/>
    <numFmt numFmtId="171" formatCode="#,##0.0000;\(#,##0.0000\);\-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#,##0;\(#,##0\);&quot;-&quot;;@"/>
    <numFmt numFmtId="175" formatCode="#,##0.0;\(#,##0.0\)"/>
  </numFmts>
  <fonts count="19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43">
    <xf numFmtId="0" fontId="0" fillId="0" borderId="0"/>
    <xf numFmtId="43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8" fillId="0" borderId="0"/>
    <xf numFmtId="0" fontId="9" fillId="0" borderId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wrapText="1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4" applyNumberFormat="0" applyFill="0" applyBorder="0" applyAlignment="0">
      <alignment wrapText="1"/>
      <protection locked="0"/>
    </xf>
    <xf numFmtId="0" fontId="2" fillId="0" borderId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0" borderId="0">
      <protection locked="0"/>
    </xf>
    <xf numFmtId="0" fontId="1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4" applyNumberFormat="0" applyFill="0" applyAlignment="0">
      <alignment wrapText="1"/>
      <protection locked="0"/>
    </xf>
    <xf numFmtId="0" fontId="11" fillId="0" borderId="4" applyNumberFormat="0" applyFill="0" applyBorder="0" applyAlignment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7">
    <xf numFmtId="0" fontId="0" fillId="0" borderId="0" xfId="0"/>
    <xf numFmtId="166" fontId="3" fillId="0" borderId="0" xfId="0" applyNumberFormat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0" xfId="0" quotePrefix="1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4" fillId="0" borderId="2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horizontal="right" vertical="center" wrapText="1"/>
    </xf>
    <xf numFmtId="166" fontId="4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left" vertical="center"/>
    </xf>
    <xf numFmtId="37" fontId="5" fillId="0" borderId="0" xfId="1" applyNumberFormat="1" applyFont="1" applyFill="1" applyAlignment="1">
      <alignment vertical="center"/>
    </xf>
    <xf numFmtId="166" fontId="4" fillId="2" borderId="0" xfId="0" applyNumberFormat="1" applyFont="1" applyFill="1" applyAlignment="1">
      <alignment horizontal="right" vertical="center" wrapText="1"/>
    </xf>
    <xf numFmtId="166" fontId="4" fillId="2" borderId="2" xfId="0" applyNumberFormat="1" applyFont="1" applyFill="1" applyBorder="1" applyAlignment="1">
      <alignment horizontal="right" vertical="center" wrapText="1"/>
    </xf>
    <xf numFmtId="166" fontId="4" fillId="2" borderId="2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4" fillId="2" borderId="2" xfId="0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2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9" fontId="4" fillId="0" borderId="0" xfId="4" applyFont="1" applyFill="1" applyAlignment="1">
      <alignment vertical="center"/>
    </xf>
    <xf numFmtId="9" fontId="6" fillId="0" borderId="0" xfId="4" applyFont="1" applyFill="1" applyAlignment="1">
      <alignment horizontal="center" vertical="center"/>
    </xf>
    <xf numFmtId="166" fontId="4" fillId="2" borderId="0" xfId="4" applyNumberFormat="1" applyFont="1" applyFill="1" applyBorder="1" applyAlignment="1">
      <alignment horizontal="center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center" vertical="center"/>
    </xf>
    <xf numFmtId="9" fontId="3" fillId="0" borderId="0" xfId="4" applyFont="1" applyFill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3" fontId="6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3" fillId="0" borderId="2" xfId="0" applyFont="1" applyBorder="1" applyAlignment="1">
      <alignment vertical="center"/>
    </xf>
    <xf numFmtId="167" fontId="6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6" fontId="3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6" fontId="6" fillId="2" borderId="0" xfId="0" applyNumberFormat="1" applyFont="1" applyFill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 wrapText="1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16" fontId="4" fillId="0" borderId="0" xfId="0" quotePrefix="1" applyNumberFormat="1" applyFont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4" fontId="3" fillId="0" borderId="0" xfId="0" applyNumberFormat="1" applyFont="1" applyAlignment="1">
      <alignment vertical="center"/>
    </xf>
    <xf numFmtId="166" fontId="4" fillId="0" borderId="2" xfId="0" applyNumberFormat="1" applyFont="1" applyBorder="1" applyAlignment="1">
      <alignment horizontal="right" vertical="center"/>
    </xf>
    <xf numFmtId="166" fontId="4" fillId="2" borderId="0" xfId="0" applyNumberFormat="1" applyFont="1" applyFill="1" applyAlignment="1">
      <alignment horizontal="center" vertical="center"/>
    </xf>
    <xf numFmtId="0" fontId="4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167" fontId="6" fillId="0" borderId="2" xfId="0" applyNumberFormat="1" applyFont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167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left" vertical="center"/>
    </xf>
    <xf numFmtId="0" fontId="4" fillId="0" borderId="0" xfId="0" applyFont="1" applyFill="1" applyAlignment="1">
      <alignment vertical="center"/>
    </xf>
    <xf numFmtId="166" fontId="4" fillId="2" borderId="3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174" fontId="4" fillId="2" borderId="0" xfId="0" applyNumberFormat="1" applyFont="1" applyFill="1" applyAlignment="1">
      <alignment horizontal="right" vertical="center"/>
    </xf>
    <xf numFmtId="174" fontId="4" fillId="0" borderId="0" xfId="0" applyNumberFormat="1" applyFont="1" applyAlignment="1">
      <alignment horizontal="right" vertical="center"/>
    </xf>
    <xf numFmtId="174" fontId="4" fillId="2" borderId="2" xfId="0" applyNumberFormat="1" applyFont="1" applyFill="1" applyBorder="1" applyAlignment="1">
      <alignment horizontal="right" vertical="center"/>
    </xf>
    <xf numFmtId="174" fontId="4" fillId="2" borderId="0" xfId="0" applyNumberFormat="1" applyFont="1" applyFill="1" applyAlignment="1">
      <alignment horizontal="right" vertical="center" wrapText="1"/>
    </xf>
    <xf numFmtId="174" fontId="4" fillId="0" borderId="0" xfId="0" applyNumberFormat="1" applyFont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74" fontId="4" fillId="0" borderId="0" xfId="0" applyNumberFormat="1" applyFont="1" applyFill="1" applyAlignment="1">
      <alignment horizontal="right" vertical="center"/>
    </xf>
    <xf numFmtId="174" fontId="4" fillId="2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7" fontId="6" fillId="0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74" fontId="4" fillId="0" borderId="2" xfId="0" applyNumberFormat="1" applyFont="1" applyFill="1" applyBorder="1" applyAlignment="1">
      <alignment horizontal="right" vertical="center"/>
    </xf>
    <xf numFmtId="174" fontId="4" fillId="0" borderId="0" xfId="0" applyNumberFormat="1" applyFont="1" applyFill="1" applyAlignment="1">
      <alignment horizontal="right" vertical="center" wrapText="1"/>
    </xf>
    <xf numFmtId="166" fontId="4" fillId="0" borderId="2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74" fontId="4" fillId="0" borderId="0" xfId="0" applyNumberFormat="1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1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66" fontId="2" fillId="0" borderId="2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166" fontId="14" fillId="0" borderId="0" xfId="0" applyNumberFormat="1" applyFont="1" applyFill="1" applyAlignment="1">
      <alignment vertical="center" wrapText="1"/>
    </xf>
    <xf numFmtId="0" fontId="14" fillId="0" borderId="0" xfId="0" applyNumberFormat="1" applyFont="1" applyFill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horizontal="right" vertical="center"/>
    </xf>
    <xf numFmtId="166" fontId="14" fillId="0" borderId="0" xfId="0" applyNumberFormat="1" applyFont="1" applyFill="1" applyAlignment="1">
      <alignment horizontal="right" vertical="center" wrapText="1"/>
    </xf>
    <xf numFmtId="0" fontId="14" fillId="0" borderId="0" xfId="0" applyFont="1" applyFill="1" applyAlignment="1">
      <alignment vertical="center"/>
    </xf>
    <xf numFmtId="166" fontId="2" fillId="2" borderId="0" xfId="0" applyNumberFormat="1" applyFont="1" applyFill="1" applyAlignment="1">
      <alignment horizontal="right" vertical="center" wrapText="1"/>
    </xf>
    <xf numFmtId="166" fontId="2" fillId="0" borderId="0" xfId="0" applyNumberFormat="1" applyFont="1" applyFill="1" applyAlignment="1">
      <alignment horizontal="right" vertical="center" wrapText="1"/>
    </xf>
    <xf numFmtId="174" fontId="2" fillId="2" borderId="0" xfId="0" applyNumberFormat="1" applyFont="1" applyFill="1" applyAlignment="1">
      <alignment horizontal="right" vertical="center"/>
    </xf>
    <xf numFmtId="174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6" fontId="2" fillId="2" borderId="0" xfId="0" applyNumberFormat="1" applyFont="1" applyFill="1" applyAlignment="1">
      <alignment vertical="center"/>
    </xf>
    <xf numFmtId="174" fontId="2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74" fontId="2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6" fontId="2" fillId="2" borderId="2" xfId="0" applyNumberFormat="1" applyFont="1" applyFill="1" applyBorder="1" applyAlignment="1">
      <alignment horizontal="right" vertical="center" wrapText="1"/>
    </xf>
    <xf numFmtId="166" fontId="2" fillId="0" borderId="2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right" vertical="center" wrapText="1"/>
    </xf>
    <xf numFmtId="166" fontId="16" fillId="0" borderId="0" xfId="0" applyNumberFormat="1" applyFont="1" applyFill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vertical="center"/>
    </xf>
    <xf numFmtId="0" fontId="14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174" fontId="2" fillId="2" borderId="0" xfId="0" applyNumberFormat="1" applyFont="1" applyFill="1" applyAlignment="1">
      <alignment horizontal="right" vertical="center" wrapText="1"/>
    </xf>
    <xf numFmtId="174" fontId="2" fillId="0" borderId="0" xfId="0" applyNumberFormat="1" applyFont="1" applyFill="1" applyAlignment="1">
      <alignment horizontal="right" vertical="center" wrapText="1"/>
    </xf>
    <xf numFmtId="174" fontId="2" fillId="2" borderId="2" xfId="0" applyNumberFormat="1" applyFont="1" applyFill="1" applyBorder="1" applyAlignment="1">
      <alignment horizontal="right" vertical="center" wrapText="1"/>
    </xf>
    <xf numFmtId="174" fontId="2" fillId="0" borderId="2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166" fontId="2" fillId="2" borderId="0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vertical="center"/>
    </xf>
    <xf numFmtId="166" fontId="2" fillId="0" borderId="3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66" fontId="14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174" fontId="2" fillId="0" borderId="0" xfId="0" applyNumberFormat="1" applyFont="1" applyAlignment="1">
      <alignment horizontal="right" vertical="center" wrapText="1"/>
    </xf>
    <xf numFmtId="0" fontId="2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center" vertical="center"/>
    </xf>
    <xf numFmtId="174" fontId="2" fillId="0" borderId="0" xfId="0" applyNumberFormat="1" applyFont="1" applyAlignment="1">
      <alignment vertical="center"/>
    </xf>
    <xf numFmtId="166" fontId="17" fillId="0" borderId="0" xfId="0" applyNumberFormat="1" applyFont="1" applyFill="1" applyAlignment="1">
      <alignment horizontal="right" vertical="center" wrapText="1"/>
    </xf>
    <xf numFmtId="166" fontId="17" fillId="0" borderId="0" xfId="0" applyNumberFormat="1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left" vertical="center"/>
    </xf>
    <xf numFmtId="166" fontId="17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justify" vertical="center"/>
    </xf>
    <xf numFmtId="174" fontId="2" fillId="2" borderId="2" xfId="0" applyNumberFormat="1" applyFont="1" applyFill="1" applyBorder="1" applyAlignment="1">
      <alignment vertical="center"/>
    </xf>
    <xf numFmtId="174" fontId="2" fillId="0" borderId="2" xfId="0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justify" vertical="center"/>
    </xf>
    <xf numFmtId="0" fontId="14" fillId="0" borderId="0" xfId="0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74" fontId="2" fillId="0" borderId="0" xfId="0" applyNumberFormat="1" applyFont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2" fillId="2" borderId="0" xfId="0" applyNumberFormat="1" applyFont="1" applyFill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2" xfId="0" applyNumberFormat="1" applyFont="1" applyFill="1" applyBorder="1" applyAlignment="1">
      <alignment horizontal="right" vertical="center"/>
    </xf>
    <xf numFmtId="166" fontId="2" fillId="2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171" fontId="2" fillId="0" borderId="0" xfId="0" applyNumberFormat="1" applyFont="1" applyFill="1" applyBorder="1" applyAlignment="1">
      <alignment vertical="center"/>
    </xf>
    <xf numFmtId="171" fontId="17" fillId="0" borderId="0" xfId="0" applyNumberFormat="1" applyFont="1" applyFill="1" applyBorder="1" applyAlignment="1">
      <alignment vertical="center"/>
    </xf>
    <xf numFmtId="171" fontId="2" fillId="0" borderId="0" xfId="0" applyNumberFormat="1" applyFont="1" applyFill="1" applyAlignment="1">
      <alignment horizontal="right" vertical="center" wrapText="1"/>
    </xf>
    <xf numFmtId="171" fontId="2" fillId="0" borderId="0" xfId="0" applyNumberFormat="1" applyFont="1" applyFill="1" applyBorder="1" applyAlignment="1">
      <alignment horizontal="right" vertical="center" wrapText="1"/>
    </xf>
    <xf numFmtId="14" fontId="2" fillId="0" borderId="0" xfId="0" applyNumberFormat="1" applyFont="1" applyFill="1" applyBorder="1" applyAlignment="1">
      <alignment vertical="center"/>
    </xf>
    <xf numFmtId="169" fontId="14" fillId="0" borderId="0" xfId="0" applyNumberFormat="1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horizontal="center" vertical="center"/>
    </xf>
    <xf numFmtId="166" fontId="14" fillId="0" borderId="0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vertical="center"/>
    </xf>
    <xf numFmtId="169" fontId="14" fillId="0" borderId="2" xfId="0" applyNumberFormat="1" applyFont="1" applyFill="1" applyBorder="1" applyAlignment="1">
      <alignment horizontal="left" vertical="center"/>
    </xf>
    <xf numFmtId="166" fontId="14" fillId="0" borderId="2" xfId="0" applyNumberFormat="1" applyFont="1" applyFill="1" applyBorder="1" applyAlignment="1">
      <alignment horizontal="left" vertical="center"/>
    </xf>
    <xf numFmtId="169" fontId="14" fillId="0" borderId="0" xfId="0" applyNumberFormat="1" applyFont="1" applyFill="1" applyBorder="1" applyAlignment="1">
      <alignment horizontal="left" vertical="center"/>
    </xf>
    <xf numFmtId="166" fontId="14" fillId="0" borderId="0" xfId="0" applyNumberFormat="1" applyFont="1" applyFill="1" applyBorder="1" applyAlignment="1">
      <alignment horizontal="left" vertical="center"/>
    </xf>
    <xf numFmtId="0" fontId="2" fillId="0" borderId="0" xfId="0" applyFont="1" applyFill="1"/>
    <xf numFmtId="166" fontId="14" fillId="0" borderId="0" xfId="0" quotePrefix="1" applyNumberFormat="1" applyFont="1" applyFill="1" applyAlignment="1">
      <alignment horizontal="right" vertical="center"/>
    </xf>
    <xf numFmtId="39" fontId="2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1" applyNumberFormat="1" applyFont="1" applyFill="1"/>
    <xf numFmtId="0" fontId="2" fillId="0" borderId="2" xfId="0" applyNumberFormat="1" applyFont="1" applyFill="1" applyBorder="1" applyAlignment="1">
      <alignment horizontal="left" vertical="center"/>
    </xf>
    <xf numFmtId="166" fontId="3" fillId="0" borderId="0" xfId="0" applyNumberFormat="1" applyFont="1" applyFill="1" applyBorder="1" applyAlignment="1">
      <alignment horizontal="left" vertical="center"/>
    </xf>
    <xf numFmtId="0" fontId="4" fillId="0" borderId="0" xfId="0" applyFont="1" applyFill="1"/>
    <xf numFmtId="0" fontId="4" fillId="0" borderId="0" xfId="0" applyFont="1" applyFill="1" applyBorder="1"/>
    <xf numFmtId="166" fontId="3" fillId="0" borderId="2" xfId="0" applyNumberFormat="1" applyFont="1" applyFill="1" applyBorder="1" applyAlignment="1">
      <alignment horizontal="right" vertical="center"/>
    </xf>
    <xf numFmtId="39" fontId="3" fillId="0" borderId="0" xfId="1" applyNumberFormat="1" applyFont="1" applyFill="1" applyAlignment="1">
      <alignment vertical="center"/>
    </xf>
    <xf numFmtId="39" fontId="4" fillId="0" borderId="0" xfId="1" applyNumberFormat="1" applyFont="1" applyFill="1" applyAlignment="1">
      <alignment vertical="center"/>
    </xf>
    <xf numFmtId="39" fontId="4" fillId="0" borderId="0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37" fontId="3" fillId="0" borderId="0" xfId="1" quotePrefix="1" applyNumberFormat="1" applyFont="1" applyFill="1" applyAlignment="1">
      <alignment vertical="center"/>
    </xf>
    <xf numFmtId="37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9" fontId="4" fillId="0" borderId="0" xfId="0" quotePrefix="1" applyNumberFormat="1" applyFont="1" applyFill="1" applyAlignment="1">
      <alignment horizontal="center" vertical="center"/>
    </xf>
    <xf numFmtId="166" fontId="4" fillId="0" borderId="2" xfId="1" applyNumberFormat="1" applyFont="1" applyFill="1" applyBorder="1" applyAlignment="1">
      <alignment vertical="center"/>
    </xf>
    <xf numFmtId="166" fontId="4" fillId="0" borderId="0" xfId="1" quotePrefix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3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168" fontId="2" fillId="0" borderId="0" xfId="1" applyNumberFormat="1" applyFont="1" applyFill="1" applyAlignment="1">
      <alignment vertical="center"/>
    </xf>
    <xf numFmtId="166" fontId="2" fillId="0" borderId="2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 wrapText="1"/>
    </xf>
    <xf numFmtId="168" fontId="2" fillId="0" borderId="0" xfId="1" applyNumberFormat="1" applyFont="1" applyFill="1" applyBorder="1" applyAlignment="1">
      <alignment vertical="center"/>
    </xf>
    <xf numFmtId="166" fontId="2" fillId="0" borderId="0" xfId="0" quotePrefix="1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vertical="center" wrapText="1"/>
    </xf>
    <xf numFmtId="168" fontId="2" fillId="2" borderId="0" xfId="1" applyNumberFormat="1" applyFont="1" applyFill="1" applyBorder="1" applyAlignment="1">
      <alignment vertical="center"/>
    </xf>
    <xf numFmtId="166" fontId="2" fillId="2" borderId="0" xfId="0" quotePrefix="1" applyNumberFormat="1" applyFont="1" applyFill="1" applyBorder="1" applyAlignment="1">
      <alignment horizontal="right" vertical="center"/>
    </xf>
    <xf numFmtId="166" fontId="2" fillId="2" borderId="0" xfId="0" applyNumberFormat="1" applyFont="1" applyFill="1" applyBorder="1" applyAlignment="1">
      <alignment vertical="center"/>
    </xf>
    <xf numFmtId="168" fontId="2" fillId="2" borderId="0" xfId="1" applyNumberFormat="1" applyFont="1" applyFill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7" fontId="2" fillId="0" borderId="2" xfId="0" applyNumberFormat="1" applyFont="1" applyBorder="1" applyAlignment="1">
      <alignment vertical="center"/>
    </xf>
    <xf numFmtId="167" fontId="4" fillId="2" borderId="0" xfId="0" applyNumberFormat="1" applyFont="1" applyFill="1" applyAlignment="1">
      <alignment vertical="center"/>
    </xf>
    <xf numFmtId="174" fontId="2" fillId="0" borderId="0" xfId="0" applyNumberFormat="1" applyFont="1" applyFill="1" applyAlignment="1">
      <alignment vertical="center"/>
    </xf>
    <xf numFmtId="1" fontId="4" fillId="0" borderId="0" xfId="0" quotePrefix="1" applyNumberFormat="1" applyFont="1" applyAlignment="1">
      <alignment horizontal="center" vertical="center"/>
    </xf>
    <xf numFmtId="171" fontId="2" fillId="2" borderId="3" xfId="0" applyNumberFormat="1" applyFont="1" applyFill="1" applyBorder="1" applyAlignment="1">
      <alignment vertical="center"/>
    </xf>
    <xf numFmtId="171" fontId="2" fillId="0" borderId="0" xfId="0" applyNumberFormat="1" applyFont="1" applyFill="1" applyAlignment="1">
      <alignment vertical="center"/>
    </xf>
    <xf numFmtId="166" fontId="18" fillId="0" borderId="0" xfId="0" applyNumberFormat="1" applyFont="1" applyFill="1" applyAlignment="1">
      <alignment horizontal="right" vertical="center"/>
    </xf>
    <xf numFmtId="171" fontId="2" fillId="0" borderId="3" xfId="0" applyNumberFormat="1" applyFont="1" applyFill="1" applyBorder="1" applyAlignment="1">
      <alignment vertical="center"/>
    </xf>
    <xf numFmtId="167" fontId="4" fillId="0" borderId="0" xfId="0" applyNumberFormat="1" applyFont="1" applyAlignment="1">
      <alignment horizontal="lef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74" fontId="2" fillId="2" borderId="0" xfId="0" applyNumberFormat="1" applyFont="1" applyFill="1" applyBorder="1" applyAlignment="1">
      <alignment horizontal="right" vertical="center" wrapText="1"/>
    </xf>
    <xf numFmtId="174" fontId="2" fillId="0" borderId="0" xfId="0" applyNumberFormat="1" applyFont="1" applyFill="1" applyBorder="1" applyAlignment="1">
      <alignment horizontal="right" vertical="center" wrapText="1"/>
    </xf>
    <xf numFmtId="0" fontId="14" fillId="0" borderId="2" xfId="0" applyFont="1" applyFill="1" applyBorder="1" applyAlignment="1">
      <alignment horizontal="center" vertical="center"/>
    </xf>
    <xf numFmtId="166" fontId="14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14" fillId="0" borderId="2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166" fontId="14" fillId="0" borderId="0" xfId="0" applyNumberFormat="1" applyFont="1" applyFill="1" applyAlignment="1">
      <alignment horizontal="center" vertical="center"/>
    </xf>
    <xf numFmtId="166" fontId="14" fillId="0" borderId="0" xfId="0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9" fontId="18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center" vertical="center"/>
    </xf>
    <xf numFmtId="166" fontId="18" fillId="0" borderId="2" xfId="0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vertical="center"/>
    </xf>
    <xf numFmtId="166" fontId="18" fillId="0" borderId="0" xfId="0" applyNumberFormat="1" applyFont="1" applyFill="1" applyBorder="1" applyAlignment="1">
      <alignment horizontal="right" vertical="center"/>
    </xf>
    <xf numFmtId="166" fontId="18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166" fontId="5" fillId="0" borderId="0" xfId="0" applyNumberFormat="1" applyFont="1" applyFill="1" applyBorder="1" applyAlignment="1">
      <alignment vertical="center"/>
    </xf>
    <xf numFmtId="166" fontId="18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166" fontId="5" fillId="0" borderId="0" xfId="0" applyNumberFormat="1" applyFont="1" applyFill="1" applyBorder="1" applyAlignment="1">
      <alignment horizontal="right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5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9" fontId="18" fillId="0" borderId="0" xfId="0" applyNumberFormat="1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center" vertical="center"/>
    </xf>
    <xf numFmtId="166" fontId="18" fillId="0" borderId="2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6" fontId="5" fillId="2" borderId="0" xfId="0" applyNumberFormat="1" applyFont="1" applyFill="1" applyAlignment="1">
      <alignment vertical="center"/>
    </xf>
    <xf numFmtId="39" fontId="18" fillId="0" borderId="0" xfId="1" applyNumberFormat="1" applyFont="1" applyFill="1" applyAlignment="1">
      <alignment vertical="center"/>
    </xf>
    <xf numFmtId="39" fontId="5" fillId="0" borderId="0" xfId="1" applyNumberFormat="1" applyFont="1" applyFill="1" applyAlignment="1">
      <alignment vertical="center"/>
    </xf>
    <xf numFmtId="39" fontId="5" fillId="0" borderId="0" xfId="1" applyNumberFormat="1" applyFont="1" applyFill="1" applyBorder="1" applyAlignment="1">
      <alignment horizontal="center" vertical="center"/>
    </xf>
    <xf numFmtId="39" fontId="5" fillId="2" borderId="0" xfId="1" applyNumberFormat="1" applyFont="1" applyFill="1" applyAlignment="1">
      <alignment vertical="center"/>
    </xf>
    <xf numFmtId="37" fontId="18" fillId="0" borderId="0" xfId="1" quotePrefix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1" applyNumberFormat="1" applyFont="1" applyFill="1" applyAlignment="1">
      <alignment vertical="center"/>
    </xf>
    <xf numFmtId="166" fontId="5" fillId="2" borderId="0" xfId="1" applyNumberFormat="1" applyFont="1" applyFill="1" applyAlignment="1">
      <alignment vertical="center"/>
    </xf>
    <xf numFmtId="37" fontId="18" fillId="0" borderId="0" xfId="1" applyNumberFormat="1" applyFont="1" applyFill="1" applyAlignment="1">
      <alignment vertical="center"/>
    </xf>
    <xf numFmtId="166" fontId="5" fillId="2" borderId="0" xfId="1" applyNumberFormat="1" applyFont="1" applyFill="1" applyAlignment="1">
      <alignment horizontal="right" vertical="center"/>
    </xf>
    <xf numFmtId="166" fontId="5" fillId="2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/>
    <xf numFmtId="175" fontId="5" fillId="0" borderId="0" xfId="0" quotePrefix="1" applyNumberFormat="1" applyFont="1" applyAlignment="1">
      <alignment horizontal="center" vertical="center"/>
    </xf>
    <xf numFmtId="169" fontId="5" fillId="0" borderId="0" xfId="0" quotePrefix="1" applyNumberFormat="1" applyFont="1" applyAlignment="1">
      <alignment horizontal="center" vertical="center"/>
    </xf>
    <xf numFmtId="166" fontId="5" fillId="2" borderId="2" xfId="0" applyNumberFormat="1" applyFont="1" applyFill="1" applyBorder="1" applyAlignment="1">
      <alignment horizontal="right" vertical="center"/>
    </xf>
    <xf numFmtId="166" fontId="5" fillId="2" borderId="2" xfId="1" applyNumberFormat="1" applyFont="1" applyFill="1" applyBorder="1" applyAlignment="1">
      <alignment vertical="center"/>
    </xf>
    <xf numFmtId="166" fontId="5" fillId="2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6" fontId="5" fillId="2" borderId="0" xfId="1" quotePrefix="1" applyNumberFormat="1" applyFont="1" applyFill="1" applyBorder="1" applyAlignment="1">
      <alignment horizontal="right" vertical="center"/>
    </xf>
    <xf numFmtId="166" fontId="5" fillId="0" borderId="0" xfId="1" quotePrefix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5" fillId="2" borderId="3" xfId="1" applyNumberFormat="1" applyFont="1" applyFill="1" applyBorder="1" applyAlignment="1">
      <alignment vertical="center"/>
    </xf>
    <xf numFmtId="0" fontId="18" fillId="0" borderId="0" xfId="0" quotePrefix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</cellXfs>
  <cellStyles count="43">
    <cellStyle name="Comma" xfId="1" builtinId="3"/>
    <cellStyle name="Comma 2" xfId="5" xr:uid="{A83E446B-9248-4870-86CA-AC6EC57B1ECE}"/>
    <cellStyle name="Comma 2 11 2" xfId="13" xr:uid="{C461CB12-CA23-469C-96A1-E094592EC9FD}"/>
    <cellStyle name="Comma 2 11 2 2" xfId="32" xr:uid="{12848122-6BBA-4E50-9CB9-72FF5609DAED}"/>
    <cellStyle name="Comma 2 11 2 3" xfId="40" xr:uid="{54338D09-31E9-4E79-B9B6-F9E9B65AE650}"/>
    <cellStyle name="Comma 2 12 2" xfId="26" xr:uid="{EB83F58F-C9D2-4BFA-A785-75434F3C5F29}"/>
    <cellStyle name="Comma 2 12 2 2" xfId="33" xr:uid="{F504AFAF-54CA-4272-940B-D218C0CDC315}"/>
    <cellStyle name="Comma 2 12 2 3" xfId="41" xr:uid="{C5BB74AF-32EC-4652-B0BC-C08C8E99472A}"/>
    <cellStyle name="Comma 2 2" xfId="17" xr:uid="{78055095-06CD-4A94-92CC-5D6B004F6C42}"/>
    <cellStyle name="Comma 2 2 4" xfId="2" xr:uid="{00000000-0005-0000-0000-000001000000}"/>
    <cellStyle name="Comma 2 2 4 2" xfId="6" xr:uid="{B81BE18C-098D-42B9-A366-ACFFDB61F8D4}"/>
    <cellStyle name="Comma 2 2 4 2 2" xfId="10" xr:uid="{0F425CAA-C565-40FF-AABD-8FC2BBAB72F3}"/>
    <cellStyle name="Comma 25" xfId="25" xr:uid="{8171ECA8-1867-4727-A3D6-FEB807D6688A}"/>
    <cellStyle name="Comma 25 2" xfId="31" xr:uid="{35DFF391-030E-4849-9274-E2F1E0282C35}"/>
    <cellStyle name="Comma 25 3" xfId="39" xr:uid="{BF04F9A5-D6AC-4A93-94C6-CDA2929D10EB}"/>
    <cellStyle name="Comma 3" xfId="8" xr:uid="{892A45D5-512A-49DB-AAE6-38F99C5F9B4B}"/>
    <cellStyle name="Comma 3 2" xfId="30" xr:uid="{81FCA468-6E0C-4017-A657-E614B85B073C}"/>
    <cellStyle name="Comma 3 3" xfId="38" xr:uid="{451C20DE-AC6F-4BB6-8CF9-B8F3A1521D94}"/>
    <cellStyle name="Comma 3 4" xfId="16" xr:uid="{37FFDB19-BD83-4BF8-BE22-5264E05EF591}"/>
    <cellStyle name="Comma 3 5" xfId="11" xr:uid="{4BB37B81-97C2-4137-A278-BADEFDA7D0F5}"/>
    <cellStyle name="Comma 4" xfId="36" xr:uid="{F6E19B1D-7A5E-44F2-B2CD-324B36101D5D}"/>
    <cellStyle name="Comma 5" xfId="37" xr:uid="{55C514E4-4F77-439E-9C10-515FAB244C9D}"/>
    <cellStyle name="Comma 6" xfId="9" xr:uid="{4557607D-4071-4BE7-8424-0731C8A0D40A}"/>
    <cellStyle name="Comma 7" xfId="7" xr:uid="{7DB6B6A6-63AC-4ECC-8583-49F58949618C}"/>
    <cellStyle name="Comma 8" xfId="42" xr:uid="{CD0401FA-4753-4385-B0CB-B348A232D2AB}"/>
    <cellStyle name="Currency 2" xfId="18" xr:uid="{3B08E773-FF79-4056-B577-7A72253173E7}"/>
    <cellStyle name="Followed Hyperlink" xfId="21" xr:uid="{FEADDFB9-E613-4DCD-8B9B-1401DDE8CEE2}"/>
    <cellStyle name="Hyperlink" xfId="23" xr:uid="{F32CC473-BA1A-4610-9721-2924E89A4F45}"/>
    <cellStyle name="Hyperlink 2" xfId="22" xr:uid="{8C9BA87D-6FF5-46F1-88A4-32CF2578EFA2}"/>
    <cellStyle name="Hyperlink 3" xfId="34" xr:uid="{705FCC43-DB93-482E-B9F3-54DD9168BB72}"/>
    <cellStyle name="Hyperlink 4" xfId="35" xr:uid="{B9BE4A7B-B134-45D2-B7F1-7908A8FDB47D}"/>
    <cellStyle name="Normal" xfId="0" builtinId="0"/>
    <cellStyle name="Normal 12" xfId="27" xr:uid="{75EFC26D-860F-4CCE-8A3D-0D554EE4BEFA}"/>
    <cellStyle name="Normal 2" xfId="3" xr:uid="{00000000-0005-0000-0000-000003000000}"/>
    <cellStyle name="Normal 2 2" xfId="19" xr:uid="{98D6D2D3-784A-47C6-ADBB-21C2C0E22E2E}"/>
    <cellStyle name="Normal 3" xfId="14" xr:uid="{01D28E19-5DB0-4B37-A1F5-F98B919F08DE}"/>
    <cellStyle name="Normal 3 2" xfId="12" xr:uid="{30A782F8-9D40-48FD-8B3C-7479867EA211}"/>
    <cellStyle name="Normal 3 2 2" xfId="15" xr:uid="{65AEC7F1-5130-4CE7-881F-8DEC4A77F318}"/>
    <cellStyle name="Normal 4" xfId="28" xr:uid="{D7CAE1D5-92D2-4E3C-9873-9FF8C64E68C7}"/>
    <cellStyle name="Normal 5" xfId="24" xr:uid="{A955E416-064F-4BE1-81E8-D6792D46E455}"/>
    <cellStyle name="Normal 6" xfId="29" xr:uid="{C3C15FEB-903A-456F-A686-529A13146B50}"/>
    <cellStyle name="Percent" xfId="4" builtinId="5"/>
    <cellStyle name="Percent 2" xfId="20" xr:uid="{BF3989D1-F34A-4A48-AE1D-D0ABCB925371}"/>
  </cellStyles>
  <dxfs count="0"/>
  <tableStyles count="1" defaultTableStyle="TableStyleMedium2" defaultPivotStyle="PivotStyleLight16">
    <tableStyle name="Table Style 1" pivot="0" count="0" xr9:uid="{FF404831-6E53-4317-AE6C-B1D4C5679DE6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144"/>
  <sheetViews>
    <sheetView topLeftCell="A128" zoomScaleNormal="100" zoomScaleSheetLayoutView="100" workbookViewId="0">
      <selection activeCell="C141" sqref="C141"/>
    </sheetView>
  </sheetViews>
  <sheetFormatPr defaultColWidth="9.140625" defaultRowHeight="20.100000000000001" customHeight="1" x14ac:dyDescent="0.25"/>
  <cols>
    <col min="1" max="2" width="1.5703125" style="104" customWidth="1"/>
    <col min="3" max="3" width="29.7109375" style="104" customWidth="1"/>
    <col min="4" max="4" width="6.42578125" style="104" customWidth="1"/>
    <col min="5" max="5" width="0.85546875" style="104" customWidth="1"/>
    <col min="6" max="6" width="11.7109375" style="105" customWidth="1"/>
    <col min="7" max="7" width="0.85546875" style="104" customWidth="1"/>
    <col min="8" max="8" width="11.7109375" style="105" customWidth="1"/>
    <col min="9" max="9" width="0.85546875" style="105" customWidth="1"/>
    <col min="10" max="10" width="11.7109375" style="105" customWidth="1"/>
    <col min="11" max="11" width="0.85546875" style="105" customWidth="1"/>
    <col min="12" max="12" width="11.7109375" style="105" customWidth="1"/>
    <col min="13" max="16384" width="9.140625" style="104"/>
  </cols>
  <sheetData>
    <row r="1" spans="1:12" ht="16.5" customHeight="1" x14ac:dyDescent="0.25">
      <c r="A1" s="102" t="s">
        <v>9</v>
      </c>
      <c r="B1" s="103"/>
      <c r="C1" s="103"/>
    </row>
    <row r="2" spans="1:12" ht="16.5" customHeight="1" x14ac:dyDescent="0.25">
      <c r="A2" s="102" t="s">
        <v>10</v>
      </c>
      <c r="B2" s="103"/>
      <c r="C2" s="103"/>
    </row>
    <row r="3" spans="1:12" ht="16.5" customHeight="1" x14ac:dyDescent="0.25">
      <c r="A3" s="106" t="s">
        <v>179</v>
      </c>
      <c r="B3" s="107"/>
      <c r="C3" s="107"/>
      <c r="D3" s="108"/>
      <c r="E3" s="108"/>
      <c r="F3" s="109"/>
      <c r="G3" s="108"/>
      <c r="H3" s="109"/>
      <c r="I3" s="109"/>
      <c r="J3" s="109"/>
      <c r="K3" s="109"/>
      <c r="L3" s="109"/>
    </row>
    <row r="4" spans="1:12" ht="16.5" customHeight="1" x14ac:dyDescent="0.25">
      <c r="A4" s="102"/>
      <c r="B4" s="103"/>
      <c r="C4" s="103"/>
      <c r="D4" s="103"/>
      <c r="E4" s="103"/>
      <c r="F4" s="110"/>
      <c r="G4" s="103"/>
      <c r="H4" s="110"/>
      <c r="I4" s="110"/>
      <c r="J4" s="110"/>
      <c r="K4" s="110"/>
      <c r="L4" s="110"/>
    </row>
    <row r="5" spans="1:12" ht="16.5" customHeight="1" x14ac:dyDescent="0.25"/>
    <row r="6" spans="1:12" ht="16.5" customHeight="1" x14ac:dyDescent="0.25">
      <c r="F6" s="259" t="s">
        <v>105</v>
      </c>
      <c r="G6" s="259"/>
      <c r="H6" s="259"/>
      <c r="J6" s="261" t="s">
        <v>108</v>
      </c>
      <c r="K6" s="261"/>
      <c r="L6" s="261"/>
    </row>
    <row r="7" spans="1:12" ht="16.5" customHeight="1" x14ac:dyDescent="0.25">
      <c r="D7" s="111"/>
      <c r="E7" s="111"/>
      <c r="F7" s="260" t="s">
        <v>106</v>
      </c>
      <c r="G7" s="260"/>
      <c r="H7" s="260"/>
      <c r="I7" s="112"/>
      <c r="J7" s="258" t="s">
        <v>107</v>
      </c>
      <c r="K7" s="258"/>
      <c r="L7" s="258"/>
    </row>
    <row r="8" spans="1:12" ht="16.5" customHeight="1" x14ac:dyDescent="0.25">
      <c r="D8" s="111"/>
      <c r="E8" s="111"/>
      <c r="F8" s="113">
        <v>2023</v>
      </c>
      <c r="H8" s="113">
        <v>2022</v>
      </c>
      <c r="I8" s="104"/>
      <c r="J8" s="113">
        <v>2023</v>
      </c>
      <c r="K8" s="104"/>
      <c r="L8" s="113">
        <v>2022</v>
      </c>
    </row>
    <row r="9" spans="1:12" ht="16.5" customHeight="1" x14ac:dyDescent="0.25">
      <c r="D9" s="114" t="s">
        <v>11</v>
      </c>
      <c r="E9" s="115"/>
      <c r="F9" s="116" t="s">
        <v>172</v>
      </c>
      <c r="G9" s="117"/>
      <c r="H9" s="116" t="s">
        <v>172</v>
      </c>
      <c r="I9" s="118"/>
      <c r="J9" s="116" t="s">
        <v>172</v>
      </c>
      <c r="K9" s="117"/>
      <c r="L9" s="116" t="s">
        <v>172</v>
      </c>
    </row>
    <row r="10" spans="1:12" ht="16.5" customHeight="1" x14ac:dyDescent="0.25">
      <c r="A10" s="119" t="s">
        <v>1</v>
      </c>
      <c r="B10" s="119"/>
      <c r="C10" s="119"/>
      <c r="D10" s="115"/>
      <c r="E10" s="115"/>
      <c r="F10" s="120"/>
      <c r="G10" s="115"/>
      <c r="H10" s="121"/>
      <c r="I10" s="121"/>
      <c r="J10" s="120"/>
      <c r="K10" s="121"/>
      <c r="L10" s="121"/>
    </row>
    <row r="11" spans="1:12" ht="16.5" customHeight="1" x14ac:dyDescent="0.25">
      <c r="A11" s="119"/>
      <c r="B11" s="119"/>
      <c r="C11" s="119"/>
      <c r="D11" s="115"/>
      <c r="E11" s="115"/>
      <c r="F11" s="120"/>
      <c r="G11" s="115"/>
      <c r="H11" s="121"/>
      <c r="I11" s="121"/>
      <c r="J11" s="120"/>
      <c r="K11" s="121"/>
      <c r="L11" s="121"/>
    </row>
    <row r="12" spans="1:12" ht="16.5" customHeight="1" x14ac:dyDescent="0.25">
      <c r="A12" s="119" t="s">
        <v>6</v>
      </c>
      <c r="B12" s="119"/>
      <c r="C12" s="119"/>
      <c r="D12" s="115"/>
      <c r="E12" s="115"/>
      <c r="F12" s="120"/>
      <c r="G12" s="115"/>
      <c r="H12" s="121"/>
      <c r="I12" s="121"/>
      <c r="J12" s="120"/>
      <c r="K12" s="121"/>
      <c r="L12" s="121"/>
    </row>
    <row r="13" spans="1:12" ht="16.5" customHeight="1" x14ac:dyDescent="0.25">
      <c r="A13" s="119"/>
      <c r="B13" s="119"/>
      <c r="C13" s="119"/>
      <c r="D13" s="115"/>
      <c r="E13" s="115"/>
      <c r="F13" s="120"/>
      <c r="G13" s="115"/>
      <c r="H13" s="121"/>
      <c r="I13" s="121"/>
      <c r="J13" s="120"/>
      <c r="K13" s="121"/>
      <c r="L13" s="121"/>
    </row>
    <row r="14" spans="1:12" ht="16.5" customHeight="1" x14ac:dyDescent="0.25">
      <c r="A14" s="104" t="s">
        <v>2</v>
      </c>
      <c r="D14" s="115">
        <v>9</v>
      </c>
      <c r="E14" s="115"/>
      <c r="F14" s="122">
        <v>875853</v>
      </c>
      <c r="G14" s="105"/>
      <c r="H14" s="123">
        <v>385837</v>
      </c>
      <c r="I14" s="124"/>
      <c r="J14" s="122">
        <v>521168</v>
      </c>
      <c r="K14" s="125"/>
      <c r="L14" s="123">
        <v>146828</v>
      </c>
    </row>
    <row r="15" spans="1:12" ht="16.5" customHeight="1" x14ac:dyDescent="0.25">
      <c r="A15" s="104" t="s">
        <v>3</v>
      </c>
      <c r="D15" s="115">
        <v>10</v>
      </c>
      <c r="E15" s="115"/>
      <c r="F15" s="122">
        <v>862550</v>
      </c>
      <c r="G15" s="105"/>
      <c r="H15" s="123">
        <v>1665721</v>
      </c>
      <c r="I15" s="124"/>
      <c r="J15" s="122">
        <v>674353</v>
      </c>
      <c r="K15" s="125"/>
      <c r="L15" s="123">
        <v>732372</v>
      </c>
    </row>
    <row r="16" spans="1:12" ht="16.5" customHeight="1" x14ac:dyDescent="0.25">
      <c r="A16" s="104" t="s">
        <v>4</v>
      </c>
      <c r="D16" s="115">
        <v>34.4</v>
      </c>
      <c r="E16" s="115"/>
      <c r="F16" s="122">
        <v>0</v>
      </c>
      <c r="G16" s="105"/>
      <c r="H16" s="123">
        <v>0</v>
      </c>
      <c r="I16" s="124"/>
      <c r="J16" s="122">
        <v>179080</v>
      </c>
      <c r="K16" s="125"/>
      <c r="L16" s="123">
        <v>192990</v>
      </c>
    </row>
    <row r="17" spans="1:12" ht="16.5" customHeight="1" x14ac:dyDescent="0.25">
      <c r="A17" s="104" t="s">
        <v>163</v>
      </c>
      <c r="D17" s="115"/>
      <c r="E17" s="115"/>
      <c r="F17" s="122">
        <v>237</v>
      </c>
      <c r="G17" s="105"/>
      <c r="H17" s="123">
        <v>2260</v>
      </c>
      <c r="I17" s="124"/>
      <c r="J17" s="122">
        <v>237</v>
      </c>
      <c r="K17" s="125"/>
      <c r="L17" s="123">
        <v>0</v>
      </c>
    </row>
    <row r="18" spans="1:12" ht="16.5" customHeight="1" x14ac:dyDescent="0.25">
      <c r="A18" s="104" t="s">
        <v>150</v>
      </c>
      <c r="D18" s="115"/>
      <c r="E18" s="115"/>
      <c r="F18" s="122">
        <v>2939</v>
      </c>
      <c r="G18" s="105"/>
      <c r="H18" s="123">
        <v>6822</v>
      </c>
      <c r="I18" s="124"/>
      <c r="J18" s="122">
        <v>2939</v>
      </c>
      <c r="K18" s="125"/>
      <c r="L18" s="123">
        <v>6822</v>
      </c>
    </row>
    <row r="19" spans="1:12" ht="16.5" customHeight="1" x14ac:dyDescent="0.25">
      <c r="A19" s="104" t="s">
        <v>170</v>
      </c>
      <c r="D19" s="115"/>
      <c r="E19" s="115"/>
      <c r="F19" s="126"/>
      <c r="G19" s="105"/>
      <c r="I19" s="124"/>
      <c r="J19" s="126"/>
      <c r="K19" s="121"/>
    </row>
    <row r="20" spans="1:12" ht="16.5" customHeight="1" x14ac:dyDescent="0.25">
      <c r="B20" s="104" t="s">
        <v>171</v>
      </c>
      <c r="D20" s="115">
        <v>12</v>
      </c>
      <c r="E20" s="115"/>
      <c r="F20" s="122">
        <v>0</v>
      </c>
      <c r="G20" s="105"/>
      <c r="H20" s="123">
        <v>244670</v>
      </c>
      <c r="I20" s="124"/>
      <c r="J20" s="122">
        <v>0</v>
      </c>
      <c r="K20" s="125"/>
      <c r="L20" s="123">
        <v>39849</v>
      </c>
    </row>
    <row r="21" spans="1:12" ht="16.5" customHeight="1" x14ac:dyDescent="0.25">
      <c r="A21" s="104" t="s">
        <v>5</v>
      </c>
      <c r="D21" s="115">
        <v>13</v>
      </c>
      <c r="E21" s="115"/>
      <c r="F21" s="127">
        <v>147684</v>
      </c>
      <c r="G21" s="128"/>
      <c r="H21" s="129">
        <v>79525</v>
      </c>
      <c r="I21" s="125"/>
      <c r="J21" s="127">
        <v>4814</v>
      </c>
      <c r="K21" s="125"/>
      <c r="L21" s="129">
        <v>12337</v>
      </c>
    </row>
    <row r="22" spans="1:12" ht="16.5" customHeight="1" x14ac:dyDescent="0.25">
      <c r="A22" s="130"/>
      <c r="B22" s="130"/>
      <c r="C22" s="130"/>
      <c r="D22" s="115"/>
      <c r="E22" s="115"/>
      <c r="F22" s="120"/>
      <c r="G22" s="124"/>
      <c r="H22" s="121"/>
      <c r="I22" s="121"/>
      <c r="J22" s="120"/>
      <c r="K22" s="121"/>
      <c r="L22" s="121"/>
    </row>
    <row r="23" spans="1:12" ht="16.5" customHeight="1" x14ac:dyDescent="0.25">
      <c r="A23" s="119" t="s">
        <v>7</v>
      </c>
      <c r="B23" s="119"/>
      <c r="C23" s="119"/>
      <c r="D23" s="115"/>
      <c r="E23" s="115"/>
      <c r="F23" s="131">
        <f>SUM(F14:F21)</f>
        <v>1889263</v>
      </c>
      <c r="G23" s="124"/>
      <c r="H23" s="132">
        <f>SUM(H14:H21)</f>
        <v>2384835</v>
      </c>
      <c r="I23" s="133"/>
      <c r="J23" s="131">
        <f>SUM(J14:J21)</f>
        <v>1382591</v>
      </c>
      <c r="K23" s="133"/>
      <c r="L23" s="132">
        <f>SUM(L14:L21)</f>
        <v>1131198</v>
      </c>
    </row>
    <row r="24" spans="1:12" ht="16.5" customHeight="1" x14ac:dyDescent="0.25">
      <c r="A24" s="119"/>
      <c r="B24" s="119"/>
      <c r="C24" s="119"/>
      <c r="D24" s="115"/>
      <c r="E24" s="115"/>
      <c r="F24" s="120"/>
      <c r="G24" s="124"/>
      <c r="H24" s="121"/>
      <c r="I24" s="121"/>
      <c r="J24" s="120"/>
      <c r="K24" s="121"/>
      <c r="L24" s="121"/>
    </row>
    <row r="25" spans="1:12" ht="16.5" customHeight="1" x14ac:dyDescent="0.25">
      <c r="A25" s="119" t="s">
        <v>8</v>
      </c>
      <c r="B25" s="119"/>
      <c r="C25" s="119"/>
      <c r="D25" s="115"/>
      <c r="E25" s="115"/>
      <c r="F25" s="120"/>
      <c r="G25" s="124"/>
      <c r="H25" s="121"/>
      <c r="I25" s="121"/>
      <c r="J25" s="120"/>
      <c r="K25" s="121"/>
      <c r="L25" s="121"/>
    </row>
    <row r="26" spans="1:12" ht="16.5" customHeight="1" x14ac:dyDescent="0.25">
      <c r="A26" s="130"/>
      <c r="B26" s="130"/>
      <c r="C26" s="130"/>
      <c r="D26" s="115"/>
      <c r="E26" s="115"/>
      <c r="F26" s="120"/>
      <c r="G26" s="124"/>
      <c r="H26" s="121"/>
      <c r="I26" s="121"/>
      <c r="J26" s="120"/>
      <c r="K26" s="121"/>
      <c r="L26" s="121"/>
    </row>
    <row r="27" spans="1:12" ht="16.5" customHeight="1" x14ac:dyDescent="0.25">
      <c r="A27" s="104" t="s">
        <v>129</v>
      </c>
      <c r="B27" s="130"/>
      <c r="C27" s="130"/>
      <c r="D27" s="115">
        <v>14.1</v>
      </c>
      <c r="E27" s="115"/>
      <c r="F27" s="122">
        <v>0</v>
      </c>
      <c r="G27" s="125"/>
      <c r="H27" s="123">
        <v>0</v>
      </c>
      <c r="I27" s="125"/>
      <c r="J27" s="122">
        <v>226269</v>
      </c>
      <c r="K27" s="125"/>
      <c r="L27" s="123">
        <v>177176</v>
      </c>
    </row>
    <row r="28" spans="1:12" ht="16.5" customHeight="1" x14ac:dyDescent="0.25">
      <c r="A28" s="104" t="s">
        <v>12</v>
      </c>
      <c r="B28" s="130"/>
      <c r="C28" s="130"/>
      <c r="D28" s="115">
        <v>14.2</v>
      </c>
      <c r="E28" s="115"/>
      <c r="F28" s="122">
        <v>933129</v>
      </c>
      <c r="G28" s="125"/>
      <c r="H28" s="123">
        <v>1101776</v>
      </c>
      <c r="I28" s="125"/>
      <c r="J28" s="122">
        <v>0</v>
      </c>
      <c r="K28" s="125"/>
      <c r="L28" s="123">
        <v>0</v>
      </c>
    </row>
    <row r="29" spans="1:12" ht="16.5" customHeight="1" x14ac:dyDescent="0.25">
      <c r="A29" s="104" t="s">
        <v>151</v>
      </c>
      <c r="D29" s="115">
        <v>34.4</v>
      </c>
      <c r="E29" s="115"/>
      <c r="F29" s="122">
        <v>0</v>
      </c>
      <c r="G29" s="125"/>
      <c r="H29" s="123">
        <v>0</v>
      </c>
      <c r="I29" s="125"/>
      <c r="J29" s="122">
        <v>576750</v>
      </c>
      <c r="K29" s="125"/>
      <c r="L29" s="123">
        <v>759988</v>
      </c>
    </row>
    <row r="30" spans="1:12" ht="16.5" customHeight="1" x14ac:dyDescent="0.25">
      <c r="A30" s="104" t="s">
        <v>158</v>
      </c>
      <c r="D30" s="115">
        <v>15</v>
      </c>
      <c r="E30" s="115"/>
      <c r="F30" s="122">
        <v>205096</v>
      </c>
      <c r="G30" s="125"/>
      <c r="H30" s="123">
        <v>0</v>
      </c>
      <c r="I30" s="125"/>
      <c r="J30" s="122">
        <v>0</v>
      </c>
      <c r="K30" s="125"/>
      <c r="L30" s="123">
        <v>0</v>
      </c>
    </row>
    <row r="31" spans="1:12" ht="16.5" customHeight="1" x14ac:dyDescent="0.25">
      <c r="A31" s="104" t="s">
        <v>13</v>
      </c>
      <c r="D31" s="115">
        <v>16</v>
      </c>
      <c r="E31" s="115"/>
      <c r="F31" s="122">
        <v>12830</v>
      </c>
      <c r="G31" s="125"/>
      <c r="H31" s="123">
        <v>22569</v>
      </c>
      <c r="I31" s="125"/>
      <c r="J31" s="122">
        <v>12719</v>
      </c>
      <c r="K31" s="125"/>
      <c r="L31" s="123">
        <v>22237</v>
      </c>
    </row>
    <row r="32" spans="1:12" ht="16.5" customHeight="1" x14ac:dyDescent="0.25">
      <c r="A32" s="134" t="s">
        <v>140</v>
      </c>
      <c r="D32" s="115">
        <v>17</v>
      </c>
      <c r="E32" s="115"/>
      <c r="F32" s="122">
        <v>29032</v>
      </c>
      <c r="G32" s="125"/>
      <c r="H32" s="123">
        <v>32197</v>
      </c>
      <c r="I32" s="125"/>
      <c r="J32" s="122">
        <v>20461</v>
      </c>
      <c r="K32" s="125"/>
      <c r="L32" s="123">
        <v>16421</v>
      </c>
    </row>
    <row r="33" spans="1:12" ht="16.5" customHeight="1" x14ac:dyDescent="0.25">
      <c r="A33" s="104" t="s">
        <v>14</v>
      </c>
      <c r="D33" s="115">
        <v>18</v>
      </c>
      <c r="E33" s="115"/>
      <c r="F33" s="122">
        <v>9699</v>
      </c>
      <c r="G33" s="125"/>
      <c r="H33" s="123">
        <v>3207</v>
      </c>
      <c r="I33" s="125"/>
      <c r="J33" s="122">
        <v>9354</v>
      </c>
      <c r="K33" s="125"/>
      <c r="L33" s="123">
        <v>2703</v>
      </c>
    </row>
    <row r="34" spans="1:12" ht="16.5" customHeight="1" x14ac:dyDescent="0.25">
      <c r="A34" s="104" t="s">
        <v>101</v>
      </c>
      <c r="D34" s="115">
        <v>19</v>
      </c>
      <c r="E34" s="115"/>
      <c r="F34" s="122">
        <v>7031</v>
      </c>
      <c r="G34" s="125"/>
      <c r="H34" s="123">
        <v>5672</v>
      </c>
      <c r="I34" s="125"/>
      <c r="J34" s="122">
        <v>7031</v>
      </c>
      <c r="K34" s="125"/>
      <c r="L34" s="123">
        <v>5672</v>
      </c>
    </row>
    <row r="35" spans="1:12" ht="16.5" customHeight="1" x14ac:dyDescent="0.25">
      <c r="A35" s="104" t="s">
        <v>15</v>
      </c>
      <c r="D35" s="115">
        <v>20</v>
      </c>
      <c r="E35" s="115"/>
      <c r="F35" s="127">
        <v>10964</v>
      </c>
      <c r="G35" s="125"/>
      <c r="H35" s="129">
        <v>13896</v>
      </c>
      <c r="I35" s="125"/>
      <c r="J35" s="127">
        <v>7570</v>
      </c>
      <c r="K35" s="125"/>
      <c r="L35" s="129">
        <v>13896</v>
      </c>
    </row>
    <row r="36" spans="1:12" ht="16.5" customHeight="1" x14ac:dyDescent="0.25">
      <c r="B36" s="130"/>
      <c r="C36" s="130"/>
      <c r="D36" s="115"/>
      <c r="E36" s="115"/>
      <c r="F36" s="120"/>
      <c r="G36" s="124"/>
      <c r="H36" s="121"/>
      <c r="I36" s="121"/>
      <c r="J36" s="120"/>
      <c r="K36" s="121"/>
      <c r="L36" s="121"/>
    </row>
    <row r="37" spans="1:12" ht="16.5" customHeight="1" x14ac:dyDescent="0.25">
      <c r="A37" s="119" t="s">
        <v>16</v>
      </c>
      <c r="B37" s="119"/>
      <c r="C37" s="119"/>
      <c r="D37" s="115"/>
      <c r="E37" s="115"/>
      <c r="F37" s="131">
        <f>SUM(F27:F35)</f>
        <v>1207781</v>
      </c>
      <c r="G37" s="124"/>
      <c r="H37" s="132">
        <f>SUM(H27:H35)</f>
        <v>1179317</v>
      </c>
      <c r="I37" s="133"/>
      <c r="J37" s="131">
        <f>SUM(J27:J35)</f>
        <v>860154</v>
      </c>
      <c r="K37" s="133"/>
      <c r="L37" s="132">
        <f>SUM(L27:L35)</f>
        <v>998093</v>
      </c>
    </row>
    <row r="38" spans="1:12" ht="16.5" customHeight="1" x14ac:dyDescent="0.25">
      <c r="D38" s="115"/>
      <c r="E38" s="115"/>
      <c r="F38" s="120"/>
      <c r="G38" s="124"/>
      <c r="H38" s="121"/>
      <c r="I38" s="121"/>
      <c r="J38" s="120"/>
      <c r="K38" s="121"/>
      <c r="L38" s="121"/>
    </row>
    <row r="39" spans="1:12" s="140" customFormat="1" ht="16.5" customHeight="1" thickBot="1" x14ac:dyDescent="0.3">
      <c r="A39" s="119" t="s">
        <v>17</v>
      </c>
      <c r="B39" s="135"/>
      <c r="C39" s="135"/>
      <c r="D39" s="136"/>
      <c r="E39" s="136"/>
      <c r="F39" s="137">
        <f>F23+F37</f>
        <v>3097044</v>
      </c>
      <c r="G39" s="138"/>
      <c r="H39" s="139">
        <f>H23+H37</f>
        <v>3564152</v>
      </c>
      <c r="I39" s="133"/>
      <c r="J39" s="137">
        <f>J23+J37</f>
        <v>2242745</v>
      </c>
      <c r="K39" s="133"/>
      <c r="L39" s="139">
        <f>L23+L37</f>
        <v>2129291</v>
      </c>
    </row>
    <row r="40" spans="1:12" s="140" customFormat="1" ht="16.5" customHeight="1" thickTop="1" x14ac:dyDescent="0.25">
      <c r="A40" s="119"/>
      <c r="B40" s="135"/>
      <c r="C40" s="135"/>
      <c r="D40" s="136"/>
      <c r="E40" s="136"/>
      <c r="F40" s="133"/>
      <c r="G40" s="136"/>
      <c r="H40" s="133"/>
      <c r="I40" s="133"/>
      <c r="J40" s="133"/>
      <c r="K40" s="133"/>
      <c r="L40" s="133"/>
    </row>
    <row r="41" spans="1:12" s="140" customFormat="1" ht="16.5" customHeight="1" x14ac:dyDescent="0.25">
      <c r="A41" s="119"/>
      <c r="B41" s="135"/>
      <c r="C41" s="135"/>
      <c r="D41" s="136"/>
      <c r="E41" s="136"/>
      <c r="F41" s="133"/>
      <c r="G41" s="136"/>
      <c r="H41" s="133"/>
      <c r="I41" s="133"/>
      <c r="J41" s="133"/>
      <c r="K41" s="133"/>
      <c r="L41" s="133"/>
    </row>
    <row r="42" spans="1:12" s="140" customFormat="1" ht="16.5" customHeight="1" x14ac:dyDescent="0.25">
      <c r="A42" s="119"/>
      <c r="B42" s="135"/>
      <c r="C42" s="135"/>
      <c r="D42" s="136"/>
      <c r="E42" s="136"/>
      <c r="F42" s="133"/>
      <c r="G42" s="136"/>
      <c r="H42" s="133"/>
      <c r="I42" s="133"/>
      <c r="J42" s="133"/>
      <c r="K42" s="133"/>
      <c r="L42" s="133"/>
    </row>
    <row r="43" spans="1:12" s="140" customFormat="1" ht="16.5" customHeight="1" x14ac:dyDescent="0.25">
      <c r="A43" s="119"/>
      <c r="B43" s="135"/>
      <c r="C43" s="135"/>
      <c r="D43" s="136"/>
      <c r="E43" s="136"/>
      <c r="F43" s="133"/>
      <c r="G43" s="136"/>
      <c r="H43" s="133"/>
      <c r="I43" s="133"/>
      <c r="J43" s="133"/>
      <c r="K43" s="133"/>
      <c r="L43" s="133"/>
    </row>
    <row r="44" spans="1:12" s="140" customFormat="1" ht="15.75" customHeight="1" x14ac:dyDescent="0.25">
      <c r="A44" s="119"/>
      <c r="B44" s="135"/>
      <c r="C44" s="135"/>
      <c r="D44" s="136"/>
      <c r="E44" s="136"/>
      <c r="F44" s="133"/>
      <c r="G44" s="136"/>
      <c r="H44" s="133"/>
      <c r="I44" s="133"/>
      <c r="J44" s="133"/>
      <c r="K44" s="133"/>
      <c r="L44" s="133"/>
    </row>
    <row r="45" spans="1:12" s="140" customFormat="1" ht="15.75" customHeight="1" x14ac:dyDescent="0.25">
      <c r="A45" s="119"/>
      <c r="B45" s="135"/>
      <c r="C45" s="135"/>
      <c r="D45" s="136"/>
      <c r="E45" s="136"/>
      <c r="F45" s="133"/>
      <c r="G45" s="136"/>
      <c r="H45" s="133"/>
      <c r="I45" s="133"/>
      <c r="J45" s="133"/>
      <c r="K45" s="133"/>
      <c r="L45" s="133"/>
    </row>
    <row r="46" spans="1:12" s="140" customFormat="1" ht="16.5" customHeight="1" x14ac:dyDescent="0.25">
      <c r="A46" s="119"/>
      <c r="B46" s="135"/>
      <c r="C46" s="135"/>
      <c r="D46" s="136"/>
      <c r="E46" s="136"/>
      <c r="F46" s="133"/>
      <c r="G46" s="136"/>
      <c r="H46" s="133"/>
      <c r="I46" s="133"/>
      <c r="J46" s="133"/>
      <c r="K46" s="133"/>
      <c r="L46" s="133"/>
    </row>
    <row r="47" spans="1:12" s="140" customFormat="1" ht="14.45" customHeight="1" x14ac:dyDescent="0.25">
      <c r="A47" s="119"/>
      <c r="B47" s="135"/>
      <c r="C47" s="135"/>
      <c r="D47" s="136"/>
      <c r="E47" s="136"/>
      <c r="F47" s="133"/>
      <c r="G47" s="136"/>
      <c r="H47" s="133"/>
      <c r="I47" s="133"/>
      <c r="J47" s="133"/>
      <c r="K47" s="133"/>
      <c r="L47" s="133"/>
    </row>
    <row r="48" spans="1:12" ht="21.95" customHeight="1" x14ac:dyDescent="0.25">
      <c r="A48" s="108" t="s">
        <v>160</v>
      </c>
      <c r="B48" s="141"/>
      <c r="C48" s="141"/>
      <c r="D48" s="142"/>
      <c r="E48" s="142"/>
      <c r="F48" s="132"/>
      <c r="G48" s="142"/>
      <c r="H48" s="132"/>
      <c r="I48" s="132"/>
      <c r="J48" s="132"/>
      <c r="K48" s="132"/>
      <c r="L48" s="132"/>
    </row>
    <row r="49" spans="1:12" ht="16.5" customHeight="1" x14ac:dyDescent="0.25">
      <c r="A49" s="119" t="str">
        <f>A1</f>
        <v>Sea Oil Public Company Limited</v>
      </c>
      <c r="B49" s="119"/>
      <c r="C49" s="119"/>
      <c r="D49" s="115"/>
      <c r="E49" s="115"/>
      <c r="F49" s="121"/>
      <c r="G49" s="115"/>
      <c r="H49" s="121"/>
      <c r="I49" s="121"/>
      <c r="J49" s="121"/>
      <c r="K49" s="121"/>
      <c r="L49" s="121"/>
    </row>
    <row r="50" spans="1:12" ht="16.5" customHeight="1" x14ac:dyDescent="0.25">
      <c r="A50" s="119" t="s">
        <v>236</v>
      </c>
      <c r="B50" s="119"/>
      <c r="C50" s="119"/>
      <c r="D50" s="115"/>
      <c r="E50" s="115"/>
      <c r="F50" s="121"/>
      <c r="G50" s="115"/>
      <c r="H50" s="121"/>
      <c r="I50" s="121"/>
      <c r="J50" s="121"/>
      <c r="K50" s="121"/>
      <c r="L50" s="121"/>
    </row>
    <row r="51" spans="1:12" ht="16.5" customHeight="1" x14ac:dyDescent="0.25">
      <c r="A51" s="141" t="str">
        <f>A3</f>
        <v>As at 31 December 2023</v>
      </c>
      <c r="B51" s="141"/>
      <c r="C51" s="141"/>
      <c r="D51" s="142"/>
      <c r="E51" s="142"/>
      <c r="F51" s="132"/>
      <c r="G51" s="142"/>
      <c r="H51" s="132"/>
      <c r="I51" s="132"/>
      <c r="J51" s="132"/>
      <c r="K51" s="132"/>
      <c r="L51" s="132"/>
    </row>
    <row r="52" spans="1:12" ht="16.5" customHeight="1" x14ac:dyDescent="0.25">
      <c r="A52" s="119"/>
      <c r="B52" s="119"/>
      <c r="C52" s="119"/>
      <c r="D52" s="115"/>
      <c r="E52" s="115"/>
      <c r="F52" s="121"/>
      <c r="G52" s="115"/>
      <c r="H52" s="121"/>
      <c r="I52" s="121"/>
      <c r="J52" s="121"/>
      <c r="K52" s="121"/>
      <c r="L52" s="121"/>
    </row>
    <row r="53" spans="1:12" ht="16.5" customHeight="1" x14ac:dyDescent="0.25">
      <c r="A53" s="119"/>
      <c r="B53" s="119"/>
      <c r="C53" s="119"/>
      <c r="D53" s="115"/>
      <c r="E53" s="115"/>
      <c r="F53" s="121"/>
      <c r="G53" s="115"/>
      <c r="H53" s="121"/>
      <c r="I53" s="121"/>
      <c r="J53" s="121"/>
      <c r="K53" s="121"/>
      <c r="L53" s="121"/>
    </row>
    <row r="54" spans="1:12" ht="16.5" customHeight="1" x14ac:dyDescent="0.25">
      <c r="F54" s="259" t="s">
        <v>105</v>
      </c>
      <c r="G54" s="259"/>
      <c r="H54" s="259"/>
      <c r="J54" s="261" t="s">
        <v>108</v>
      </c>
      <c r="K54" s="261"/>
      <c r="L54" s="261"/>
    </row>
    <row r="55" spans="1:12" ht="16.5" customHeight="1" x14ac:dyDescent="0.25">
      <c r="D55" s="111"/>
      <c r="E55" s="111"/>
      <c r="F55" s="260" t="s">
        <v>106</v>
      </c>
      <c r="G55" s="260"/>
      <c r="H55" s="260"/>
      <c r="I55" s="112"/>
      <c r="J55" s="258" t="s">
        <v>107</v>
      </c>
      <c r="K55" s="258"/>
      <c r="L55" s="258"/>
    </row>
    <row r="56" spans="1:12" ht="16.5" customHeight="1" x14ac:dyDescent="0.25">
      <c r="D56" s="111"/>
      <c r="E56" s="111"/>
      <c r="F56" s="113">
        <v>2023</v>
      </c>
      <c r="H56" s="113">
        <v>2022</v>
      </c>
      <c r="I56" s="104"/>
      <c r="J56" s="113">
        <v>2023</v>
      </c>
      <c r="K56" s="104"/>
      <c r="L56" s="113">
        <v>2022</v>
      </c>
    </row>
    <row r="57" spans="1:12" ht="16.5" customHeight="1" x14ac:dyDescent="0.25">
      <c r="D57" s="114" t="s">
        <v>11</v>
      </c>
      <c r="E57" s="115"/>
      <c r="F57" s="116" t="s">
        <v>172</v>
      </c>
      <c r="G57" s="117"/>
      <c r="H57" s="116" t="s">
        <v>172</v>
      </c>
      <c r="I57" s="118"/>
      <c r="J57" s="116" t="s">
        <v>172</v>
      </c>
      <c r="K57" s="117"/>
      <c r="L57" s="116" t="s">
        <v>172</v>
      </c>
    </row>
    <row r="58" spans="1:12" ht="16.5" customHeight="1" x14ac:dyDescent="0.25">
      <c r="A58" s="119" t="s">
        <v>18</v>
      </c>
      <c r="B58" s="119"/>
      <c r="C58" s="119"/>
      <c r="D58" s="115"/>
      <c r="E58" s="115"/>
      <c r="F58" s="120"/>
      <c r="G58" s="124"/>
      <c r="H58" s="121"/>
      <c r="I58" s="121"/>
      <c r="J58" s="120"/>
      <c r="K58" s="121"/>
      <c r="L58" s="121"/>
    </row>
    <row r="59" spans="1:12" ht="16.5" customHeight="1" x14ac:dyDescent="0.25">
      <c r="A59" s="119"/>
      <c r="B59" s="119"/>
      <c r="C59" s="119"/>
      <c r="D59" s="115"/>
      <c r="E59" s="115"/>
      <c r="F59" s="120"/>
      <c r="G59" s="124"/>
      <c r="H59" s="121"/>
      <c r="I59" s="121"/>
      <c r="J59" s="120"/>
      <c r="K59" s="121"/>
      <c r="L59" s="121"/>
    </row>
    <row r="60" spans="1:12" ht="16.5" customHeight="1" x14ac:dyDescent="0.25">
      <c r="A60" s="119" t="s">
        <v>19</v>
      </c>
      <c r="B60" s="119"/>
      <c r="C60" s="119"/>
      <c r="D60" s="115"/>
      <c r="E60" s="115"/>
      <c r="F60" s="120"/>
      <c r="G60" s="124"/>
      <c r="H60" s="121"/>
      <c r="I60" s="121"/>
      <c r="J60" s="120"/>
      <c r="K60" s="121"/>
      <c r="L60" s="121"/>
    </row>
    <row r="61" spans="1:12" ht="16.5" customHeight="1" x14ac:dyDescent="0.25">
      <c r="A61" s="119"/>
      <c r="B61" s="119"/>
      <c r="C61" s="119"/>
      <c r="D61" s="115"/>
      <c r="E61" s="115"/>
      <c r="F61" s="120"/>
      <c r="G61" s="124"/>
      <c r="H61" s="121"/>
      <c r="I61" s="121"/>
      <c r="J61" s="120"/>
      <c r="K61" s="121"/>
      <c r="L61" s="121"/>
    </row>
    <row r="62" spans="1:12" ht="16.5" customHeight="1" x14ac:dyDescent="0.25">
      <c r="A62" s="104" t="s">
        <v>56</v>
      </c>
      <c r="D62" s="115"/>
      <c r="E62" s="115"/>
      <c r="F62" s="120"/>
      <c r="G62" s="124"/>
      <c r="H62" s="121"/>
      <c r="I62" s="121"/>
      <c r="J62" s="120"/>
      <c r="K62" s="121"/>
      <c r="L62" s="121"/>
    </row>
    <row r="63" spans="1:12" ht="16.5" customHeight="1" x14ac:dyDescent="0.25">
      <c r="B63" s="104" t="s">
        <v>119</v>
      </c>
      <c r="D63" s="115">
        <v>21</v>
      </c>
      <c r="E63" s="115"/>
      <c r="F63" s="122">
        <v>0</v>
      </c>
      <c r="G63" s="128"/>
      <c r="H63" s="123">
        <v>257781</v>
      </c>
      <c r="I63" s="125"/>
      <c r="J63" s="143">
        <v>0</v>
      </c>
      <c r="K63" s="125"/>
      <c r="L63" s="144">
        <v>0</v>
      </c>
    </row>
    <row r="64" spans="1:12" ht="16.5" customHeight="1" x14ac:dyDescent="0.25">
      <c r="A64" s="104" t="s">
        <v>57</v>
      </c>
      <c r="B64" s="130"/>
      <c r="C64" s="130"/>
      <c r="D64" s="115">
        <v>22</v>
      </c>
      <c r="E64" s="115"/>
      <c r="F64" s="122">
        <v>610625</v>
      </c>
      <c r="G64" s="128"/>
      <c r="H64" s="123">
        <v>1122169</v>
      </c>
      <c r="I64" s="125"/>
      <c r="J64" s="143">
        <v>312670</v>
      </c>
      <c r="K64" s="125"/>
      <c r="L64" s="144">
        <v>388710</v>
      </c>
    </row>
    <row r="65" spans="1:12" ht="16.5" customHeight="1" x14ac:dyDescent="0.25">
      <c r="A65" s="104" t="s">
        <v>131</v>
      </c>
      <c r="B65" s="130"/>
      <c r="C65" s="130"/>
      <c r="D65" s="115"/>
      <c r="E65" s="115"/>
      <c r="F65" s="122">
        <v>535</v>
      </c>
      <c r="G65" s="128"/>
      <c r="H65" s="123">
        <v>1</v>
      </c>
      <c r="I65" s="125"/>
      <c r="J65" s="143">
        <v>0</v>
      </c>
      <c r="K65" s="125"/>
      <c r="L65" s="144">
        <v>1</v>
      </c>
    </row>
    <row r="66" spans="1:12" ht="16.5" customHeight="1" x14ac:dyDescent="0.25">
      <c r="A66" s="104" t="s">
        <v>132</v>
      </c>
      <c r="B66" s="130"/>
      <c r="C66" s="130"/>
      <c r="D66" s="115">
        <v>23</v>
      </c>
      <c r="E66" s="115"/>
      <c r="F66" s="122">
        <v>12109</v>
      </c>
      <c r="G66" s="128"/>
      <c r="H66" s="123">
        <v>11592</v>
      </c>
      <c r="I66" s="125"/>
      <c r="J66" s="143">
        <v>5033</v>
      </c>
      <c r="K66" s="125"/>
      <c r="L66" s="144">
        <v>4665</v>
      </c>
    </row>
    <row r="67" spans="1:12" ht="16.5" customHeight="1" x14ac:dyDescent="0.25">
      <c r="A67" s="104" t="s">
        <v>125</v>
      </c>
      <c r="E67" s="115"/>
      <c r="F67" s="122">
        <v>4979</v>
      </c>
      <c r="G67" s="128"/>
      <c r="H67" s="123">
        <v>12975</v>
      </c>
      <c r="I67" s="125"/>
      <c r="J67" s="143">
        <v>579</v>
      </c>
      <c r="K67" s="125"/>
      <c r="L67" s="144">
        <v>0</v>
      </c>
    </row>
    <row r="68" spans="1:12" ht="16.5" customHeight="1" x14ac:dyDescent="0.25">
      <c r="A68" s="104" t="s">
        <v>168</v>
      </c>
      <c r="D68" s="115"/>
      <c r="E68" s="115"/>
      <c r="F68" s="126"/>
      <c r="G68" s="105"/>
      <c r="I68" s="124"/>
      <c r="J68" s="120"/>
      <c r="K68" s="121"/>
      <c r="L68" s="121"/>
    </row>
    <row r="69" spans="1:12" ht="16.5" customHeight="1" x14ac:dyDescent="0.25">
      <c r="B69" s="104" t="s">
        <v>169</v>
      </c>
      <c r="D69" s="115">
        <v>12</v>
      </c>
      <c r="E69" s="115"/>
      <c r="F69" s="122">
        <v>0</v>
      </c>
      <c r="G69" s="128"/>
      <c r="H69" s="123">
        <v>4097</v>
      </c>
      <c r="I69" s="125"/>
      <c r="J69" s="143">
        <v>0</v>
      </c>
      <c r="K69" s="125"/>
      <c r="L69" s="144">
        <v>0</v>
      </c>
    </row>
    <row r="70" spans="1:12" ht="16.5" customHeight="1" x14ac:dyDescent="0.25">
      <c r="A70" s="104" t="s">
        <v>58</v>
      </c>
      <c r="E70" s="115"/>
      <c r="F70" s="145">
        <v>2217</v>
      </c>
      <c r="G70" s="125"/>
      <c r="H70" s="146">
        <v>4214</v>
      </c>
      <c r="I70" s="125"/>
      <c r="J70" s="145">
        <v>2154</v>
      </c>
      <c r="K70" s="147"/>
      <c r="L70" s="146">
        <v>4093</v>
      </c>
    </row>
    <row r="71" spans="1:12" ht="16.5" customHeight="1" x14ac:dyDescent="0.25">
      <c r="A71" s="119"/>
      <c r="B71" s="119"/>
      <c r="C71" s="119"/>
      <c r="D71" s="115"/>
      <c r="E71" s="115"/>
      <c r="F71" s="120"/>
      <c r="G71" s="124"/>
      <c r="H71" s="121"/>
      <c r="I71" s="121"/>
      <c r="J71" s="120"/>
      <c r="K71" s="121"/>
      <c r="L71" s="121"/>
    </row>
    <row r="72" spans="1:12" ht="16.5" customHeight="1" x14ac:dyDescent="0.25">
      <c r="A72" s="119" t="s">
        <v>59</v>
      </c>
      <c r="D72" s="115"/>
      <c r="E72" s="115"/>
      <c r="F72" s="131">
        <f>SUM(F63:F70)</f>
        <v>630465</v>
      </c>
      <c r="G72" s="124"/>
      <c r="H72" s="132">
        <f>SUM(H63:H70)</f>
        <v>1412829</v>
      </c>
      <c r="I72" s="121"/>
      <c r="J72" s="131">
        <f>SUM(J63:J70)</f>
        <v>320436</v>
      </c>
      <c r="K72" s="121"/>
      <c r="L72" s="132">
        <f>SUM(L63:L70)</f>
        <v>397469</v>
      </c>
    </row>
    <row r="73" spans="1:12" ht="16.5" customHeight="1" x14ac:dyDescent="0.25">
      <c r="D73" s="115"/>
      <c r="E73" s="115"/>
      <c r="F73" s="120"/>
      <c r="G73" s="124"/>
      <c r="H73" s="121"/>
      <c r="I73" s="121"/>
      <c r="J73" s="120"/>
      <c r="K73" s="121"/>
      <c r="L73" s="121"/>
    </row>
    <row r="74" spans="1:12" ht="16.5" customHeight="1" x14ac:dyDescent="0.25">
      <c r="A74" s="119" t="s">
        <v>60</v>
      </c>
      <c r="D74" s="115"/>
      <c r="E74" s="115"/>
      <c r="F74" s="120"/>
      <c r="G74" s="124"/>
      <c r="H74" s="121"/>
      <c r="I74" s="121"/>
      <c r="J74" s="120"/>
      <c r="K74" s="121"/>
      <c r="L74" s="121"/>
    </row>
    <row r="75" spans="1:12" ht="16.5" customHeight="1" x14ac:dyDescent="0.25">
      <c r="A75" s="119"/>
      <c r="B75" s="119"/>
      <c r="C75" s="119"/>
      <c r="D75" s="115"/>
      <c r="E75" s="115"/>
      <c r="F75" s="120"/>
      <c r="G75" s="124"/>
      <c r="H75" s="121"/>
      <c r="I75" s="121"/>
      <c r="J75" s="120"/>
      <c r="K75" s="121"/>
      <c r="L75" s="121"/>
    </row>
    <row r="76" spans="1:12" ht="16.5" customHeight="1" x14ac:dyDescent="0.25">
      <c r="A76" s="130" t="s">
        <v>133</v>
      </c>
      <c r="B76" s="119"/>
      <c r="C76" s="119"/>
      <c r="D76" s="148">
        <v>23</v>
      </c>
      <c r="E76" s="115"/>
      <c r="F76" s="122">
        <v>18480</v>
      </c>
      <c r="G76" s="128"/>
      <c r="H76" s="123">
        <v>22014</v>
      </c>
      <c r="I76" s="125"/>
      <c r="J76" s="143">
        <v>16663</v>
      </c>
      <c r="K76" s="125"/>
      <c r="L76" s="144">
        <v>12921</v>
      </c>
    </row>
    <row r="77" spans="1:12" ht="16.5" customHeight="1" x14ac:dyDescent="0.25">
      <c r="A77" s="104" t="s">
        <v>61</v>
      </c>
      <c r="D77" s="148">
        <v>24</v>
      </c>
      <c r="E77" s="115"/>
      <c r="F77" s="122">
        <v>9323</v>
      </c>
      <c r="G77" s="128"/>
      <c r="H77" s="123">
        <v>8041</v>
      </c>
      <c r="I77" s="125"/>
      <c r="J77" s="122">
        <v>9323</v>
      </c>
      <c r="K77" s="125"/>
      <c r="L77" s="123">
        <v>8041</v>
      </c>
    </row>
    <row r="78" spans="1:12" ht="16.5" customHeight="1" x14ac:dyDescent="0.25">
      <c r="A78" s="104" t="s">
        <v>117</v>
      </c>
      <c r="D78" s="148"/>
      <c r="E78" s="115"/>
      <c r="F78" s="127">
        <v>2800</v>
      </c>
      <c r="G78" s="128"/>
      <c r="H78" s="129">
        <v>0</v>
      </c>
      <c r="I78" s="125"/>
      <c r="J78" s="145">
        <v>0</v>
      </c>
      <c r="K78" s="125"/>
      <c r="L78" s="146">
        <v>0</v>
      </c>
    </row>
    <row r="79" spans="1:12" ht="16.5" customHeight="1" x14ac:dyDescent="0.25">
      <c r="D79" s="115"/>
      <c r="E79" s="115"/>
      <c r="F79" s="149"/>
      <c r="G79" s="150"/>
      <c r="H79" s="133"/>
      <c r="I79" s="133"/>
      <c r="J79" s="149"/>
      <c r="K79" s="133"/>
      <c r="L79" s="133"/>
    </row>
    <row r="80" spans="1:12" ht="16.5" customHeight="1" x14ac:dyDescent="0.25">
      <c r="A80" s="119" t="s">
        <v>62</v>
      </c>
      <c r="D80" s="115"/>
      <c r="E80" s="115"/>
      <c r="F80" s="131">
        <f>SUM(F76:F78)</f>
        <v>30603</v>
      </c>
      <c r="G80" s="150"/>
      <c r="H80" s="132">
        <f>SUM(H76:H78)</f>
        <v>30055</v>
      </c>
      <c r="I80" s="133"/>
      <c r="J80" s="131">
        <f>SUM(J76:J78)</f>
        <v>25986</v>
      </c>
      <c r="K80" s="133"/>
      <c r="L80" s="132">
        <f>SUM(L76:L78)</f>
        <v>20962</v>
      </c>
    </row>
    <row r="81" spans="1:12" ht="16.5" customHeight="1" x14ac:dyDescent="0.25">
      <c r="D81" s="115"/>
      <c r="E81" s="115"/>
      <c r="F81" s="120"/>
      <c r="G81" s="124"/>
      <c r="H81" s="121"/>
      <c r="I81" s="121"/>
      <c r="J81" s="120"/>
      <c r="K81" s="121"/>
      <c r="L81" s="121"/>
    </row>
    <row r="82" spans="1:12" ht="16.5" customHeight="1" x14ac:dyDescent="0.25">
      <c r="A82" s="119" t="s">
        <v>63</v>
      </c>
      <c r="D82" s="115"/>
      <c r="E82" s="115"/>
      <c r="F82" s="131">
        <f>F72+F80</f>
        <v>661068</v>
      </c>
      <c r="G82" s="124"/>
      <c r="H82" s="132">
        <f>H72+H80</f>
        <v>1442884</v>
      </c>
      <c r="I82" s="121"/>
      <c r="J82" s="131">
        <f>J72+J80</f>
        <v>346422</v>
      </c>
      <c r="K82" s="121"/>
      <c r="L82" s="132">
        <f>L72+L80</f>
        <v>418431</v>
      </c>
    </row>
    <row r="83" spans="1:12" ht="16.5" customHeight="1" x14ac:dyDescent="0.25">
      <c r="A83" s="119"/>
      <c r="D83" s="115"/>
      <c r="E83" s="115"/>
      <c r="F83" s="133"/>
      <c r="G83" s="115"/>
      <c r="H83" s="133"/>
      <c r="I83" s="121"/>
      <c r="J83" s="133"/>
      <c r="K83" s="121"/>
      <c r="L83" s="133"/>
    </row>
    <row r="84" spans="1:12" ht="16.5" customHeight="1" x14ac:dyDescent="0.25">
      <c r="A84" s="119"/>
      <c r="D84" s="115"/>
      <c r="E84" s="115"/>
      <c r="F84" s="133"/>
      <c r="G84" s="115"/>
      <c r="H84" s="133"/>
      <c r="I84" s="121"/>
      <c r="J84" s="133"/>
      <c r="K84" s="121"/>
      <c r="L84" s="133"/>
    </row>
    <row r="85" spans="1:12" ht="16.5" customHeight="1" x14ac:dyDescent="0.25">
      <c r="A85" s="119"/>
      <c r="D85" s="115"/>
      <c r="E85" s="115"/>
      <c r="F85" s="133"/>
      <c r="G85" s="115"/>
      <c r="H85" s="133"/>
      <c r="I85" s="121"/>
      <c r="J85" s="133"/>
      <c r="K85" s="121"/>
      <c r="L85" s="133"/>
    </row>
    <row r="86" spans="1:12" ht="16.5" customHeight="1" x14ac:dyDescent="0.25">
      <c r="A86" s="119"/>
      <c r="D86" s="115"/>
      <c r="E86" s="115"/>
      <c r="F86" s="133"/>
      <c r="G86" s="115"/>
      <c r="H86" s="133"/>
      <c r="I86" s="121"/>
      <c r="J86" s="133"/>
      <c r="K86" s="121"/>
      <c r="L86" s="133"/>
    </row>
    <row r="87" spans="1:12" ht="16.5" customHeight="1" x14ac:dyDescent="0.25">
      <c r="A87" s="119"/>
      <c r="D87" s="115"/>
      <c r="E87" s="115"/>
      <c r="F87" s="133"/>
      <c r="G87" s="115"/>
      <c r="H87" s="133"/>
      <c r="I87" s="121"/>
      <c r="J87" s="133"/>
      <c r="K87" s="121"/>
      <c r="L87" s="133"/>
    </row>
    <row r="88" spans="1:12" ht="16.5" customHeight="1" x14ac:dyDescent="0.25">
      <c r="A88" s="119"/>
      <c r="D88" s="115"/>
      <c r="E88" s="115"/>
      <c r="F88" s="133"/>
      <c r="G88" s="115"/>
      <c r="H88" s="133"/>
      <c r="I88" s="121"/>
      <c r="J88" s="133"/>
      <c r="K88" s="121"/>
      <c r="L88" s="133"/>
    </row>
    <row r="89" spans="1:12" ht="16.5" customHeight="1" x14ac:dyDescent="0.25">
      <c r="A89" s="119"/>
      <c r="D89" s="115"/>
      <c r="E89" s="115"/>
      <c r="F89" s="133"/>
      <c r="G89" s="115"/>
      <c r="H89" s="133"/>
      <c r="I89" s="121"/>
      <c r="J89" s="133"/>
      <c r="K89" s="121"/>
      <c r="L89" s="133"/>
    </row>
    <row r="90" spans="1:12" ht="16.5" customHeight="1" x14ac:dyDescent="0.25">
      <c r="A90" s="119"/>
      <c r="D90" s="115"/>
      <c r="E90" s="115"/>
      <c r="F90" s="133"/>
      <c r="G90" s="115"/>
      <c r="H90" s="133"/>
      <c r="I90" s="121"/>
      <c r="J90" s="133"/>
      <c r="K90" s="121"/>
      <c r="L90" s="133"/>
    </row>
    <row r="91" spans="1:12" ht="16.5" customHeight="1" x14ac:dyDescent="0.25">
      <c r="A91" s="119"/>
      <c r="D91" s="115"/>
      <c r="E91" s="115"/>
      <c r="F91" s="133"/>
      <c r="G91" s="115"/>
      <c r="H91" s="133"/>
      <c r="I91" s="121"/>
      <c r="J91" s="133"/>
      <c r="K91" s="121"/>
      <c r="L91" s="133"/>
    </row>
    <row r="92" spans="1:12" ht="16.5" customHeight="1" x14ac:dyDescent="0.25">
      <c r="A92" s="119"/>
      <c r="D92" s="115"/>
      <c r="E92" s="115"/>
      <c r="F92" s="133"/>
      <c r="G92" s="115"/>
      <c r="H92" s="133"/>
      <c r="I92" s="121"/>
      <c r="J92" s="133"/>
      <c r="K92" s="121"/>
      <c r="L92" s="133"/>
    </row>
    <row r="93" spans="1:12" ht="16.5" customHeight="1" x14ac:dyDescent="0.25">
      <c r="A93" s="119"/>
      <c r="D93" s="115"/>
      <c r="E93" s="115"/>
      <c r="F93" s="133"/>
      <c r="G93" s="115"/>
      <c r="H93" s="133"/>
      <c r="I93" s="121"/>
      <c r="J93" s="133"/>
      <c r="K93" s="121"/>
      <c r="L93" s="133"/>
    </row>
    <row r="94" spans="1:12" ht="16.5" customHeight="1" x14ac:dyDescent="0.25">
      <c r="A94" s="119"/>
      <c r="D94" s="115"/>
      <c r="E94" s="115"/>
      <c r="F94" s="133"/>
      <c r="G94" s="115"/>
      <c r="H94" s="133"/>
      <c r="I94" s="121"/>
      <c r="J94" s="133"/>
      <c r="K94" s="121"/>
      <c r="L94" s="133"/>
    </row>
    <row r="95" spans="1:12" ht="14.1" customHeight="1" x14ac:dyDescent="0.25">
      <c r="A95" s="119"/>
      <c r="D95" s="115"/>
      <c r="E95" s="115"/>
      <c r="F95" s="133"/>
      <c r="G95" s="115"/>
      <c r="H95" s="133"/>
      <c r="I95" s="121"/>
      <c r="J95" s="133"/>
      <c r="K95" s="121"/>
      <c r="L95" s="133"/>
    </row>
    <row r="96" spans="1:12" ht="21.95" customHeight="1" x14ac:dyDescent="0.25">
      <c r="A96" s="151" t="str">
        <f>A48</f>
        <v>The accompanying notes are an integral part of these consolidated and separate financial statements.</v>
      </c>
      <c r="B96" s="108"/>
      <c r="C96" s="108"/>
      <c r="D96" s="108"/>
      <c r="E96" s="108"/>
      <c r="F96" s="109"/>
      <c r="G96" s="108"/>
      <c r="H96" s="109"/>
      <c r="I96" s="109"/>
      <c r="J96" s="109"/>
      <c r="K96" s="109"/>
      <c r="L96" s="109"/>
    </row>
    <row r="97" spans="1:12" ht="16.5" customHeight="1" x14ac:dyDescent="0.25">
      <c r="A97" s="119" t="str">
        <f>A1</f>
        <v>Sea Oil Public Company Limited</v>
      </c>
      <c r="B97" s="119"/>
      <c r="C97" s="119"/>
    </row>
    <row r="98" spans="1:12" ht="16.5" customHeight="1" x14ac:dyDescent="0.25">
      <c r="A98" s="119" t="s">
        <v>222</v>
      </c>
      <c r="B98" s="119"/>
      <c r="C98" s="119"/>
    </row>
    <row r="99" spans="1:12" ht="16.5" customHeight="1" x14ac:dyDescent="0.25">
      <c r="A99" s="141" t="str">
        <f>A3</f>
        <v>As at 31 December 2023</v>
      </c>
      <c r="B99" s="141"/>
      <c r="C99" s="141"/>
      <c r="D99" s="108"/>
      <c r="E99" s="108"/>
      <c r="F99" s="109"/>
      <c r="G99" s="108"/>
      <c r="H99" s="109"/>
      <c r="I99" s="109"/>
      <c r="J99" s="109"/>
      <c r="K99" s="109"/>
      <c r="L99" s="109"/>
    </row>
    <row r="100" spans="1:12" ht="16.5" customHeight="1" x14ac:dyDescent="0.25"/>
    <row r="101" spans="1:12" ht="16.5" customHeight="1" x14ac:dyDescent="0.25"/>
    <row r="102" spans="1:12" ht="16.5" customHeight="1" x14ac:dyDescent="0.25">
      <c r="F102" s="259" t="s">
        <v>105</v>
      </c>
      <c r="G102" s="259"/>
      <c r="H102" s="259"/>
      <c r="J102" s="261" t="s">
        <v>108</v>
      </c>
      <c r="K102" s="261"/>
      <c r="L102" s="261"/>
    </row>
    <row r="103" spans="1:12" ht="16.5" customHeight="1" x14ac:dyDescent="0.25">
      <c r="D103" s="111"/>
      <c r="E103" s="111"/>
      <c r="F103" s="260" t="s">
        <v>106</v>
      </c>
      <c r="G103" s="260"/>
      <c r="H103" s="260"/>
      <c r="I103" s="112"/>
      <c r="J103" s="258" t="s">
        <v>107</v>
      </c>
      <c r="K103" s="258"/>
      <c r="L103" s="258"/>
    </row>
    <row r="104" spans="1:12" ht="16.5" customHeight="1" x14ac:dyDescent="0.25">
      <c r="D104" s="111"/>
      <c r="E104" s="111"/>
      <c r="F104" s="113">
        <v>2023</v>
      </c>
      <c r="H104" s="113">
        <v>2022</v>
      </c>
      <c r="I104" s="104"/>
      <c r="J104" s="113">
        <v>2023</v>
      </c>
      <c r="K104" s="104"/>
      <c r="L104" s="113">
        <v>2022</v>
      </c>
    </row>
    <row r="105" spans="1:12" ht="16.5" customHeight="1" x14ac:dyDescent="0.25">
      <c r="D105" s="114" t="s">
        <v>11</v>
      </c>
      <c r="E105" s="115"/>
      <c r="F105" s="116" t="s">
        <v>172</v>
      </c>
      <c r="G105" s="117"/>
      <c r="H105" s="116" t="s">
        <v>172</v>
      </c>
      <c r="I105" s="118"/>
      <c r="J105" s="116" t="s">
        <v>172</v>
      </c>
      <c r="K105" s="117"/>
      <c r="L105" s="116" t="s">
        <v>172</v>
      </c>
    </row>
    <row r="106" spans="1:12" ht="16.5" customHeight="1" x14ac:dyDescent="0.25">
      <c r="A106" s="119" t="s">
        <v>223</v>
      </c>
      <c r="B106" s="119"/>
      <c r="C106" s="119"/>
      <c r="D106" s="115"/>
      <c r="E106" s="115"/>
      <c r="F106" s="120"/>
      <c r="G106" s="115"/>
      <c r="H106" s="121"/>
      <c r="I106" s="121"/>
      <c r="J106" s="120"/>
      <c r="K106" s="121"/>
      <c r="L106" s="121"/>
    </row>
    <row r="107" spans="1:12" ht="16.5" customHeight="1" x14ac:dyDescent="0.25">
      <c r="A107" s="119"/>
      <c r="B107" s="119"/>
      <c r="C107" s="119"/>
      <c r="D107" s="115"/>
      <c r="E107" s="115"/>
      <c r="F107" s="120"/>
      <c r="G107" s="115"/>
      <c r="H107" s="121"/>
      <c r="I107" s="121"/>
      <c r="J107" s="120"/>
      <c r="K107" s="121"/>
      <c r="L107" s="121"/>
    </row>
    <row r="108" spans="1:12" ht="16.5" customHeight="1" x14ac:dyDescent="0.25">
      <c r="A108" s="152" t="s">
        <v>89</v>
      </c>
      <c r="B108" s="119"/>
      <c r="C108" s="119"/>
      <c r="D108" s="115"/>
      <c r="E108" s="115"/>
      <c r="F108" s="120"/>
      <c r="G108" s="115"/>
      <c r="H108" s="121"/>
      <c r="I108" s="121"/>
      <c r="J108" s="120"/>
      <c r="K108" s="121"/>
      <c r="L108" s="121"/>
    </row>
    <row r="109" spans="1:12" ht="16.5" customHeight="1" x14ac:dyDescent="0.25">
      <c r="A109" s="119"/>
      <c r="B109" s="119"/>
      <c r="C109" s="119"/>
      <c r="D109" s="115"/>
      <c r="E109" s="115"/>
      <c r="F109" s="120"/>
      <c r="G109" s="115"/>
      <c r="H109" s="121"/>
      <c r="I109" s="121"/>
      <c r="J109" s="120"/>
      <c r="K109" s="121"/>
      <c r="L109" s="121"/>
    </row>
    <row r="110" spans="1:12" ht="16.5" customHeight="1" x14ac:dyDescent="0.25">
      <c r="A110" s="104" t="s">
        <v>64</v>
      </c>
      <c r="D110" s="115"/>
      <c r="E110" s="115"/>
      <c r="F110" s="120"/>
      <c r="G110" s="115"/>
      <c r="H110" s="121"/>
      <c r="I110" s="121"/>
      <c r="J110" s="120"/>
      <c r="K110" s="121"/>
      <c r="L110" s="121"/>
    </row>
    <row r="111" spans="1:12" ht="16.5" customHeight="1" x14ac:dyDescent="0.25">
      <c r="A111" s="104" t="s">
        <v>65</v>
      </c>
      <c r="D111" s="115"/>
      <c r="E111" s="115"/>
      <c r="F111" s="149"/>
      <c r="G111" s="153"/>
      <c r="H111" s="133"/>
      <c r="I111" s="133"/>
      <c r="J111" s="149"/>
      <c r="K111" s="133"/>
      <c r="L111" s="133"/>
    </row>
    <row r="112" spans="1:12" ht="16.5" customHeight="1" x14ac:dyDescent="0.25">
      <c r="A112" s="134" t="s">
        <v>185</v>
      </c>
      <c r="B112" s="134"/>
      <c r="D112" s="115"/>
      <c r="E112" s="115"/>
      <c r="F112" s="120"/>
      <c r="G112" s="115"/>
      <c r="H112" s="121"/>
      <c r="I112" s="121"/>
      <c r="J112" s="120"/>
      <c r="K112" s="121"/>
      <c r="L112" s="121"/>
    </row>
    <row r="113" spans="1:12" ht="16.5" customHeight="1" x14ac:dyDescent="0.25">
      <c r="A113" s="134"/>
      <c r="B113" s="134" t="s">
        <v>66</v>
      </c>
      <c r="D113" s="115"/>
      <c r="E113" s="115"/>
      <c r="F113" s="120"/>
      <c r="G113" s="124"/>
      <c r="H113" s="121"/>
      <c r="I113" s="121"/>
      <c r="J113" s="120"/>
      <c r="K113" s="121"/>
      <c r="L113" s="121"/>
    </row>
    <row r="114" spans="1:12" ht="16.5" customHeight="1" x14ac:dyDescent="0.25">
      <c r="A114" s="134"/>
      <c r="B114" s="134" t="s">
        <v>186</v>
      </c>
      <c r="D114" s="115"/>
      <c r="E114" s="115"/>
      <c r="F114" s="120"/>
      <c r="G114" s="124"/>
      <c r="H114" s="121"/>
      <c r="I114" s="121"/>
      <c r="J114" s="120"/>
      <c r="K114" s="121"/>
      <c r="L114" s="121"/>
    </row>
    <row r="115" spans="1:12" ht="16.5" customHeight="1" x14ac:dyDescent="0.25">
      <c r="A115" s="134"/>
      <c r="B115" s="134" t="s">
        <v>134</v>
      </c>
      <c r="D115" s="115"/>
      <c r="E115" s="115"/>
      <c r="F115" s="120"/>
      <c r="G115" s="124"/>
      <c r="H115" s="121"/>
      <c r="I115" s="121"/>
      <c r="J115" s="120"/>
      <c r="K115" s="121"/>
      <c r="L115" s="121"/>
    </row>
    <row r="116" spans="1:12" ht="16.5" customHeight="1" thickBot="1" x14ac:dyDescent="0.3">
      <c r="A116" s="134"/>
      <c r="B116" s="134" t="s">
        <v>135</v>
      </c>
      <c r="D116" s="115">
        <v>25</v>
      </c>
      <c r="E116" s="115"/>
      <c r="F116" s="154">
        <v>738984</v>
      </c>
      <c r="G116" s="105"/>
      <c r="H116" s="155">
        <v>692808</v>
      </c>
      <c r="I116" s="124"/>
      <c r="J116" s="137">
        <v>738984</v>
      </c>
      <c r="K116" s="121"/>
      <c r="L116" s="139">
        <v>692808</v>
      </c>
    </row>
    <row r="117" spans="1:12" ht="16.5" customHeight="1" thickTop="1" x14ac:dyDescent="0.25">
      <c r="D117" s="115"/>
      <c r="E117" s="115"/>
      <c r="F117" s="126"/>
      <c r="G117" s="105"/>
      <c r="I117" s="124"/>
      <c r="J117" s="120"/>
      <c r="K117" s="121"/>
      <c r="L117" s="121"/>
    </row>
    <row r="118" spans="1:12" ht="16.5" customHeight="1" x14ac:dyDescent="0.25">
      <c r="A118" s="104" t="s">
        <v>67</v>
      </c>
      <c r="D118" s="115"/>
      <c r="E118" s="115"/>
      <c r="F118" s="126"/>
      <c r="G118" s="105"/>
      <c r="I118" s="124"/>
      <c r="J118" s="120"/>
      <c r="K118" s="121"/>
      <c r="L118" s="121"/>
    </row>
    <row r="119" spans="1:12" ht="16.5" customHeight="1" x14ac:dyDescent="0.25">
      <c r="A119" s="104" t="s">
        <v>187</v>
      </c>
      <c r="D119" s="115"/>
      <c r="E119" s="115"/>
      <c r="F119" s="126"/>
      <c r="G119" s="105"/>
      <c r="I119" s="124"/>
      <c r="J119" s="120"/>
      <c r="K119" s="121"/>
      <c r="L119" s="121"/>
    </row>
    <row r="120" spans="1:12" ht="16.5" customHeight="1" x14ac:dyDescent="0.25">
      <c r="B120" s="104" t="s">
        <v>136</v>
      </c>
      <c r="D120" s="115"/>
      <c r="E120" s="115"/>
      <c r="F120" s="126"/>
      <c r="G120" s="105"/>
      <c r="I120" s="124"/>
      <c r="J120" s="120"/>
      <c r="K120" s="121"/>
      <c r="L120" s="121"/>
    </row>
    <row r="121" spans="1:12" ht="16.5" customHeight="1" x14ac:dyDescent="0.25">
      <c r="B121" s="104" t="s">
        <v>188</v>
      </c>
      <c r="D121" s="115"/>
      <c r="E121" s="115"/>
      <c r="F121" s="126"/>
      <c r="G121" s="105"/>
      <c r="I121" s="124"/>
      <c r="J121" s="120"/>
      <c r="K121" s="121"/>
      <c r="L121" s="121"/>
    </row>
    <row r="122" spans="1:12" ht="16.5" customHeight="1" x14ac:dyDescent="0.25">
      <c r="B122" s="104" t="s">
        <v>134</v>
      </c>
      <c r="D122" s="115"/>
      <c r="E122" s="115"/>
      <c r="F122" s="126"/>
      <c r="G122" s="105"/>
      <c r="I122" s="124"/>
      <c r="J122" s="120"/>
      <c r="K122" s="121"/>
      <c r="L122" s="121"/>
    </row>
    <row r="123" spans="1:12" ht="16.5" customHeight="1" x14ac:dyDescent="0.25">
      <c r="A123" s="104" t="s">
        <v>68</v>
      </c>
      <c r="B123" s="104" t="s">
        <v>135</v>
      </c>
      <c r="D123" s="115">
        <v>25</v>
      </c>
      <c r="E123" s="115"/>
      <c r="F123" s="143">
        <v>738982</v>
      </c>
      <c r="G123" s="128"/>
      <c r="H123" s="144">
        <v>692798</v>
      </c>
      <c r="I123" s="125"/>
      <c r="J123" s="143">
        <v>738982</v>
      </c>
      <c r="K123" s="125"/>
      <c r="L123" s="144">
        <v>692798</v>
      </c>
    </row>
    <row r="124" spans="1:12" ht="16.5" customHeight="1" x14ac:dyDescent="0.25">
      <c r="A124" s="104" t="s">
        <v>69</v>
      </c>
      <c r="D124" s="115"/>
      <c r="E124" s="115"/>
      <c r="F124" s="143">
        <v>933171</v>
      </c>
      <c r="G124" s="128"/>
      <c r="H124" s="144">
        <v>933171</v>
      </c>
      <c r="I124" s="125"/>
      <c r="J124" s="143">
        <v>933171</v>
      </c>
      <c r="K124" s="125"/>
      <c r="L124" s="144">
        <v>933171</v>
      </c>
    </row>
    <row r="125" spans="1:12" ht="16.5" customHeight="1" x14ac:dyDescent="0.25">
      <c r="A125" s="104" t="s">
        <v>173</v>
      </c>
      <c r="D125" s="115"/>
      <c r="E125" s="115"/>
      <c r="F125" s="126"/>
      <c r="G125" s="105"/>
      <c r="I125" s="124"/>
      <c r="J125" s="120"/>
      <c r="K125" s="121"/>
      <c r="L125" s="121"/>
    </row>
    <row r="126" spans="1:12" ht="16.5" customHeight="1" x14ac:dyDescent="0.25">
      <c r="B126" s="104" t="s">
        <v>254</v>
      </c>
      <c r="D126" s="115">
        <v>27</v>
      </c>
      <c r="E126" s="115"/>
      <c r="F126" s="143">
        <v>41110</v>
      </c>
      <c r="G126" s="128"/>
      <c r="H126" s="144">
        <v>31580</v>
      </c>
      <c r="I126" s="125"/>
      <c r="J126" s="143">
        <v>41110</v>
      </c>
      <c r="K126" s="125"/>
      <c r="L126" s="144">
        <v>31580</v>
      </c>
    </row>
    <row r="127" spans="1:12" ht="16.5" customHeight="1" x14ac:dyDescent="0.25">
      <c r="B127" s="104" t="s">
        <v>255</v>
      </c>
      <c r="D127" s="156"/>
      <c r="E127" s="115"/>
      <c r="F127" s="143">
        <v>717862</v>
      </c>
      <c r="G127" s="128"/>
      <c r="H127" s="144">
        <v>433636</v>
      </c>
      <c r="I127" s="125"/>
      <c r="J127" s="143">
        <v>183060</v>
      </c>
      <c r="K127" s="125"/>
      <c r="L127" s="144">
        <v>53311</v>
      </c>
    </row>
    <row r="128" spans="1:12" ht="16.5" customHeight="1" x14ac:dyDescent="0.25">
      <c r="A128" s="104" t="s">
        <v>70</v>
      </c>
      <c r="D128" s="124"/>
      <c r="E128" s="115"/>
      <c r="F128" s="145">
        <v>4843</v>
      </c>
      <c r="G128" s="128"/>
      <c r="H128" s="146">
        <v>6352</v>
      </c>
      <c r="I128" s="125"/>
      <c r="J128" s="145">
        <v>0</v>
      </c>
      <c r="K128" s="125"/>
      <c r="L128" s="146">
        <v>0</v>
      </c>
    </row>
    <row r="129" spans="1:12" ht="16.5" customHeight="1" x14ac:dyDescent="0.25">
      <c r="D129" s="124"/>
      <c r="E129" s="115"/>
      <c r="F129" s="253"/>
      <c r="G129" s="128"/>
      <c r="H129" s="254"/>
      <c r="I129" s="125"/>
      <c r="J129" s="253"/>
      <c r="K129" s="125"/>
      <c r="L129" s="254"/>
    </row>
    <row r="130" spans="1:12" ht="16.5" customHeight="1" x14ac:dyDescent="0.25">
      <c r="A130" s="130"/>
      <c r="D130" s="124"/>
      <c r="E130" s="115"/>
      <c r="F130" s="149"/>
      <c r="G130" s="124"/>
      <c r="H130" s="133"/>
      <c r="I130" s="133"/>
      <c r="J130" s="149"/>
      <c r="K130" s="133"/>
      <c r="L130" s="133"/>
    </row>
    <row r="131" spans="1:12" ht="16.5" customHeight="1" x14ac:dyDescent="0.25">
      <c r="A131" s="152" t="s">
        <v>128</v>
      </c>
      <c r="D131" s="124"/>
      <c r="E131" s="115"/>
      <c r="F131" s="149"/>
      <c r="G131" s="124"/>
      <c r="H131" s="133"/>
      <c r="I131" s="133"/>
      <c r="J131" s="149"/>
      <c r="K131" s="133"/>
      <c r="L131" s="133"/>
    </row>
    <row r="132" spans="1:12" ht="16.5" customHeight="1" x14ac:dyDescent="0.25">
      <c r="A132" s="119" t="s">
        <v>0</v>
      </c>
      <c r="B132" s="119" t="s">
        <v>143</v>
      </c>
      <c r="C132" s="119"/>
      <c r="D132" s="124"/>
      <c r="E132" s="115"/>
      <c r="F132" s="122">
        <f>SUM(F123:F128)</f>
        <v>2435968</v>
      </c>
      <c r="G132" s="128"/>
      <c r="H132" s="123">
        <f>SUM(H123:H128)</f>
        <v>2097537</v>
      </c>
      <c r="I132" s="125"/>
      <c r="J132" s="122">
        <f>SUM(J123:J128)</f>
        <v>1896323</v>
      </c>
      <c r="K132" s="125"/>
      <c r="L132" s="123">
        <f>SUM(L123:L128)</f>
        <v>1710860</v>
      </c>
    </row>
    <row r="133" spans="1:12" ht="16.5" customHeight="1" x14ac:dyDescent="0.25">
      <c r="A133" s="104" t="s">
        <v>71</v>
      </c>
      <c r="D133" s="124"/>
      <c r="E133" s="115"/>
      <c r="F133" s="145">
        <v>8</v>
      </c>
      <c r="G133" s="128"/>
      <c r="H133" s="146">
        <v>23731</v>
      </c>
      <c r="I133" s="125"/>
      <c r="J133" s="145">
        <v>0</v>
      </c>
      <c r="K133" s="125"/>
      <c r="L133" s="146">
        <v>0</v>
      </c>
    </row>
    <row r="134" spans="1:12" ht="16.5" customHeight="1" x14ac:dyDescent="0.25">
      <c r="A134" s="130"/>
      <c r="D134" s="124"/>
      <c r="E134" s="115"/>
      <c r="F134" s="149"/>
      <c r="G134" s="124"/>
      <c r="H134" s="133"/>
      <c r="I134" s="133"/>
      <c r="J134" s="149"/>
      <c r="K134" s="133"/>
      <c r="L134" s="133"/>
    </row>
    <row r="135" spans="1:12" ht="16.5" customHeight="1" x14ac:dyDescent="0.25">
      <c r="A135" s="119" t="s">
        <v>72</v>
      </c>
      <c r="D135" s="124"/>
      <c r="E135" s="115"/>
      <c r="F135" s="131">
        <f>SUM(F132:F134)</f>
        <v>2435976</v>
      </c>
      <c r="G135" s="124"/>
      <c r="H135" s="132">
        <f>SUM(H132:H134)</f>
        <v>2121268</v>
      </c>
      <c r="I135" s="133"/>
      <c r="J135" s="131">
        <f>SUM(J132:J134)</f>
        <v>1896323</v>
      </c>
      <c r="K135" s="133"/>
      <c r="L135" s="132">
        <f>SUM(L132:L134)</f>
        <v>1710860</v>
      </c>
    </row>
    <row r="136" spans="1:12" ht="16.5" customHeight="1" x14ac:dyDescent="0.25">
      <c r="D136" s="124"/>
      <c r="E136" s="115"/>
      <c r="F136" s="149"/>
      <c r="G136" s="124"/>
      <c r="H136" s="133"/>
      <c r="I136" s="133"/>
      <c r="J136" s="149"/>
      <c r="K136" s="133"/>
      <c r="L136" s="133"/>
    </row>
    <row r="137" spans="1:12" ht="16.5" customHeight="1" thickBot="1" x14ac:dyDescent="0.3">
      <c r="A137" s="119" t="s">
        <v>73</v>
      </c>
      <c r="D137" s="136"/>
      <c r="E137" s="136"/>
      <c r="F137" s="137">
        <f>F82+F135</f>
        <v>3097044</v>
      </c>
      <c r="G137" s="105"/>
      <c r="H137" s="139">
        <f>H82+H135</f>
        <v>3564152</v>
      </c>
      <c r="I137" s="138"/>
      <c r="J137" s="137">
        <f>J82+J135</f>
        <v>2242745</v>
      </c>
      <c r="K137" s="121"/>
      <c r="L137" s="139">
        <f>L82+L135</f>
        <v>2129291</v>
      </c>
    </row>
    <row r="138" spans="1:12" ht="16.5" customHeight="1" thickTop="1" x14ac:dyDescent="0.25">
      <c r="A138" s="119"/>
      <c r="D138" s="136"/>
      <c r="E138" s="136"/>
      <c r="F138" s="133"/>
      <c r="G138" s="136"/>
      <c r="H138" s="133"/>
      <c r="I138" s="121"/>
      <c r="J138" s="133"/>
      <c r="K138" s="121"/>
      <c r="L138" s="133"/>
    </row>
    <row r="139" spans="1:12" ht="16.5" customHeight="1" x14ac:dyDescent="0.25">
      <c r="A139" s="119"/>
      <c r="D139" s="136"/>
      <c r="E139" s="136"/>
      <c r="F139" s="133"/>
      <c r="G139" s="136"/>
      <c r="H139" s="133"/>
      <c r="I139" s="121"/>
      <c r="J139" s="133"/>
      <c r="K139" s="121"/>
      <c r="L139" s="133"/>
    </row>
    <row r="140" spans="1:12" ht="16.5" customHeight="1" x14ac:dyDescent="0.25">
      <c r="A140" s="119"/>
      <c r="D140" s="136"/>
      <c r="E140" s="136"/>
      <c r="F140" s="133"/>
      <c r="G140" s="136"/>
      <c r="H140" s="133"/>
      <c r="I140" s="121"/>
      <c r="J140" s="133"/>
      <c r="K140" s="121"/>
      <c r="L140" s="133"/>
    </row>
    <row r="141" spans="1:12" ht="16.5" customHeight="1" x14ac:dyDescent="0.25">
      <c r="A141" s="119"/>
      <c r="D141" s="136"/>
      <c r="E141" s="136"/>
      <c r="F141" s="133"/>
      <c r="G141" s="136"/>
      <c r="H141" s="133"/>
      <c r="I141" s="121"/>
      <c r="J141" s="133"/>
      <c r="K141" s="121"/>
      <c r="L141" s="133"/>
    </row>
    <row r="142" spans="1:12" ht="16.5" customHeight="1" x14ac:dyDescent="0.25">
      <c r="A142" s="119"/>
      <c r="D142" s="136"/>
      <c r="E142" s="136"/>
      <c r="F142" s="133"/>
      <c r="G142" s="136"/>
      <c r="H142" s="133"/>
      <c r="I142" s="121"/>
      <c r="J142" s="133"/>
      <c r="K142" s="121"/>
      <c r="L142" s="133"/>
    </row>
    <row r="143" spans="1:12" ht="14.1" customHeight="1" x14ac:dyDescent="0.25">
      <c r="D143" s="115"/>
      <c r="E143" s="115"/>
      <c r="F143" s="121"/>
      <c r="G143" s="115"/>
      <c r="H143" s="121"/>
      <c r="I143" s="121"/>
      <c r="J143" s="121"/>
      <c r="K143" s="121"/>
      <c r="L143" s="121"/>
    </row>
    <row r="144" spans="1:12" ht="21.95" customHeight="1" x14ac:dyDescent="0.25">
      <c r="A144" s="151" t="str">
        <f>A96</f>
        <v>The accompanying notes are an integral part of these consolidated and separate financial statements.</v>
      </c>
      <c r="B144" s="108"/>
      <c r="C144" s="108"/>
      <c r="D144" s="108"/>
      <c r="E144" s="108"/>
      <c r="F144" s="109"/>
      <c r="G144" s="108"/>
      <c r="H144" s="109"/>
      <c r="I144" s="109"/>
      <c r="J144" s="109"/>
      <c r="K144" s="109"/>
      <c r="L144" s="109"/>
    </row>
  </sheetData>
  <mergeCells count="12">
    <mergeCell ref="F55:H55"/>
    <mergeCell ref="J55:L55"/>
    <mergeCell ref="F102:H102"/>
    <mergeCell ref="J102:L102"/>
    <mergeCell ref="F103:H103"/>
    <mergeCell ref="J103:L103"/>
    <mergeCell ref="J7:L7"/>
    <mergeCell ref="F6:H6"/>
    <mergeCell ref="F7:H7"/>
    <mergeCell ref="J6:L6"/>
    <mergeCell ref="F54:H54"/>
    <mergeCell ref="J54:L54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M129"/>
  <sheetViews>
    <sheetView topLeftCell="A4" zoomScale="115" zoomScaleNormal="115" zoomScaleSheetLayoutView="100" workbookViewId="0">
      <selection activeCell="D13" sqref="D13"/>
    </sheetView>
  </sheetViews>
  <sheetFormatPr defaultColWidth="9.140625" defaultRowHeight="15" customHeight="1" x14ac:dyDescent="0.25"/>
  <cols>
    <col min="1" max="3" width="1.42578125" style="104" customWidth="1"/>
    <col min="4" max="4" width="29.5703125" style="104" customWidth="1"/>
    <col min="5" max="5" width="6" style="104" bestFit="1" customWidth="1"/>
    <col min="6" max="6" width="0.7109375" style="104" customWidth="1"/>
    <col min="7" max="7" width="11.7109375" style="105" customWidth="1"/>
    <col min="8" max="8" width="0.7109375" style="105" customWidth="1"/>
    <col min="9" max="9" width="11.7109375" style="105" customWidth="1"/>
    <col min="10" max="10" width="0.7109375" style="105" customWidth="1"/>
    <col min="11" max="11" width="11.7109375" style="105" customWidth="1"/>
    <col min="12" max="12" width="0.7109375" style="105" customWidth="1"/>
    <col min="13" max="13" width="11.7109375" style="105" customWidth="1"/>
    <col min="14" max="16384" width="9.140625" style="104"/>
  </cols>
  <sheetData>
    <row r="1" spans="1:13" ht="16.5" customHeight="1" x14ac:dyDescent="0.25">
      <c r="A1" s="119" t="str">
        <f>'5-7 '!A1</f>
        <v>Sea Oil Public Company Limited</v>
      </c>
      <c r="B1" s="119"/>
      <c r="C1" s="119"/>
      <c r="D1" s="119"/>
    </row>
    <row r="2" spans="1:13" ht="16.5" customHeight="1" x14ac:dyDescent="0.25">
      <c r="A2" s="119" t="s">
        <v>79</v>
      </c>
      <c r="B2" s="119"/>
      <c r="C2" s="119"/>
      <c r="D2" s="119"/>
    </row>
    <row r="3" spans="1:13" ht="16.5" customHeight="1" x14ac:dyDescent="0.25">
      <c r="A3" s="141" t="s">
        <v>180</v>
      </c>
      <c r="B3" s="141"/>
      <c r="C3" s="141"/>
      <c r="D3" s="141"/>
      <c r="E3" s="108"/>
      <c r="F3" s="108"/>
      <c r="G3" s="109"/>
      <c r="H3" s="109"/>
      <c r="I3" s="109"/>
      <c r="J3" s="109"/>
      <c r="K3" s="109"/>
      <c r="L3" s="109"/>
      <c r="M3" s="109"/>
    </row>
    <row r="4" spans="1:13" ht="16.5" customHeight="1" x14ac:dyDescent="0.25"/>
    <row r="5" spans="1:13" ht="16.5" customHeight="1" x14ac:dyDescent="0.25"/>
    <row r="6" spans="1:13" ht="16.5" customHeight="1" x14ac:dyDescent="0.25">
      <c r="A6" s="157"/>
      <c r="B6" s="157"/>
      <c r="C6" s="157"/>
      <c r="D6" s="157"/>
      <c r="E6" s="111"/>
      <c r="F6" s="111"/>
      <c r="G6" s="262" t="s">
        <v>109</v>
      </c>
      <c r="H6" s="262"/>
      <c r="I6" s="262"/>
      <c r="J6" s="158"/>
      <c r="K6" s="262" t="s">
        <v>108</v>
      </c>
      <c r="L6" s="262"/>
      <c r="M6" s="262"/>
    </row>
    <row r="7" spans="1:13" ht="16.5" customHeight="1" x14ac:dyDescent="0.25">
      <c r="A7" s="157"/>
      <c r="B7" s="157"/>
      <c r="C7" s="157"/>
      <c r="D7" s="157"/>
      <c r="E7" s="111"/>
      <c r="F7" s="111"/>
      <c r="G7" s="258" t="s">
        <v>106</v>
      </c>
      <c r="H7" s="258"/>
      <c r="I7" s="258"/>
      <c r="J7" s="112"/>
      <c r="K7" s="258" t="s">
        <v>107</v>
      </c>
      <c r="L7" s="258"/>
      <c r="M7" s="258"/>
    </row>
    <row r="8" spans="1:13" ht="16.5" customHeight="1" x14ac:dyDescent="0.25">
      <c r="E8" s="111"/>
      <c r="F8" s="111"/>
      <c r="G8" s="113">
        <v>2023</v>
      </c>
      <c r="H8" s="104"/>
      <c r="I8" s="113">
        <v>2022</v>
      </c>
      <c r="J8" s="104"/>
      <c r="K8" s="113">
        <v>2023</v>
      </c>
      <c r="L8" s="104"/>
      <c r="M8" s="113">
        <v>2022</v>
      </c>
    </row>
    <row r="9" spans="1:13" ht="16.5" customHeight="1" x14ac:dyDescent="0.25">
      <c r="A9" s="102"/>
      <c r="B9" s="102"/>
      <c r="C9" s="102"/>
      <c r="D9" s="102"/>
      <c r="E9" s="255" t="s">
        <v>11</v>
      </c>
      <c r="F9" s="115"/>
      <c r="G9" s="116" t="s">
        <v>172</v>
      </c>
      <c r="H9" s="117"/>
      <c r="I9" s="116" t="s">
        <v>172</v>
      </c>
      <c r="J9" s="117"/>
      <c r="K9" s="116" t="s">
        <v>172</v>
      </c>
      <c r="L9" s="118"/>
      <c r="M9" s="116" t="s">
        <v>172</v>
      </c>
    </row>
    <row r="10" spans="1:13" ht="16.5" customHeight="1" x14ac:dyDescent="0.25">
      <c r="A10" s="159"/>
      <c r="B10" s="159"/>
      <c r="C10" s="159"/>
      <c r="D10" s="159"/>
      <c r="E10" s="157"/>
      <c r="F10" s="157"/>
      <c r="G10" s="149"/>
      <c r="H10" s="121"/>
      <c r="I10" s="121"/>
      <c r="J10" s="121"/>
      <c r="K10" s="120"/>
      <c r="L10" s="121"/>
      <c r="M10" s="121"/>
    </row>
    <row r="11" spans="1:13" ht="16.5" customHeight="1" x14ac:dyDescent="0.25">
      <c r="A11" s="104" t="s">
        <v>20</v>
      </c>
      <c r="D11" s="103"/>
      <c r="E11" s="157"/>
      <c r="F11" s="157"/>
      <c r="G11" s="149">
        <v>13571651</v>
      </c>
      <c r="H11" s="144"/>
      <c r="I11" s="144">
        <v>21366101</v>
      </c>
      <c r="J11" s="144"/>
      <c r="K11" s="149">
        <v>3179292</v>
      </c>
      <c r="L11" s="144"/>
      <c r="M11" s="144">
        <v>2930330</v>
      </c>
    </row>
    <row r="12" spans="1:13" ht="16.5" customHeight="1" x14ac:dyDescent="0.25">
      <c r="A12" s="104" t="s">
        <v>21</v>
      </c>
      <c r="D12" s="159"/>
      <c r="E12" s="157"/>
      <c r="F12" s="157"/>
      <c r="G12" s="149">
        <v>214148</v>
      </c>
      <c r="H12" s="144"/>
      <c r="I12" s="144">
        <v>302782</v>
      </c>
      <c r="J12" s="144"/>
      <c r="K12" s="149">
        <v>214148</v>
      </c>
      <c r="L12" s="144"/>
      <c r="M12" s="144">
        <v>302782</v>
      </c>
    </row>
    <row r="13" spans="1:13" ht="16.5" customHeight="1" x14ac:dyDescent="0.25">
      <c r="A13" s="104" t="s">
        <v>189</v>
      </c>
      <c r="D13" s="159"/>
      <c r="E13" s="157"/>
      <c r="F13" s="157"/>
      <c r="G13" s="143">
        <v>42000</v>
      </c>
      <c r="H13" s="144"/>
      <c r="I13" s="144">
        <v>25200</v>
      </c>
      <c r="J13" s="144"/>
      <c r="K13" s="143">
        <v>0</v>
      </c>
      <c r="L13" s="144"/>
      <c r="M13" s="144">
        <v>0</v>
      </c>
    </row>
    <row r="14" spans="1:13" ht="16.5" customHeight="1" x14ac:dyDescent="0.25">
      <c r="A14" s="104" t="s">
        <v>22</v>
      </c>
      <c r="D14" s="161"/>
      <c r="E14" s="162"/>
      <c r="F14" s="157"/>
      <c r="G14" s="143">
        <v>-13164213</v>
      </c>
      <c r="H14" s="144"/>
      <c r="I14" s="144">
        <v>-20937494</v>
      </c>
      <c r="J14" s="144"/>
      <c r="K14" s="149">
        <v>-2977632</v>
      </c>
      <c r="L14" s="144"/>
      <c r="M14" s="144">
        <v>-2803726</v>
      </c>
    </row>
    <row r="15" spans="1:13" ht="16.5" customHeight="1" x14ac:dyDescent="0.25">
      <c r="A15" s="104" t="s">
        <v>23</v>
      </c>
      <c r="D15" s="161"/>
      <c r="E15" s="162"/>
      <c r="F15" s="157"/>
      <c r="G15" s="143">
        <v>-210338</v>
      </c>
      <c r="H15" s="144"/>
      <c r="I15" s="144">
        <v>-365020</v>
      </c>
      <c r="J15" s="144"/>
      <c r="K15" s="149">
        <v>-210338</v>
      </c>
      <c r="L15" s="144"/>
      <c r="M15" s="144">
        <v>-365020</v>
      </c>
    </row>
    <row r="16" spans="1:13" ht="16.5" customHeight="1" x14ac:dyDescent="0.25">
      <c r="A16" s="104" t="s">
        <v>190</v>
      </c>
      <c r="D16" s="161"/>
      <c r="E16" s="162"/>
      <c r="F16" s="157"/>
      <c r="G16" s="145">
        <v>-35669</v>
      </c>
      <c r="H16" s="244"/>
      <c r="I16" s="146">
        <v>-4327</v>
      </c>
      <c r="J16" s="144"/>
      <c r="K16" s="145">
        <v>0</v>
      </c>
      <c r="L16" s="144"/>
      <c r="M16" s="146">
        <v>0</v>
      </c>
    </row>
    <row r="17" spans="1:13" ht="16.5" customHeight="1" x14ac:dyDescent="0.25">
      <c r="A17" s="159"/>
      <c r="B17" s="159"/>
      <c r="C17" s="159"/>
      <c r="D17" s="159"/>
      <c r="E17" s="157"/>
      <c r="F17" s="157"/>
      <c r="G17" s="120"/>
      <c r="H17" s="121"/>
      <c r="I17" s="164"/>
      <c r="J17" s="121"/>
      <c r="K17" s="143"/>
      <c r="L17" s="121"/>
      <c r="M17" s="121"/>
    </row>
    <row r="18" spans="1:13" ht="16.5" customHeight="1" x14ac:dyDescent="0.25">
      <c r="A18" s="119" t="s">
        <v>24</v>
      </c>
      <c r="B18" s="159"/>
      <c r="C18" s="159"/>
      <c r="D18" s="159"/>
      <c r="E18" s="157"/>
      <c r="F18" s="157"/>
      <c r="G18" s="149">
        <f>SUM(G11:G16)</f>
        <v>417579</v>
      </c>
      <c r="H18" s="133"/>
      <c r="I18" s="133">
        <f>SUM(I11:I16)</f>
        <v>387242</v>
      </c>
      <c r="J18" s="133"/>
      <c r="K18" s="149">
        <f>SUM(K11:K16)</f>
        <v>205470</v>
      </c>
      <c r="L18" s="133"/>
      <c r="M18" s="133">
        <f>SUM(M11:M16)</f>
        <v>64366</v>
      </c>
    </row>
    <row r="19" spans="1:13" ht="16.5" customHeight="1" x14ac:dyDescent="0.25">
      <c r="A19" s="166"/>
      <c r="B19" s="159"/>
      <c r="C19" s="159"/>
      <c r="E19" s="157"/>
      <c r="F19" s="157"/>
      <c r="G19" s="149"/>
      <c r="H19" s="121"/>
      <c r="I19" s="165"/>
      <c r="J19" s="121"/>
      <c r="K19" s="149"/>
      <c r="L19" s="121"/>
      <c r="M19" s="133"/>
    </row>
    <row r="20" spans="1:13" ht="16.5" customHeight="1" x14ac:dyDescent="0.25">
      <c r="A20" s="159" t="s">
        <v>191</v>
      </c>
      <c r="B20" s="159"/>
      <c r="C20" s="159"/>
      <c r="E20" s="157">
        <v>14.1</v>
      </c>
      <c r="F20" s="157"/>
      <c r="G20" s="149">
        <v>0</v>
      </c>
      <c r="H20" s="121"/>
      <c r="I20" s="133">
        <v>0</v>
      </c>
      <c r="J20" s="121"/>
      <c r="K20" s="149">
        <v>107926</v>
      </c>
      <c r="L20" s="121"/>
      <c r="M20" s="133">
        <v>64602</v>
      </c>
    </row>
    <row r="21" spans="1:13" ht="16.5" customHeight="1" x14ac:dyDescent="0.25">
      <c r="A21" s="104" t="s">
        <v>25</v>
      </c>
      <c r="B21" s="159"/>
      <c r="C21" s="159"/>
      <c r="D21" s="161"/>
      <c r="E21" s="157">
        <v>28</v>
      </c>
      <c r="F21" s="157"/>
      <c r="G21" s="143">
        <v>13723</v>
      </c>
      <c r="H21" s="163"/>
      <c r="I21" s="144">
        <v>16989</v>
      </c>
      <c r="J21" s="160"/>
      <c r="K21" s="143">
        <v>58236</v>
      </c>
      <c r="L21" s="160"/>
      <c r="M21" s="144">
        <v>70806</v>
      </c>
    </row>
    <row r="22" spans="1:13" ht="16.5" customHeight="1" x14ac:dyDescent="0.25">
      <c r="A22" s="104" t="s">
        <v>26</v>
      </c>
      <c r="B22" s="161"/>
      <c r="C22" s="161"/>
      <c r="E22" s="157"/>
      <c r="F22" s="157"/>
      <c r="G22" s="143">
        <v>-119007</v>
      </c>
      <c r="H22" s="163"/>
      <c r="I22" s="144">
        <v>-187495</v>
      </c>
      <c r="J22" s="160"/>
      <c r="K22" s="143">
        <v>-46876</v>
      </c>
      <c r="L22" s="160"/>
      <c r="M22" s="144">
        <v>-42478</v>
      </c>
    </row>
    <row r="23" spans="1:13" ht="16.5" customHeight="1" x14ac:dyDescent="0.25">
      <c r="A23" s="104" t="s">
        <v>27</v>
      </c>
      <c r="B23" s="103"/>
      <c r="C23" s="103"/>
      <c r="D23" s="103"/>
      <c r="E23" s="157"/>
      <c r="F23" s="157"/>
      <c r="G23" s="143">
        <v>-180433</v>
      </c>
      <c r="H23" s="163"/>
      <c r="I23" s="144">
        <v>-178964</v>
      </c>
      <c r="J23" s="160"/>
      <c r="K23" s="143">
        <v>-115922</v>
      </c>
      <c r="L23" s="160"/>
      <c r="M23" s="144">
        <v>-111864</v>
      </c>
    </row>
    <row r="24" spans="1:13" ht="16.5" customHeight="1" x14ac:dyDescent="0.25">
      <c r="A24" s="134" t="s">
        <v>224</v>
      </c>
      <c r="B24" s="134"/>
      <c r="C24" s="103"/>
      <c r="D24" s="103"/>
      <c r="E24" s="157"/>
      <c r="F24" s="157"/>
      <c r="G24" s="143"/>
      <c r="H24" s="163"/>
      <c r="I24" s="104"/>
      <c r="J24" s="160"/>
      <c r="K24" s="143"/>
      <c r="L24" s="160"/>
      <c r="M24" s="104"/>
    </row>
    <row r="25" spans="1:13" ht="16.5" customHeight="1" x14ac:dyDescent="0.25">
      <c r="A25" s="134"/>
      <c r="B25" s="134" t="s">
        <v>193</v>
      </c>
      <c r="C25" s="103"/>
      <c r="D25" s="103"/>
      <c r="E25" s="157">
        <v>10</v>
      </c>
      <c r="F25" s="157"/>
      <c r="G25" s="143">
        <v>-18678</v>
      </c>
      <c r="H25" s="163"/>
      <c r="I25" s="144">
        <v>-9702</v>
      </c>
      <c r="J25" s="160"/>
      <c r="K25" s="143">
        <v>-11119</v>
      </c>
      <c r="L25" s="160"/>
      <c r="M25" s="144">
        <v>6873</v>
      </c>
    </row>
    <row r="26" spans="1:13" ht="16.5" customHeight="1" x14ac:dyDescent="0.25">
      <c r="A26" s="104" t="s">
        <v>147</v>
      </c>
      <c r="B26" s="103"/>
      <c r="C26" s="103"/>
      <c r="D26" s="103"/>
      <c r="E26" s="157"/>
      <c r="F26" s="157"/>
      <c r="G26" s="143">
        <v>-6286</v>
      </c>
      <c r="H26" s="163"/>
      <c r="I26" s="144">
        <v>37503</v>
      </c>
      <c r="J26" s="160"/>
      <c r="K26" s="143">
        <v>-570</v>
      </c>
      <c r="L26" s="160"/>
      <c r="M26" s="144">
        <v>1050</v>
      </c>
    </row>
    <row r="27" spans="1:13" ht="16.5" customHeight="1" x14ac:dyDescent="0.25">
      <c r="A27" s="104" t="s">
        <v>28</v>
      </c>
      <c r="B27" s="103"/>
      <c r="C27" s="103"/>
      <c r="D27" s="103"/>
      <c r="E27" s="157">
        <v>29</v>
      </c>
      <c r="F27" s="157"/>
      <c r="G27" s="145">
        <v>-12530</v>
      </c>
      <c r="H27" s="163"/>
      <c r="I27" s="146">
        <v>-22212</v>
      </c>
      <c r="J27" s="160"/>
      <c r="K27" s="145">
        <v>-1166</v>
      </c>
      <c r="L27" s="160"/>
      <c r="M27" s="146">
        <v>-6451</v>
      </c>
    </row>
    <row r="28" spans="1:13" ht="16.5" customHeight="1" x14ac:dyDescent="0.25">
      <c r="A28" s="159"/>
      <c r="B28" s="159"/>
      <c r="C28" s="159"/>
      <c r="D28" s="159"/>
      <c r="E28" s="157"/>
      <c r="F28" s="157"/>
      <c r="G28" s="120"/>
      <c r="H28" s="121"/>
      <c r="I28" s="121"/>
      <c r="J28" s="121"/>
      <c r="K28" s="120"/>
      <c r="L28" s="121"/>
      <c r="M28" s="121"/>
    </row>
    <row r="29" spans="1:13" ht="16.5" customHeight="1" x14ac:dyDescent="0.25">
      <c r="A29" s="119" t="s">
        <v>174</v>
      </c>
      <c r="C29" s="103"/>
      <c r="D29" s="103"/>
      <c r="E29" s="157"/>
      <c r="F29" s="157"/>
      <c r="G29" s="126"/>
      <c r="K29" s="126"/>
    </row>
    <row r="30" spans="1:13" ht="16.5" customHeight="1" x14ac:dyDescent="0.25">
      <c r="B30" s="119" t="s">
        <v>29</v>
      </c>
      <c r="C30" s="103"/>
      <c r="D30" s="103"/>
      <c r="E30" s="157"/>
      <c r="F30" s="157"/>
      <c r="G30" s="143">
        <f>SUM(G18:G27)</f>
        <v>94368</v>
      </c>
      <c r="H30" s="160"/>
      <c r="I30" s="144">
        <v>43361</v>
      </c>
      <c r="J30" s="160"/>
      <c r="K30" s="143">
        <f>SUM(K18:K27)</f>
        <v>195979</v>
      </c>
      <c r="L30" s="160"/>
      <c r="M30" s="144">
        <v>46904</v>
      </c>
    </row>
    <row r="31" spans="1:13" ht="16.5" customHeight="1" x14ac:dyDescent="0.25">
      <c r="A31" s="104" t="s">
        <v>124</v>
      </c>
      <c r="C31" s="168"/>
      <c r="D31" s="130"/>
      <c r="E31" s="157">
        <v>14.2</v>
      </c>
      <c r="F31" s="157"/>
      <c r="G31" s="169">
        <v>263763</v>
      </c>
      <c r="H31" s="163"/>
      <c r="I31" s="170">
        <v>422293</v>
      </c>
      <c r="J31" s="160"/>
      <c r="K31" s="145">
        <v>0</v>
      </c>
      <c r="L31" s="160"/>
      <c r="M31" s="146">
        <v>0</v>
      </c>
    </row>
    <row r="32" spans="1:13" ht="16.5" customHeight="1" x14ac:dyDescent="0.25">
      <c r="A32" s="103"/>
      <c r="B32" s="103"/>
      <c r="C32" s="103"/>
      <c r="D32" s="103"/>
      <c r="E32" s="157"/>
      <c r="F32" s="157"/>
      <c r="G32" s="120"/>
      <c r="H32" s="121"/>
      <c r="I32" s="121"/>
      <c r="J32" s="121"/>
      <c r="K32" s="120"/>
      <c r="L32" s="121"/>
      <c r="M32" s="121"/>
    </row>
    <row r="33" spans="1:13" ht="16.5" customHeight="1" x14ac:dyDescent="0.25">
      <c r="A33" s="119" t="s">
        <v>142</v>
      </c>
      <c r="D33" s="103"/>
      <c r="E33" s="157"/>
      <c r="F33" s="157"/>
      <c r="G33" s="143">
        <f>SUM(G30:G31)</f>
        <v>358131</v>
      </c>
      <c r="H33" s="160"/>
      <c r="I33" s="144">
        <v>465654</v>
      </c>
      <c r="J33" s="160"/>
      <c r="K33" s="143">
        <f>SUM(K30:K31)</f>
        <v>195979</v>
      </c>
      <c r="L33" s="160"/>
      <c r="M33" s="144">
        <v>46904</v>
      </c>
    </row>
    <row r="34" spans="1:13" ht="16.5" customHeight="1" x14ac:dyDescent="0.25">
      <c r="A34" s="104" t="s">
        <v>30</v>
      </c>
      <c r="E34" s="157">
        <v>31</v>
      </c>
      <c r="F34" s="157"/>
      <c r="G34" s="169">
        <v>-15351</v>
      </c>
      <c r="H34" s="163"/>
      <c r="I34" s="170">
        <v>-15494</v>
      </c>
      <c r="J34" s="160"/>
      <c r="K34" s="169">
        <v>-5382</v>
      </c>
      <c r="L34" s="160"/>
      <c r="M34" s="170">
        <v>-1182</v>
      </c>
    </row>
    <row r="35" spans="1:13" ht="16.5" customHeight="1" x14ac:dyDescent="0.25">
      <c r="D35" s="103"/>
      <c r="E35" s="157"/>
      <c r="F35" s="157"/>
      <c r="G35" s="120"/>
      <c r="H35" s="121"/>
      <c r="I35" s="164"/>
      <c r="J35" s="121"/>
      <c r="K35" s="120"/>
      <c r="L35" s="121"/>
      <c r="M35" s="121"/>
    </row>
    <row r="36" spans="1:13" ht="16.5" customHeight="1" thickBot="1" x14ac:dyDescent="0.3">
      <c r="A36" s="119" t="s">
        <v>148</v>
      </c>
      <c r="D36" s="152"/>
      <c r="E36" s="157"/>
      <c r="F36" s="157"/>
      <c r="G36" s="137">
        <f>SUM(G33:G34)</f>
        <v>342780</v>
      </c>
      <c r="H36" s="121"/>
      <c r="I36" s="139">
        <f>SUM(I33:I34)</f>
        <v>450160</v>
      </c>
      <c r="J36" s="121"/>
      <c r="K36" s="137">
        <f>SUM(K33:K34)</f>
        <v>190597</v>
      </c>
      <c r="L36" s="121"/>
      <c r="M36" s="139">
        <f>SUM(M33:M34)</f>
        <v>45722</v>
      </c>
    </row>
    <row r="37" spans="1:13" ht="16.5" customHeight="1" thickTop="1" x14ac:dyDescent="0.25">
      <c r="A37" s="152"/>
      <c r="B37" s="152"/>
      <c r="C37" s="152"/>
      <c r="D37" s="152"/>
      <c r="E37" s="157"/>
      <c r="F37" s="157"/>
      <c r="G37" s="133"/>
      <c r="H37" s="121"/>
      <c r="I37" s="133"/>
      <c r="J37" s="121"/>
      <c r="K37" s="133"/>
      <c r="L37" s="121"/>
      <c r="M37" s="133"/>
    </row>
    <row r="38" spans="1:13" ht="16.5" customHeight="1" x14ac:dyDescent="0.25">
      <c r="A38" s="152"/>
      <c r="B38" s="152"/>
      <c r="C38" s="152"/>
      <c r="D38" s="152"/>
      <c r="E38" s="157"/>
      <c r="F38" s="157"/>
      <c r="G38" s="172"/>
      <c r="H38" s="121"/>
      <c r="I38" s="172"/>
      <c r="J38" s="121"/>
      <c r="K38" s="172"/>
      <c r="L38" s="121"/>
      <c r="M38" s="172"/>
    </row>
    <row r="39" spans="1:13" ht="16.5" customHeight="1" x14ac:dyDescent="0.25">
      <c r="A39" s="152"/>
      <c r="B39" s="152"/>
      <c r="C39" s="152"/>
      <c r="D39" s="152"/>
      <c r="E39" s="157"/>
      <c r="F39" s="157"/>
      <c r="G39" s="172"/>
      <c r="H39" s="121"/>
      <c r="I39" s="172"/>
      <c r="J39" s="121"/>
      <c r="K39" s="172"/>
      <c r="L39" s="121"/>
      <c r="M39" s="172"/>
    </row>
    <row r="40" spans="1:13" ht="16.5" customHeight="1" x14ac:dyDescent="0.25">
      <c r="A40" s="152"/>
      <c r="B40" s="152"/>
      <c r="C40" s="152"/>
      <c r="D40" s="152"/>
      <c r="E40" s="157"/>
      <c r="F40" s="157"/>
      <c r="G40" s="172"/>
      <c r="H40" s="121"/>
      <c r="I40" s="172"/>
      <c r="J40" s="121"/>
      <c r="K40" s="172"/>
      <c r="L40" s="121"/>
      <c r="M40" s="172"/>
    </row>
    <row r="41" spans="1:13" ht="16.5" customHeight="1" x14ac:dyDescent="0.25">
      <c r="A41" s="152"/>
      <c r="B41" s="152"/>
      <c r="C41" s="152"/>
      <c r="D41" s="152"/>
      <c r="E41" s="157"/>
      <c r="F41" s="157"/>
      <c r="G41" s="172"/>
      <c r="H41" s="121"/>
      <c r="I41" s="172"/>
      <c r="J41" s="121"/>
      <c r="K41" s="172"/>
      <c r="L41" s="121"/>
      <c r="M41" s="172"/>
    </row>
    <row r="42" spans="1:13" ht="16.5" customHeight="1" x14ac:dyDescent="0.25">
      <c r="A42" s="152"/>
      <c r="B42" s="152"/>
      <c r="C42" s="152"/>
      <c r="D42" s="152"/>
      <c r="E42" s="157"/>
      <c r="F42" s="157"/>
      <c r="G42" s="172"/>
      <c r="H42" s="121"/>
      <c r="I42" s="172"/>
      <c r="J42" s="121"/>
      <c r="K42" s="172"/>
      <c r="L42" s="121"/>
      <c r="M42" s="172"/>
    </row>
    <row r="43" spans="1:13" ht="16.5" customHeight="1" x14ac:dyDescent="0.25">
      <c r="A43" s="152"/>
      <c r="B43" s="152"/>
      <c r="C43" s="152"/>
      <c r="D43" s="152"/>
      <c r="E43" s="157"/>
      <c r="F43" s="157"/>
      <c r="G43" s="172"/>
      <c r="H43" s="121"/>
      <c r="I43" s="172"/>
      <c r="J43" s="121"/>
      <c r="K43" s="172"/>
      <c r="L43" s="121"/>
      <c r="M43" s="172"/>
    </row>
    <row r="44" spans="1:13" ht="16.5" customHeight="1" x14ac:dyDescent="0.25">
      <c r="A44" s="152"/>
      <c r="B44" s="152"/>
      <c r="C44" s="152"/>
      <c r="D44" s="152"/>
      <c r="E44" s="157"/>
      <c r="F44" s="157"/>
      <c r="G44" s="172"/>
      <c r="H44" s="121"/>
      <c r="I44" s="172"/>
      <c r="J44" s="121"/>
      <c r="K44" s="172"/>
      <c r="L44" s="121"/>
      <c r="M44" s="172"/>
    </row>
    <row r="45" spans="1:13" ht="16.5" customHeight="1" x14ac:dyDescent="0.25">
      <c r="A45" s="152"/>
      <c r="B45" s="152"/>
      <c r="C45" s="152"/>
      <c r="D45" s="152"/>
      <c r="E45" s="157"/>
      <c r="F45" s="157"/>
      <c r="G45" s="172"/>
      <c r="H45" s="121"/>
      <c r="I45" s="172"/>
      <c r="J45" s="121"/>
      <c r="K45" s="172"/>
      <c r="L45" s="121"/>
      <c r="M45" s="172"/>
    </row>
    <row r="46" spans="1:13" ht="16.5" customHeight="1" x14ac:dyDescent="0.25">
      <c r="A46" s="152"/>
      <c r="B46" s="152"/>
      <c r="C46" s="152"/>
      <c r="D46" s="152"/>
      <c r="E46" s="157"/>
      <c r="F46" s="157"/>
      <c r="G46" s="172"/>
      <c r="H46" s="121"/>
      <c r="I46" s="172"/>
      <c r="J46" s="121"/>
      <c r="K46" s="172"/>
      <c r="L46" s="121"/>
      <c r="M46" s="172"/>
    </row>
    <row r="47" spans="1:13" ht="14.25" customHeight="1" x14ac:dyDescent="0.25">
      <c r="A47" s="152"/>
      <c r="B47" s="152"/>
      <c r="C47" s="152"/>
      <c r="D47" s="152"/>
      <c r="E47" s="157"/>
      <c r="F47" s="157"/>
      <c r="G47" s="172"/>
      <c r="H47" s="121"/>
      <c r="I47" s="172"/>
      <c r="J47" s="121"/>
      <c r="K47" s="172"/>
      <c r="L47" s="121"/>
      <c r="M47" s="172"/>
    </row>
    <row r="48" spans="1:13" ht="21.95" customHeight="1" x14ac:dyDescent="0.25">
      <c r="A48" s="173" t="str">
        <f>'5-7 '!A48</f>
        <v>The accompanying notes are an integral part of these consolidated and separate financial statements.</v>
      </c>
      <c r="B48" s="174"/>
      <c r="C48" s="174"/>
      <c r="D48" s="174"/>
      <c r="E48" s="255"/>
      <c r="F48" s="255"/>
      <c r="G48" s="132"/>
      <c r="H48" s="132"/>
      <c r="I48" s="132"/>
      <c r="J48" s="132"/>
      <c r="K48" s="132"/>
      <c r="L48" s="132"/>
      <c r="M48" s="132"/>
    </row>
    <row r="49" spans="1:13" ht="15" customHeight="1" x14ac:dyDescent="0.25">
      <c r="A49" s="119" t="str">
        <f>A1</f>
        <v>Sea Oil Public Company Limited</v>
      </c>
      <c r="B49" s="119"/>
      <c r="C49" s="119"/>
      <c r="D49" s="119"/>
    </row>
    <row r="50" spans="1:13" ht="15" customHeight="1" x14ac:dyDescent="0.25">
      <c r="A50" s="119" t="s">
        <v>221</v>
      </c>
      <c r="B50" s="119"/>
      <c r="C50" s="119"/>
      <c r="D50" s="119"/>
    </row>
    <row r="51" spans="1:13" ht="15" customHeight="1" x14ac:dyDescent="0.25">
      <c r="A51" s="141" t="str">
        <f>A3</f>
        <v>For the year ended 31 December 2023</v>
      </c>
      <c r="B51" s="141"/>
      <c r="C51" s="141"/>
      <c r="D51" s="141"/>
      <c r="E51" s="108"/>
      <c r="F51" s="108"/>
      <c r="G51" s="109"/>
      <c r="H51" s="109"/>
      <c r="I51" s="109"/>
      <c r="J51" s="109"/>
      <c r="K51" s="109"/>
      <c r="L51" s="109"/>
      <c r="M51" s="109"/>
    </row>
    <row r="54" spans="1:13" ht="15" customHeight="1" x14ac:dyDescent="0.25">
      <c r="A54" s="157"/>
      <c r="B54" s="157"/>
      <c r="C54" s="157"/>
      <c r="D54" s="157"/>
      <c r="E54" s="111"/>
      <c r="F54" s="111"/>
      <c r="G54" s="262" t="s">
        <v>109</v>
      </c>
      <c r="H54" s="262"/>
      <c r="I54" s="262"/>
      <c r="J54" s="158"/>
      <c r="K54" s="262" t="s">
        <v>108</v>
      </c>
      <c r="L54" s="262"/>
      <c r="M54" s="262"/>
    </row>
    <row r="55" spans="1:13" ht="15" customHeight="1" x14ac:dyDescent="0.25">
      <c r="A55" s="157"/>
      <c r="B55" s="157"/>
      <c r="C55" s="157"/>
      <c r="D55" s="157"/>
      <c r="E55" s="111"/>
      <c r="F55" s="111"/>
      <c r="G55" s="258" t="s">
        <v>106</v>
      </c>
      <c r="H55" s="258"/>
      <c r="I55" s="258"/>
      <c r="J55" s="112"/>
      <c r="K55" s="258" t="s">
        <v>107</v>
      </c>
      <c r="L55" s="258"/>
      <c r="M55" s="258"/>
    </row>
    <row r="56" spans="1:13" ht="15" customHeight="1" x14ac:dyDescent="0.25">
      <c r="E56" s="111"/>
      <c r="F56" s="111"/>
      <c r="G56" s="113">
        <v>2023</v>
      </c>
      <c r="H56" s="104"/>
      <c r="I56" s="113">
        <v>2022</v>
      </c>
      <c r="J56" s="104"/>
      <c r="K56" s="113">
        <v>2023</v>
      </c>
      <c r="L56" s="104"/>
      <c r="M56" s="113">
        <v>2022</v>
      </c>
    </row>
    <row r="57" spans="1:13" ht="15" customHeight="1" x14ac:dyDescent="0.25">
      <c r="A57" s="102"/>
      <c r="B57" s="102"/>
      <c r="C57" s="102"/>
      <c r="D57" s="102"/>
      <c r="E57" s="255" t="s">
        <v>11</v>
      </c>
      <c r="F57" s="115"/>
      <c r="G57" s="116" t="s">
        <v>172</v>
      </c>
      <c r="H57" s="117"/>
      <c r="I57" s="116" t="s">
        <v>172</v>
      </c>
      <c r="J57" s="117"/>
      <c r="K57" s="116" t="s">
        <v>172</v>
      </c>
      <c r="L57" s="118"/>
      <c r="M57" s="116" t="s">
        <v>172</v>
      </c>
    </row>
    <row r="58" spans="1:13" ht="15" customHeight="1" x14ac:dyDescent="0.25">
      <c r="A58" s="152" t="s">
        <v>97</v>
      </c>
      <c r="B58" s="175"/>
      <c r="C58" s="175"/>
      <c r="D58" s="175"/>
      <c r="E58" s="111"/>
      <c r="F58" s="176"/>
      <c r="G58" s="120"/>
      <c r="H58" s="176"/>
      <c r="I58" s="121"/>
      <c r="J58" s="176"/>
      <c r="K58" s="120"/>
      <c r="L58" s="176"/>
      <c r="M58" s="121"/>
    </row>
    <row r="59" spans="1:13" ht="15" customHeight="1" x14ac:dyDescent="0.25">
      <c r="A59" s="130" t="s">
        <v>251</v>
      </c>
      <c r="B59" s="175"/>
      <c r="C59" s="175"/>
      <c r="D59" s="175"/>
      <c r="E59" s="124"/>
      <c r="F59" s="176"/>
      <c r="G59" s="120"/>
      <c r="H59" s="176"/>
      <c r="I59" s="121"/>
      <c r="J59" s="176"/>
      <c r="K59" s="120"/>
      <c r="L59" s="176"/>
      <c r="M59" s="121"/>
    </row>
    <row r="60" spans="1:13" ht="15" customHeight="1" x14ac:dyDescent="0.25">
      <c r="A60" s="130"/>
      <c r="B60" s="130" t="s">
        <v>112</v>
      </c>
      <c r="C60" s="175"/>
      <c r="D60" s="175"/>
      <c r="E60" s="124"/>
      <c r="F60" s="176"/>
      <c r="G60" s="120"/>
      <c r="H60" s="176"/>
      <c r="I60" s="121"/>
      <c r="J60" s="176"/>
      <c r="K60" s="120"/>
      <c r="L60" s="176"/>
      <c r="M60" s="121"/>
    </row>
    <row r="61" spans="1:13" ht="15" customHeight="1" x14ac:dyDescent="0.25">
      <c r="A61" s="130"/>
      <c r="B61" s="130" t="s">
        <v>115</v>
      </c>
      <c r="C61" s="175"/>
      <c r="D61" s="175"/>
      <c r="G61" s="126"/>
      <c r="K61" s="126"/>
    </row>
    <row r="62" spans="1:13" ht="15" customHeight="1" x14ac:dyDescent="0.25">
      <c r="A62" s="130"/>
      <c r="B62" s="130"/>
      <c r="C62" s="130" t="s">
        <v>113</v>
      </c>
      <c r="D62" s="175"/>
      <c r="E62" s="124">
        <v>24</v>
      </c>
      <c r="F62" s="176"/>
      <c r="G62" s="143">
        <v>0</v>
      </c>
      <c r="H62" s="177"/>
      <c r="I62" s="144">
        <v>7840</v>
      </c>
      <c r="J62" s="177"/>
      <c r="K62" s="143">
        <v>0</v>
      </c>
      <c r="L62" s="177"/>
      <c r="M62" s="144">
        <v>7840</v>
      </c>
    </row>
    <row r="63" spans="1:13" ht="15" customHeight="1" x14ac:dyDescent="0.25">
      <c r="B63" s="104" t="s">
        <v>126</v>
      </c>
      <c r="C63" s="130"/>
      <c r="D63" s="175"/>
      <c r="E63" s="157"/>
      <c r="F63" s="176"/>
      <c r="G63" s="126"/>
      <c r="J63" s="178"/>
      <c r="K63" s="179"/>
      <c r="L63" s="178"/>
      <c r="M63" s="178"/>
    </row>
    <row r="64" spans="1:13" ht="15" customHeight="1" x14ac:dyDescent="0.25">
      <c r="C64" s="103" t="s">
        <v>252</v>
      </c>
      <c r="D64" s="175"/>
      <c r="E64" s="157"/>
      <c r="F64" s="176"/>
      <c r="G64" s="126"/>
      <c r="J64" s="178"/>
      <c r="K64" s="179"/>
      <c r="L64" s="178"/>
      <c r="M64" s="178"/>
    </row>
    <row r="65" spans="1:13" ht="15" customHeight="1" x14ac:dyDescent="0.25">
      <c r="A65" s="103"/>
      <c r="C65" s="104" t="s">
        <v>102</v>
      </c>
      <c r="D65" s="103"/>
      <c r="E65" s="157">
        <v>19</v>
      </c>
      <c r="F65" s="176"/>
      <c r="G65" s="127">
        <v>0</v>
      </c>
      <c r="H65" s="177"/>
      <c r="I65" s="129">
        <v>-1568</v>
      </c>
      <c r="J65" s="177"/>
      <c r="K65" s="127">
        <v>0</v>
      </c>
      <c r="L65" s="177"/>
      <c r="M65" s="129">
        <v>-1568</v>
      </c>
    </row>
    <row r="66" spans="1:13" ht="6" customHeight="1" x14ac:dyDescent="0.25">
      <c r="A66" s="103"/>
      <c r="B66" s="103"/>
      <c r="C66" s="103"/>
      <c r="D66" s="103"/>
      <c r="E66" s="157"/>
      <c r="F66" s="157"/>
      <c r="G66" s="120"/>
      <c r="I66" s="121"/>
      <c r="K66" s="120"/>
      <c r="M66" s="121"/>
    </row>
    <row r="67" spans="1:13" ht="15" customHeight="1" x14ac:dyDescent="0.25">
      <c r="B67" s="130" t="s">
        <v>152</v>
      </c>
      <c r="C67" s="130"/>
      <c r="D67" s="175"/>
      <c r="F67" s="176"/>
      <c r="G67" s="126"/>
      <c r="K67" s="126"/>
    </row>
    <row r="68" spans="1:13" ht="15" customHeight="1" x14ac:dyDescent="0.25">
      <c r="B68" s="175"/>
      <c r="C68" s="130" t="s">
        <v>112</v>
      </c>
      <c r="D68" s="175"/>
      <c r="F68" s="176"/>
      <c r="G68" s="180">
        <v>0</v>
      </c>
      <c r="H68" s="176"/>
      <c r="I68" s="181">
        <v>6272</v>
      </c>
      <c r="J68" s="176"/>
      <c r="K68" s="180">
        <v>0</v>
      </c>
      <c r="L68" s="176"/>
      <c r="M68" s="181">
        <v>6272</v>
      </c>
    </row>
    <row r="69" spans="1:13" ht="6" customHeight="1" x14ac:dyDescent="0.25">
      <c r="A69" s="103"/>
      <c r="B69" s="103"/>
      <c r="C69" s="103"/>
      <c r="D69" s="103"/>
      <c r="E69" s="157"/>
      <c r="F69" s="157"/>
      <c r="G69" s="120"/>
      <c r="I69" s="121"/>
      <c r="K69" s="120"/>
      <c r="M69" s="121"/>
    </row>
    <row r="70" spans="1:13" ht="15" customHeight="1" x14ac:dyDescent="0.25">
      <c r="A70" s="130" t="s">
        <v>253</v>
      </c>
      <c r="B70" s="175"/>
      <c r="C70" s="175"/>
      <c r="D70" s="175"/>
      <c r="E70" s="121"/>
      <c r="F70" s="176"/>
      <c r="G70" s="120"/>
      <c r="H70" s="176"/>
      <c r="I70" s="121"/>
      <c r="J70" s="176"/>
      <c r="K70" s="120"/>
      <c r="L70" s="176"/>
      <c r="M70" s="121"/>
    </row>
    <row r="71" spans="1:13" s="130" customFormat="1" ht="15" customHeight="1" x14ac:dyDescent="0.25">
      <c r="B71" s="130" t="s">
        <v>102</v>
      </c>
      <c r="G71" s="182"/>
      <c r="H71" s="183"/>
      <c r="I71" s="183"/>
      <c r="J71" s="183"/>
      <c r="K71" s="182"/>
      <c r="L71" s="183"/>
      <c r="M71" s="183"/>
    </row>
    <row r="72" spans="1:13" ht="15" customHeight="1" x14ac:dyDescent="0.25">
      <c r="B72" s="130" t="s">
        <v>98</v>
      </c>
      <c r="C72" s="130"/>
      <c r="D72" s="175"/>
      <c r="F72" s="176"/>
      <c r="G72" s="127">
        <v>-3481</v>
      </c>
      <c r="H72" s="163"/>
      <c r="I72" s="129">
        <v>8978</v>
      </c>
      <c r="J72" s="177"/>
      <c r="K72" s="127" t="s">
        <v>206</v>
      </c>
      <c r="L72" s="177"/>
      <c r="M72" s="129">
        <v>0</v>
      </c>
    </row>
    <row r="73" spans="1:13" ht="6" customHeight="1" x14ac:dyDescent="0.25">
      <c r="A73" s="103"/>
      <c r="B73" s="103"/>
      <c r="C73" s="103"/>
      <c r="D73" s="103"/>
      <c r="E73" s="157"/>
      <c r="F73" s="157"/>
      <c r="G73" s="120"/>
      <c r="I73" s="121"/>
      <c r="K73" s="120"/>
      <c r="M73" s="121"/>
    </row>
    <row r="74" spans="1:13" ht="15" customHeight="1" x14ac:dyDescent="0.25">
      <c r="B74" s="130" t="s">
        <v>120</v>
      </c>
      <c r="C74" s="130"/>
      <c r="D74" s="175"/>
      <c r="F74" s="176"/>
      <c r="G74" s="126"/>
      <c r="K74" s="126"/>
    </row>
    <row r="75" spans="1:13" ht="15" customHeight="1" x14ac:dyDescent="0.25">
      <c r="B75" s="130"/>
      <c r="C75" s="130" t="s">
        <v>112</v>
      </c>
      <c r="D75" s="175"/>
      <c r="F75" s="176"/>
      <c r="G75" s="127">
        <v>-3481</v>
      </c>
      <c r="H75" s="163"/>
      <c r="I75" s="129">
        <v>8978</v>
      </c>
      <c r="J75" s="177"/>
      <c r="K75" s="127">
        <v>0</v>
      </c>
      <c r="L75" s="177"/>
      <c r="M75" s="129">
        <v>0</v>
      </c>
    </row>
    <row r="76" spans="1:13" ht="6" customHeight="1" x14ac:dyDescent="0.25">
      <c r="A76" s="103"/>
      <c r="B76" s="103"/>
      <c r="C76" s="103"/>
      <c r="D76" s="103"/>
      <c r="E76" s="157"/>
      <c r="F76" s="157"/>
      <c r="G76" s="120"/>
      <c r="I76" s="121"/>
      <c r="K76" s="120"/>
      <c r="M76" s="121"/>
    </row>
    <row r="77" spans="1:13" ht="15" customHeight="1" x14ac:dyDescent="0.25">
      <c r="A77" s="119" t="s">
        <v>110</v>
      </c>
      <c r="F77" s="121"/>
      <c r="G77" s="126"/>
      <c r="K77" s="126"/>
    </row>
    <row r="78" spans="1:13" ht="15" customHeight="1" x14ac:dyDescent="0.25">
      <c r="A78" s="119"/>
      <c r="B78" s="119" t="s">
        <v>111</v>
      </c>
      <c r="F78" s="121"/>
      <c r="G78" s="180">
        <v>-3481</v>
      </c>
      <c r="H78" s="121"/>
      <c r="I78" s="181">
        <v>15250</v>
      </c>
      <c r="J78" s="121"/>
      <c r="K78" s="180">
        <v>0</v>
      </c>
      <c r="L78" s="121"/>
      <c r="M78" s="181">
        <v>6272</v>
      </c>
    </row>
    <row r="79" spans="1:13" ht="6" customHeight="1" x14ac:dyDescent="0.25">
      <c r="A79" s="103"/>
      <c r="B79" s="103"/>
      <c r="C79" s="103"/>
      <c r="D79" s="103"/>
      <c r="E79" s="157"/>
      <c r="F79" s="157"/>
      <c r="G79" s="120"/>
      <c r="H79" s="121"/>
      <c r="I79" s="121"/>
      <c r="J79" s="121"/>
      <c r="K79" s="120"/>
      <c r="L79" s="121"/>
      <c r="M79" s="121"/>
    </row>
    <row r="80" spans="1:13" ht="15" customHeight="1" x14ac:dyDescent="0.25">
      <c r="A80" s="119" t="s">
        <v>31</v>
      </c>
      <c r="B80" s="119"/>
      <c r="C80" s="119"/>
      <c r="D80" s="103"/>
      <c r="E80" s="157"/>
      <c r="F80" s="157"/>
      <c r="G80" s="120"/>
      <c r="H80" s="121"/>
      <c r="I80" s="121"/>
      <c r="J80" s="121"/>
      <c r="K80" s="120"/>
      <c r="L80" s="121"/>
      <c r="M80" s="121"/>
    </row>
    <row r="81" spans="1:13" ht="15" customHeight="1" thickBot="1" x14ac:dyDescent="0.3">
      <c r="B81" s="119" t="s">
        <v>103</v>
      </c>
      <c r="C81" s="119"/>
      <c r="F81" s="121"/>
      <c r="G81" s="137">
        <f>G36+G78</f>
        <v>339299</v>
      </c>
      <c r="H81" s="121"/>
      <c r="I81" s="139">
        <f>I36+I78</f>
        <v>465410</v>
      </c>
      <c r="J81" s="121"/>
      <c r="K81" s="137">
        <f>K36+K78</f>
        <v>190597</v>
      </c>
      <c r="L81" s="121"/>
      <c r="M81" s="139">
        <f>M36+M78</f>
        <v>51994</v>
      </c>
    </row>
    <row r="82" spans="1:13" ht="15" customHeight="1" thickTop="1" x14ac:dyDescent="0.25">
      <c r="G82" s="126"/>
      <c r="K82" s="126"/>
    </row>
    <row r="83" spans="1:13" ht="15" customHeight="1" x14ac:dyDescent="0.25">
      <c r="A83" s="152" t="s">
        <v>225</v>
      </c>
      <c r="F83" s="121"/>
      <c r="G83" s="179"/>
      <c r="H83" s="178"/>
      <c r="I83" s="178"/>
      <c r="J83" s="178"/>
      <c r="K83" s="179"/>
      <c r="L83" s="178"/>
      <c r="M83" s="178"/>
    </row>
    <row r="84" spans="1:13" ht="15" customHeight="1" x14ac:dyDescent="0.25">
      <c r="A84" s="104" t="s">
        <v>146</v>
      </c>
      <c r="B84" s="130"/>
      <c r="C84" s="130"/>
      <c r="D84" s="175"/>
      <c r="F84" s="176"/>
      <c r="G84" s="126">
        <v>346835</v>
      </c>
      <c r="I84" s="105">
        <v>440597</v>
      </c>
      <c r="J84" s="178"/>
      <c r="K84" s="179">
        <v>190597</v>
      </c>
      <c r="L84" s="178"/>
      <c r="M84" s="178">
        <v>45722</v>
      </c>
    </row>
    <row r="85" spans="1:13" ht="6" customHeight="1" x14ac:dyDescent="0.25">
      <c r="B85" s="130"/>
      <c r="C85" s="130"/>
      <c r="D85" s="175"/>
      <c r="F85" s="176"/>
      <c r="G85" s="126"/>
      <c r="J85" s="178"/>
      <c r="K85" s="179"/>
      <c r="L85" s="178"/>
      <c r="M85" s="178"/>
    </row>
    <row r="86" spans="1:13" ht="15" customHeight="1" x14ac:dyDescent="0.25">
      <c r="A86" s="104" t="s">
        <v>71</v>
      </c>
      <c r="B86" s="130"/>
      <c r="C86" s="130"/>
      <c r="D86" s="175"/>
      <c r="F86" s="176"/>
      <c r="G86" s="127">
        <v>-4055</v>
      </c>
      <c r="H86" s="163"/>
      <c r="I86" s="129">
        <v>9563</v>
      </c>
      <c r="J86" s="177"/>
      <c r="K86" s="127">
        <v>0</v>
      </c>
      <c r="L86" s="177"/>
      <c r="M86" s="129">
        <v>0</v>
      </c>
    </row>
    <row r="87" spans="1:13" ht="6" customHeight="1" x14ac:dyDescent="0.25">
      <c r="B87" s="130"/>
      <c r="C87" s="130"/>
      <c r="D87" s="175"/>
      <c r="F87" s="176"/>
      <c r="G87" s="179"/>
      <c r="H87" s="121"/>
      <c r="I87" s="178"/>
      <c r="J87" s="121"/>
      <c r="K87" s="179"/>
      <c r="L87" s="121"/>
      <c r="M87" s="178"/>
    </row>
    <row r="88" spans="1:13" ht="15" customHeight="1" thickBot="1" x14ac:dyDescent="0.3">
      <c r="G88" s="137">
        <f>SUM(G84:G86)</f>
        <v>342780</v>
      </c>
      <c r="H88" s="121"/>
      <c r="I88" s="139">
        <f>SUM(I84:I86)</f>
        <v>450160</v>
      </c>
      <c r="J88" s="121"/>
      <c r="K88" s="137">
        <f>SUM(K84:K86)</f>
        <v>190597</v>
      </c>
      <c r="L88" s="121"/>
      <c r="M88" s="139">
        <f>SUM(M84:M86)</f>
        <v>45722</v>
      </c>
    </row>
    <row r="89" spans="1:13" ht="15" customHeight="1" thickTop="1" x14ac:dyDescent="0.25">
      <c r="G89" s="149"/>
      <c r="H89" s="121"/>
      <c r="I89" s="133"/>
      <c r="J89" s="121"/>
      <c r="K89" s="149"/>
      <c r="L89" s="121"/>
      <c r="M89" s="133"/>
    </row>
    <row r="90" spans="1:13" ht="15" customHeight="1" x14ac:dyDescent="0.25">
      <c r="A90" s="119" t="s">
        <v>95</v>
      </c>
      <c r="F90" s="121"/>
      <c r="G90" s="179"/>
      <c r="H90" s="178"/>
      <c r="I90" s="178"/>
      <c r="J90" s="178"/>
      <c r="K90" s="179"/>
      <c r="L90" s="178"/>
      <c r="M90" s="178"/>
    </row>
    <row r="91" spans="1:13" ht="15" customHeight="1" x14ac:dyDescent="0.25">
      <c r="A91" s="119"/>
      <c r="B91" s="119" t="s">
        <v>96</v>
      </c>
      <c r="F91" s="121"/>
      <c r="G91" s="179"/>
      <c r="H91" s="178"/>
      <c r="I91" s="178"/>
      <c r="J91" s="178"/>
      <c r="K91" s="179"/>
      <c r="L91" s="178"/>
      <c r="M91" s="178"/>
    </row>
    <row r="92" spans="1:13" ht="15" customHeight="1" x14ac:dyDescent="0.25">
      <c r="A92" s="104" t="s">
        <v>145</v>
      </c>
      <c r="B92" s="130"/>
      <c r="C92" s="130"/>
      <c r="D92" s="175"/>
      <c r="F92" s="176"/>
      <c r="G92" s="126">
        <v>344224</v>
      </c>
      <c r="H92" s="105">
        <v>0</v>
      </c>
      <c r="I92" s="105">
        <v>454340</v>
      </c>
      <c r="J92" s="176"/>
      <c r="K92" s="179">
        <v>190597</v>
      </c>
      <c r="L92" s="176"/>
      <c r="M92" s="178">
        <v>51994</v>
      </c>
    </row>
    <row r="93" spans="1:13" ht="6" customHeight="1" x14ac:dyDescent="0.25">
      <c r="B93" s="130"/>
      <c r="C93" s="130"/>
      <c r="D93" s="175"/>
      <c r="F93" s="176"/>
      <c r="G93" s="126"/>
      <c r="J93" s="178"/>
      <c r="K93" s="179"/>
      <c r="L93" s="178"/>
      <c r="M93" s="178"/>
    </row>
    <row r="94" spans="1:13" ht="15" customHeight="1" x14ac:dyDescent="0.25">
      <c r="A94" s="104" t="s">
        <v>71</v>
      </c>
      <c r="B94" s="130"/>
      <c r="C94" s="130"/>
      <c r="D94" s="175"/>
      <c r="F94" s="176"/>
      <c r="G94" s="180">
        <v>-4925</v>
      </c>
      <c r="I94" s="181">
        <v>11070</v>
      </c>
      <c r="J94" s="176"/>
      <c r="K94" s="180">
        <v>0</v>
      </c>
      <c r="L94" s="176"/>
      <c r="M94" s="181">
        <v>0</v>
      </c>
    </row>
    <row r="95" spans="1:13" ht="6" customHeight="1" x14ac:dyDescent="0.25">
      <c r="B95" s="130"/>
      <c r="C95" s="130"/>
      <c r="D95" s="175"/>
      <c r="F95" s="176"/>
      <c r="G95" s="179"/>
      <c r="H95" s="176"/>
      <c r="I95" s="178"/>
      <c r="J95" s="176"/>
      <c r="K95" s="179"/>
      <c r="L95" s="176"/>
      <c r="M95" s="178"/>
    </row>
    <row r="96" spans="1:13" ht="15" customHeight="1" thickBot="1" x14ac:dyDescent="0.3">
      <c r="G96" s="137">
        <f>SUM(G92:G94)</f>
        <v>339299</v>
      </c>
      <c r="H96" s="121"/>
      <c r="I96" s="139">
        <f>SUM(I92:I94)</f>
        <v>465410</v>
      </c>
      <c r="J96" s="121"/>
      <c r="K96" s="137">
        <f>SUM(K92:K94)</f>
        <v>190597</v>
      </c>
      <c r="L96" s="121"/>
      <c r="M96" s="139">
        <f>SUM(M92:M94)</f>
        <v>51994</v>
      </c>
    </row>
    <row r="97" spans="1:13" ht="15" customHeight="1" thickTop="1" x14ac:dyDescent="0.25">
      <c r="G97" s="149"/>
      <c r="H97" s="121"/>
      <c r="I97" s="133"/>
      <c r="J97" s="121"/>
      <c r="K97" s="149"/>
      <c r="L97" s="121"/>
      <c r="M97" s="133"/>
    </row>
    <row r="98" spans="1:13" ht="15" customHeight="1" x14ac:dyDescent="0.25">
      <c r="G98" s="149"/>
      <c r="H98" s="121"/>
      <c r="I98" s="133"/>
      <c r="J98" s="121"/>
      <c r="K98" s="149"/>
      <c r="L98" s="121"/>
      <c r="M98" s="133"/>
    </row>
    <row r="99" spans="1:13" ht="15" customHeight="1" x14ac:dyDescent="0.25">
      <c r="A99" s="119" t="s">
        <v>226</v>
      </c>
      <c r="G99" s="184"/>
      <c r="H99" s="104"/>
      <c r="I99" s="104"/>
      <c r="J99" s="104"/>
      <c r="K99" s="184"/>
      <c r="L99" s="104"/>
      <c r="M99" s="104"/>
    </row>
    <row r="100" spans="1:13" ht="6" customHeight="1" x14ac:dyDescent="0.25">
      <c r="B100" s="130"/>
      <c r="C100" s="130"/>
      <c r="D100" s="175"/>
      <c r="F100" s="176"/>
      <c r="G100" s="126"/>
      <c r="I100" s="167"/>
      <c r="J100" s="178"/>
      <c r="K100" s="179"/>
      <c r="L100" s="178"/>
      <c r="M100" s="178"/>
    </row>
    <row r="101" spans="1:13" ht="15" customHeight="1" thickBot="1" x14ac:dyDescent="0.3">
      <c r="A101" s="104" t="s">
        <v>161</v>
      </c>
      <c r="E101" s="157">
        <v>32</v>
      </c>
      <c r="G101" s="246">
        <v>0.46929999999999999</v>
      </c>
      <c r="H101" s="247"/>
      <c r="I101" s="249">
        <v>0.59619999999999995</v>
      </c>
      <c r="J101" s="187"/>
      <c r="K101" s="246">
        <v>0.257918325480188</v>
      </c>
      <c r="L101" s="187"/>
      <c r="M101" s="249">
        <v>6.1899999999999997E-2</v>
      </c>
    </row>
    <row r="102" spans="1:13" ht="15" customHeight="1" thickTop="1" x14ac:dyDescent="0.25">
      <c r="E102" s="157"/>
      <c r="G102" s="185"/>
      <c r="I102" s="186"/>
      <c r="J102" s="187"/>
      <c r="K102" s="188"/>
      <c r="L102" s="187"/>
      <c r="M102" s="188"/>
    </row>
    <row r="103" spans="1:13" ht="15" customHeight="1" x14ac:dyDescent="0.25">
      <c r="E103" s="157"/>
      <c r="G103" s="185"/>
      <c r="I103" s="185"/>
      <c r="J103" s="187"/>
      <c r="K103" s="188"/>
      <c r="L103" s="187"/>
      <c r="M103" s="188"/>
    </row>
    <row r="104" spans="1:13" ht="15" customHeight="1" x14ac:dyDescent="0.25">
      <c r="E104" s="157"/>
      <c r="G104" s="185"/>
      <c r="I104" s="185"/>
      <c r="J104" s="187"/>
      <c r="K104" s="188"/>
      <c r="L104" s="187"/>
      <c r="M104" s="188"/>
    </row>
    <row r="105" spans="1:13" ht="15" customHeight="1" x14ac:dyDescent="0.25">
      <c r="E105" s="157"/>
      <c r="G105" s="185"/>
      <c r="I105" s="185"/>
      <c r="J105" s="187"/>
      <c r="K105" s="188"/>
      <c r="L105" s="187"/>
      <c r="M105" s="188"/>
    </row>
    <row r="106" spans="1:13" ht="7.5" customHeight="1" x14ac:dyDescent="0.25">
      <c r="E106" s="157"/>
      <c r="G106" s="185"/>
      <c r="I106" s="185"/>
      <c r="J106" s="187"/>
      <c r="K106" s="188"/>
      <c r="L106" s="187"/>
      <c r="M106" s="188"/>
    </row>
    <row r="107" spans="1:13" ht="20.100000000000001" customHeight="1" x14ac:dyDescent="0.25">
      <c r="A107" s="151" t="str">
        <f>'5-7 '!A48</f>
        <v>The accompanying notes are an integral part of these consolidated and separate financial statements.</v>
      </c>
      <c r="B107" s="108"/>
      <c r="C107" s="108"/>
      <c r="D107" s="108"/>
      <c r="E107" s="108"/>
      <c r="F107" s="108"/>
      <c r="G107" s="109"/>
      <c r="H107" s="109"/>
      <c r="I107" s="109"/>
      <c r="J107" s="181"/>
      <c r="K107" s="109"/>
      <c r="L107" s="109"/>
      <c r="M107" s="109"/>
    </row>
    <row r="108" spans="1:13" ht="15" customHeight="1" x14ac:dyDescent="0.25">
      <c r="E108" s="103"/>
      <c r="J108" s="178"/>
    </row>
    <row r="109" spans="1:13" s="103" customFormat="1" ht="15" customHeight="1" x14ac:dyDescent="0.25">
      <c r="G109" s="189"/>
      <c r="H109" s="110"/>
      <c r="I109" s="189"/>
      <c r="J109" s="110"/>
      <c r="K109" s="110"/>
      <c r="L109" s="110"/>
      <c r="M109" s="110"/>
    </row>
    <row r="129" spans="5:13" ht="15" customHeight="1" x14ac:dyDescent="0.25">
      <c r="E129" s="103"/>
      <c r="G129" s="104"/>
      <c r="H129" s="104"/>
      <c r="I129" s="104"/>
      <c r="J129" s="104"/>
      <c r="K129" s="104"/>
      <c r="L129" s="104"/>
      <c r="M129" s="104"/>
    </row>
  </sheetData>
  <mergeCells count="8">
    <mergeCell ref="G55:I55"/>
    <mergeCell ref="K55:M55"/>
    <mergeCell ref="G6:I6"/>
    <mergeCell ref="K6:M6"/>
    <mergeCell ref="G54:I54"/>
    <mergeCell ref="K54:M54"/>
    <mergeCell ref="G7:I7"/>
    <mergeCell ref="K7:M7"/>
  </mergeCells>
  <pageMargins left="0.8" right="0.5" top="0.5" bottom="0.6" header="0.49" footer="0.4"/>
  <pageSetup paperSize="9" firstPageNumber="8" fitToHeight="0" orientation="portrait" useFirstPageNumber="1" horizontalDpi="1200" verticalDpi="1200" r:id="rId1"/>
  <headerFooter>
    <oddFooter>&amp;R&amp;"Arial,Regular"&amp;10&amp;P</oddFooter>
  </headerFooter>
  <rowBreaks count="1" manualBreakCount="1">
    <brk id="4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F7D4F-93B4-4116-B05F-D39357DBD832}">
  <sheetPr>
    <tabColor rgb="FF00B0F0"/>
  </sheetPr>
  <dimension ref="A1:V40"/>
  <sheetViews>
    <sheetView topLeftCell="A10" zoomScale="110" zoomScaleNormal="110" zoomScaleSheetLayoutView="100" workbookViewId="0">
      <selection activeCell="C22" sqref="C22"/>
    </sheetView>
  </sheetViews>
  <sheetFormatPr defaultColWidth="9.140625" defaultRowHeight="12.75" x14ac:dyDescent="0.25"/>
  <cols>
    <col min="1" max="2" width="0.85546875" style="104" customWidth="1"/>
    <col min="3" max="3" width="20.85546875" style="104" customWidth="1"/>
    <col min="4" max="4" width="6.42578125" style="104" customWidth="1"/>
    <col min="5" max="5" width="0.7109375" style="104" customWidth="1"/>
    <col min="6" max="6" width="11.140625" style="105" bestFit="1" customWidth="1"/>
    <col min="7" max="7" width="0.7109375" style="105" customWidth="1"/>
    <col min="8" max="8" width="9.5703125" style="105" bestFit="1" customWidth="1"/>
    <col min="9" max="9" width="0.7109375" style="105" customWidth="1"/>
    <col min="10" max="10" width="12" style="105" customWidth="1"/>
    <col min="11" max="11" width="0.7109375" style="105" customWidth="1"/>
    <col min="12" max="12" width="13.42578125" style="105" customWidth="1"/>
    <col min="13" max="13" width="0.7109375" style="105" customWidth="1"/>
    <col min="14" max="14" width="12.85546875" style="105" customWidth="1"/>
    <col min="15" max="15" width="0.7109375" style="105" customWidth="1"/>
    <col min="16" max="16" width="11.140625" style="105" customWidth="1"/>
    <col min="17" max="17" width="0.7109375" style="105" customWidth="1"/>
    <col min="18" max="18" width="11.42578125" style="105" customWidth="1"/>
    <col min="19" max="19" width="0.7109375" style="105" customWidth="1"/>
    <col min="20" max="20" width="9.85546875" style="105" customWidth="1"/>
    <col min="21" max="21" width="0.7109375" style="105" customWidth="1"/>
    <col min="22" max="22" width="10.85546875" style="105" customWidth="1"/>
    <col min="23" max="16384" width="9.140625" style="104"/>
  </cols>
  <sheetData>
    <row r="1" spans="1:22" s="193" customFormat="1" ht="15" customHeight="1" x14ac:dyDescent="0.25">
      <c r="A1" s="190" t="s">
        <v>9</v>
      </c>
      <c r="B1" s="190"/>
      <c r="C1" s="190"/>
      <c r="D1" s="190"/>
      <c r="E1" s="191"/>
      <c r="F1" s="110"/>
      <c r="G1" s="110"/>
      <c r="H1" s="178"/>
      <c r="I1" s="178"/>
      <c r="J1" s="178"/>
      <c r="K1" s="178"/>
      <c r="L1" s="178"/>
      <c r="M1" s="178"/>
      <c r="N1" s="192" t="s">
        <v>0</v>
      </c>
      <c r="O1" s="192"/>
      <c r="P1" s="192"/>
      <c r="Q1" s="192"/>
      <c r="R1" s="192"/>
      <c r="S1" s="192"/>
      <c r="T1" s="192"/>
      <c r="U1" s="192"/>
      <c r="V1" s="110"/>
    </row>
    <row r="2" spans="1:22" s="193" customFormat="1" ht="15" customHeight="1" x14ac:dyDescent="0.25">
      <c r="A2" s="190" t="s">
        <v>237</v>
      </c>
      <c r="B2" s="190"/>
      <c r="C2" s="190"/>
      <c r="D2" s="190"/>
      <c r="E2" s="191"/>
      <c r="F2" s="110"/>
      <c r="G2" s="110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10"/>
    </row>
    <row r="3" spans="1:22" s="193" customFormat="1" ht="15" customHeight="1" x14ac:dyDescent="0.25">
      <c r="A3" s="194" t="s">
        <v>180</v>
      </c>
      <c r="B3" s="194"/>
      <c r="C3" s="194"/>
      <c r="D3" s="194"/>
      <c r="E3" s="194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</row>
    <row r="4" spans="1:22" s="193" customFormat="1" ht="15" customHeight="1" x14ac:dyDescent="0.25">
      <c r="A4" s="17"/>
      <c r="B4" s="17"/>
      <c r="C4" s="17"/>
      <c r="D4" s="17"/>
      <c r="E4" s="17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</row>
    <row r="5" spans="1:22" s="193" customFormat="1" ht="15" customHeight="1" x14ac:dyDescent="0.25">
      <c r="A5" s="17"/>
      <c r="B5" s="17"/>
      <c r="C5" s="17"/>
      <c r="D5" s="17"/>
      <c r="E5" s="17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</row>
    <row r="6" spans="1:22" s="193" customFormat="1" ht="15" customHeight="1" x14ac:dyDescent="0.25">
      <c r="A6" s="13"/>
      <c r="B6" s="13"/>
      <c r="C6" s="13"/>
      <c r="D6" s="13"/>
      <c r="E6" s="14"/>
      <c r="F6" s="263" t="s">
        <v>100</v>
      </c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</row>
    <row r="7" spans="1:22" s="198" customFormat="1" ht="15" customHeight="1" x14ac:dyDescent="0.2">
      <c r="A7" s="13"/>
      <c r="B7" s="13"/>
      <c r="C7" s="16"/>
      <c r="D7" s="16"/>
      <c r="E7" s="14"/>
      <c r="F7" s="263" t="s">
        <v>153</v>
      </c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16"/>
      <c r="V7" s="257"/>
    </row>
    <row r="8" spans="1:22" s="198" customFormat="1" ht="15" customHeight="1" x14ac:dyDescent="0.2">
      <c r="A8" s="13"/>
      <c r="B8" s="13"/>
      <c r="C8" s="16"/>
      <c r="D8" s="15"/>
      <c r="E8" s="15"/>
      <c r="F8" s="9"/>
      <c r="G8" s="9"/>
      <c r="H8" s="9"/>
      <c r="I8" s="16"/>
      <c r="J8" s="205"/>
      <c r="K8" s="205"/>
      <c r="L8" s="205"/>
      <c r="M8" s="205"/>
      <c r="N8" s="264" t="s">
        <v>70</v>
      </c>
      <c r="O8" s="264"/>
      <c r="P8" s="264"/>
      <c r="Q8" s="16"/>
      <c r="R8" s="16"/>
      <c r="S8" s="16"/>
      <c r="T8" s="206"/>
      <c r="U8" s="206"/>
      <c r="V8" s="11"/>
    </row>
    <row r="9" spans="1:22" s="198" customFormat="1" ht="15" customHeight="1" x14ac:dyDescent="0.2">
      <c r="A9" s="15"/>
      <c r="B9" s="15"/>
      <c r="C9" s="15"/>
      <c r="D9" s="15"/>
      <c r="E9" s="15"/>
      <c r="F9" s="9"/>
      <c r="G9" s="9"/>
      <c r="H9" s="9"/>
      <c r="I9" s="16"/>
      <c r="J9" s="205"/>
      <c r="K9" s="205"/>
      <c r="L9" s="205"/>
      <c r="M9" s="205"/>
      <c r="N9" s="1" t="s">
        <v>81</v>
      </c>
      <c r="O9" s="1"/>
      <c r="P9" s="4"/>
      <c r="Q9" s="16"/>
      <c r="R9" s="4"/>
      <c r="S9" s="1"/>
      <c r="T9" s="4"/>
      <c r="U9" s="205"/>
      <c r="V9" s="11"/>
    </row>
    <row r="10" spans="1:22" s="198" customFormat="1" ht="15" customHeight="1" x14ac:dyDescent="0.2">
      <c r="A10" s="15"/>
      <c r="B10" s="15"/>
      <c r="C10" s="15"/>
      <c r="D10" s="15"/>
      <c r="E10" s="15"/>
      <c r="F10" s="9"/>
      <c r="G10" s="9"/>
      <c r="H10" s="9"/>
      <c r="I10" s="16"/>
      <c r="J10" s="205"/>
      <c r="K10" s="205"/>
      <c r="L10" s="205"/>
      <c r="M10" s="205"/>
      <c r="N10" s="1" t="s">
        <v>82</v>
      </c>
      <c r="O10" s="1"/>
      <c r="P10" s="1"/>
      <c r="Q10" s="16"/>
      <c r="R10" s="1"/>
      <c r="S10" s="1"/>
      <c r="T10" s="1"/>
      <c r="U10" s="205"/>
      <c r="V10" s="11"/>
    </row>
    <row r="11" spans="1:22" s="198" customFormat="1" ht="15" customHeight="1" x14ac:dyDescent="0.2">
      <c r="A11" s="15"/>
      <c r="B11" s="15"/>
      <c r="C11" s="15"/>
      <c r="D11" s="15"/>
      <c r="E11" s="15"/>
      <c r="F11" s="9"/>
      <c r="G11" s="9"/>
      <c r="H11" s="9"/>
      <c r="I11" s="16"/>
      <c r="J11" s="265"/>
      <c r="K11" s="265"/>
      <c r="L11" s="265"/>
      <c r="M11" s="11"/>
      <c r="N11" s="2" t="s">
        <v>99</v>
      </c>
      <c r="O11" s="1"/>
      <c r="P11" s="1"/>
      <c r="Q11" s="16"/>
      <c r="R11" s="1" t="s">
        <v>89</v>
      </c>
      <c r="S11" s="1"/>
      <c r="T11" s="1"/>
      <c r="U11" s="257"/>
      <c r="V11" s="11"/>
    </row>
    <row r="12" spans="1:22" s="198" customFormat="1" ht="15" customHeight="1" x14ac:dyDescent="0.2">
      <c r="A12" s="15"/>
      <c r="B12" s="15"/>
      <c r="C12" s="15"/>
      <c r="D12" s="15"/>
      <c r="E12" s="15"/>
      <c r="F12" s="1" t="s">
        <v>45</v>
      </c>
      <c r="G12" s="9"/>
      <c r="H12" s="1"/>
      <c r="I12" s="16"/>
      <c r="J12" s="264" t="s">
        <v>55</v>
      </c>
      <c r="K12" s="264"/>
      <c r="L12" s="264"/>
      <c r="M12" s="11"/>
      <c r="N12" s="1" t="s">
        <v>83</v>
      </c>
      <c r="O12" s="1"/>
      <c r="P12" s="1" t="s">
        <v>86</v>
      </c>
      <c r="Q12" s="16"/>
      <c r="R12" s="1" t="s">
        <v>90</v>
      </c>
      <c r="S12" s="1"/>
      <c r="T12" s="1" t="s">
        <v>127</v>
      </c>
      <c r="U12" s="16"/>
      <c r="V12" s="11"/>
    </row>
    <row r="13" spans="1:22" s="198" customFormat="1" ht="15" customHeight="1" x14ac:dyDescent="0.2">
      <c r="A13" s="15"/>
      <c r="B13" s="15"/>
      <c r="C13" s="15"/>
      <c r="D13" s="15"/>
      <c r="E13" s="15"/>
      <c r="F13" s="1" t="s">
        <v>46</v>
      </c>
      <c r="G13" s="16"/>
      <c r="H13" s="1" t="s">
        <v>47</v>
      </c>
      <c r="I13" s="16"/>
      <c r="J13" s="1" t="s">
        <v>50</v>
      </c>
      <c r="K13" s="1"/>
      <c r="L13" s="1"/>
      <c r="M13" s="16"/>
      <c r="N13" s="1" t="s">
        <v>84</v>
      </c>
      <c r="O13" s="4"/>
      <c r="P13" s="1" t="s">
        <v>87</v>
      </c>
      <c r="Q13" s="16"/>
      <c r="R13" s="1" t="s">
        <v>91</v>
      </c>
      <c r="S13" s="1"/>
      <c r="T13" s="1" t="s">
        <v>92</v>
      </c>
      <c r="U13" s="16"/>
      <c r="V13" s="1" t="s">
        <v>51</v>
      </c>
    </row>
    <row r="14" spans="1:22" s="198" customFormat="1" ht="15" customHeight="1" x14ac:dyDescent="0.2">
      <c r="A14" s="13"/>
      <c r="B14" s="13"/>
      <c r="C14" s="13"/>
      <c r="D14" s="13"/>
      <c r="E14" s="17"/>
      <c r="F14" s="1" t="s">
        <v>48</v>
      </c>
      <c r="G14" s="16"/>
      <c r="H14" s="1" t="s">
        <v>49</v>
      </c>
      <c r="I14" s="16"/>
      <c r="J14" s="3" t="s">
        <v>52</v>
      </c>
      <c r="K14" s="1"/>
      <c r="L14" s="1" t="s">
        <v>53</v>
      </c>
      <c r="M14" s="16"/>
      <c r="N14" s="1" t="s">
        <v>85</v>
      </c>
      <c r="O14" s="4"/>
      <c r="P14" s="1" t="s">
        <v>88</v>
      </c>
      <c r="Q14" s="16"/>
      <c r="R14" s="1" t="s">
        <v>144</v>
      </c>
      <c r="S14" s="1"/>
      <c r="T14" s="1" t="s">
        <v>93</v>
      </c>
      <c r="U14" s="16"/>
      <c r="V14" s="1" t="s">
        <v>54</v>
      </c>
    </row>
    <row r="15" spans="1:22" s="198" customFormat="1" ht="15" customHeight="1" x14ac:dyDescent="0.2">
      <c r="A15" s="13"/>
      <c r="B15" s="13"/>
      <c r="C15" s="13"/>
      <c r="D15" s="101" t="s">
        <v>11</v>
      </c>
      <c r="E15" s="17"/>
      <c r="F15" s="207" t="s">
        <v>172</v>
      </c>
      <c r="G15" s="1"/>
      <c r="H15" s="207" t="s">
        <v>172</v>
      </c>
      <c r="I15" s="1"/>
      <c r="J15" s="207" t="s">
        <v>172</v>
      </c>
      <c r="K15" s="1"/>
      <c r="L15" s="207" t="s">
        <v>172</v>
      </c>
      <c r="M15" s="1"/>
      <c r="N15" s="207" t="s">
        <v>172</v>
      </c>
      <c r="O15" s="1"/>
      <c r="P15" s="207" t="s">
        <v>172</v>
      </c>
      <c r="Q15" s="1"/>
      <c r="R15" s="207" t="s">
        <v>172</v>
      </c>
      <c r="S15" s="1"/>
      <c r="T15" s="207" t="s">
        <v>172</v>
      </c>
      <c r="U15" s="1"/>
      <c r="V15" s="207" t="s">
        <v>172</v>
      </c>
    </row>
    <row r="16" spans="1:22" ht="6" customHeight="1" x14ac:dyDescent="0.25">
      <c r="A16" s="80"/>
      <c r="B16" s="80"/>
      <c r="C16" s="80"/>
      <c r="D16" s="80"/>
      <c r="E16" s="80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00" customFormat="1" ht="15" customHeight="1" x14ac:dyDescent="0.25">
      <c r="A17" s="208" t="s">
        <v>80</v>
      </c>
      <c r="B17" s="209"/>
      <c r="C17" s="209"/>
      <c r="D17" s="210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</row>
    <row r="18" spans="1:22" s="201" customFormat="1" ht="15" customHeight="1" x14ac:dyDescent="0.25">
      <c r="A18" s="211"/>
      <c r="B18" s="212" t="s">
        <v>164</v>
      </c>
      <c r="C18" s="211"/>
      <c r="D18" s="213"/>
      <c r="E18" s="211"/>
      <c r="F18" s="10">
        <v>649507</v>
      </c>
      <c r="G18" s="10"/>
      <c r="H18" s="10">
        <v>933171</v>
      </c>
      <c r="I18" s="10"/>
      <c r="J18" s="10">
        <v>29280</v>
      </c>
      <c r="K18" s="10"/>
      <c r="L18" s="10">
        <v>37170</v>
      </c>
      <c r="M18" s="10"/>
      <c r="N18" s="10">
        <v>-1119</v>
      </c>
      <c r="O18" s="10"/>
      <c r="P18" s="10">
        <f>SUM(N18:O18)</f>
        <v>-1119</v>
      </c>
      <c r="Q18" s="10"/>
      <c r="R18" s="10">
        <v>1648009</v>
      </c>
      <c r="S18" s="10"/>
      <c r="T18" s="10">
        <v>29272</v>
      </c>
      <c r="U18" s="214"/>
      <c r="V18" s="214">
        <f>SUM(R18:T18)</f>
        <v>1677281</v>
      </c>
    </row>
    <row r="19" spans="1:22" s="201" customFormat="1" ht="15" customHeight="1" x14ac:dyDescent="0.25">
      <c r="A19" s="215" t="s">
        <v>177</v>
      </c>
      <c r="B19" s="211"/>
      <c r="C19" s="211"/>
      <c r="D19" s="213"/>
      <c r="E19" s="211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6"/>
      <c r="Q19" s="214"/>
      <c r="R19" s="214"/>
      <c r="S19" s="214"/>
      <c r="T19" s="214"/>
      <c r="U19" s="214"/>
      <c r="V19" s="217"/>
    </row>
    <row r="20" spans="1:22" s="201" customFormat="1" ht="15" customHeight="1" x14ac:dyDescent="0.25">
      <c r="A20" s="215"/>
      <c r="B20" s="215" t="s">
        <v>178</v>
      </c>
      <c r="C20" s="211"/>
      <c r="D20" s="213"/>
      <c r="E20" s="211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6"/>
      <c r="Q20" s="214"/>
      <c r="R20" s="214"/>
      <c r="S20" s="214"/>
      <c r="T20" s="214"/>
      <c r="U20" s="214"/>
      <c r="V20" s="217"/>
    </row>
    <row r="21" spans="1:22" s="202" customFormat="1" ht="15" customHeight="1" x14ac:dyDescent="0.2">
      <c r="A21" s="211"/>
      <c r="B21" s="211" t="s">
        <v>137</v>
      </c>
      <c r="C21" s="211"/>
      <c r="D21" s="213">
        <v>25</v>
      </c>
      <c r="E21" s="218"/>
      <c r="F21" s="4">
        <v>43291</v>
      </c>
      <c r="G21" s="4"/>
      <c r="H21" s="4">
        <v>0</v>
      </c>
      <c r="I21" s="4"/>
      <c r="J21" s="4">
        <v>0</v>
      </c>
      <c r="K21" s="4"/>
      <c r="L21" s="4">
        <v>0</v>
      </c>
      <c r="M21" s="4"/>
      <c r="N21" s="4">
        <v>0</v>
      </c>
      <c r="O21" s="4"/>
      <c r="P21" s="4">
        <v>0</v>
      </c>
      <c r="Q21" s="4"/>
      <c r="R21" s="10">
        <v>43291</v>
      </c>
      <c r="S21" s="4"/>
      <c r="T21" s="4">
        <v>0</v>
      </c>
      <c r="U21" s="219"/>
      <c r="V21" s="214">
        <f t="shared" ref="V21:V26" si="0">SUM(R21:T21)</f>
        <v>43291</v>
      </c>
    </row>
    <row r="22" spans="1:22" s="201" customFormat="1" ht="15" customHeight="1" x14ac:dyDescent="0.25">
      <c r="A22" s="211"/>
      <c r="B22" s="211" t="s">
        <v>138</v>
      </c>
      <c r="C22" s="211"/>
      <c r="D22" s="213" t="s">
        <v>214</v>
      </c>
      <c r="E22" s="218"/>
      <c r="F22" s="4">
        <v>0</v>
      </c>
      <c r="G22" s="4"/>
      <c r="H22" s="4">
        <v>0</v>
      </c>
      <c r="I22" s="4"/>
      <c r="J22" s="4">
        <v>0</v>
      </c>
      <c r="K22" s="4"/>
      <c r="L22" s="4">
        <v>-48103</v>
      </c>
      <c r="M22" s="4"/>
      <c r="N22" s="4">
        <v>0</v>
      </c>
      <c r="O22" s="4"/>
      <c r="P22" s="10">
        <f>SUM(N22:O22)</f>
        <v>0</v>
      </c>
      <c r="Q22" s="4"/>
      <c r="R22" s="10">
        <v>-48103</v>
      </c>
      <c r="S22" s="4"/>
      <c r="T22" s="4">
        <v>-16666</v>
      </c>
      <c r="U22" s="219"/>
      <c r="V22" s="214">
        <f t="shared" si="0"/>
        <v>-64769</v>
      </c>
    </row>
    <row r="23" spans="1:22" s="202" customFormat="1" ht="15" customHeight="1" x14ac:dyDescent="0.2">
      <c r="A23" s="211"/>
      <c r="B23" s="211" t="s">
        <v>31</v>
      </c>
      <c r="C23" s="211"/>
      <c r="D23" s="213"/>
      <c r="E23" s="218"/>
      <c r="F23" s="4">
        <v>0</v>
      </c>
      <c r="G23" s="10"/>
      <c r="H23" s="4">
        <v>0</v>
      </c>
      <c r="I23" s="4"/>
      <c r="J23" s="4">
        <v>0</v>
      </c>
      <c r="K23" s="4"/>
      <c r="L23" s="4">
        <v>446869</v>
      </c>
      <c r="M23" s="4"/>
      <c r="N23" s="4">
        <v>7471</v>
      </c>
      <c r="O23" s="4"/>
      <c r="P23" s="10">
        <f>SUM(N23:O23)</f>
        <v>7471</v>
      </c>
      <c r="Q23" s="4"/>
      <c r="R23" s="10">
        <v>454340</v>
      </c>
      <c r="S23" s="4"/>
      <c r="T23" s="4">
        <v>11070</v>
      </c>
      <c r="U23" s="219"/>
      <c r="V23" s="214">
        <f t="shared" si="0"/>
        <v>465410</v>
      </c>
    </row>
    <row r="24" spans="1:22" s="202" customFormat="1" ht="15" customHeight="1" x14ac:dyDescent="0.2">
      <c r="A24" s="211"/>
      <c r="B24" s="211"/>
      <c r="C24" s="211" t="s">
        <v>103</v>
      </c>
      <c r="E24" s="218"/>
      <c r="F24" s="4"/>
      <c r="G24" s="10"/>
      <c r="H24" s="4"/>
      <c r="I24" s="4"/>
      <c r="J24" s="4"/>
      <c r="K24" s="4"/>
      <c r="L24" s="4"/>
      <c r="M24" s="4"/>
      <c r="N24" s="4"/>
      <c r="O24" s="4"/>
      <c r="P24" s="10"/>
      <c r="Q24" s="4"/>
      <c r="R24" s="4"/>
      <c r="S24" s="4"/>
      <c r="T24" s="4"/>
      <c r="U24" s="219"/>
      <c r="V24" s="214"/>
    </row>
    <row r="25" spans="1:22" s="202" customFormat="1" ht="15" customHeight="1" x14ac:dyDescent="0.2">
      <c r="A25" s="211"/>
      <c r="B25" s="211" t="s">
        <v>175</v>
      </c>
      <c r="C25" s="211"/>
      <c r="D25" s="213"/>
      <c r="E25" s="218"/>
      <c r="F25" s="4">
        <v>0</v>
      </c>
      <c r="G25" s="10"/>
      <c r="H25" s="4">
        <v>0</v>
      </c>
      <c r="I25" s="4"/>
      <c r="J25" s="4">
        <v>0</v>
      </c>
      <c r="K25" s="4"/>
      <c r="L25" s="4">
        <v>0</v>
      </c>
      <c r="M25" s="4"/>
      <c r="N25" s="4">
        <v>0</v>
      </c>
      <c r="O25" s="4"/>
      <c r="P25" s="10">
        <f>SUM(N25:O25)</f>
        <v>0</v>
      </c>
      <c r="Q25" s="4"/>
      <c r="R25" s="4">
        <v>0</v>
      </c>
      <c r="S25" s="4"/>
      <c r="T25" s="4">
        <v>55</v>
      </c>
      <c r="U25" s="219"/>
      <c r="V25" s="214">
        <f t="shared" ref="V25" si="1">SUM(R25:T25)</f>
        <v>55</v>
      </c>
    </row>
    <row r="26" spans="1:22" s="202" customFormat="1" ht="15" customHeight="1" x14ac:dyDescent="0.2">
      <c r="A26" s="211"/>
      <c r="B26" s="211" t="s">
        <v>123</v>
      </c>
      <c r="C26" s="211"/>
      <c r="D26" s="220">
        <v>27</v>
      </c>
      <c r="E26" s="218"/>
      <c r="F26" s="12">
        <v>0</v>
      </c>
      <c r="G26" s="10"/>
      <c r="H26" s="12">
        <v>0</v>
      </c>
      <c r="I26" s="4"/>
      <c r="J26" s="12">
        <v>2300</v>
      </c>
      <c r="K26" s="4"/>
      <c r="L26" s="12">
        <v>-2300</v>
      </c>
      <c r="M26" s="4"/>
      <c r="N26" s="12">
        <v>0</v>
      </c>
      <c r="O26" s="4"/>
      <c r="P26" s="12">
        <f>SUM(N26:O26)</f>
        <v>0</v>
      </c>
      <c r="Q26" s="10"/>
      <c r="R26" s="12">
        <v>0</v>
      </c>
      <c r="S26" s="10"/>
      <c r="T26" s="12">
        <v>0</v>
      </c>
      <c r="U26" s="219"/>
      <c r="V26" s="221">
        <f t="shared" si="0"/>
        <v>0</v>
      </c>
    </row>
    <row r="27" spans="1:22" s="201" customFormat="1" ht="6" customHeight="1" x14ac:dyDescent="0.25">
      <c r="A27" s="211"/>
      <c r="B27" s="211"/>
      <c r="C27" s="211"/>
      <c r="D27" s="213"/>
      <c r="E27" s="211"/>
      <c r="F27" s="219"/>
      <c r="G27" s="217"/>
      <c r="H27" s="219"/>
      <c r="I27" s="217"/>
      <c r="J27" s="219"/>
      <c r="K27" s="217"/>
      <c r="L27" s="222"/>
      <c r="M27" s="222"/>
      <c r="N27" s="222"/>
      <c r="O27" s="222"/>
      <c r="P27" s="222"/>
      <c r="Q27" s="223"/>
      <c r="R27" s="222"/>
      <c r="S27" s="223"/>
      <c r="T27" s="222"/>
      <c r="U27" s="223"/>
      <c r="V27" s="217"/>
    </row>
    <row r="28" spans="1:22" s="201" customFormat="1" ht="15" customHeight="1" x14ac:dyDescent="0.25">
      <c r="A28" s="215" t="s">
        <v>94</v>
      </c>
      <c r="B28" s="211"/>
      <c r="C28" s="211"/>
      <c r="D28" s="211"/>
      <c r="E28" s="211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214"/>
      <c r="R28" s="214"/>
      <c r="S28" s="214"/>
      <c r="T28" s="214"/>
      <c r="U28" s="214"/>
      <c r="V28" s="214"/>
    </row>
    <row r="29" spans="1:22" s="201" customFormat="1" ht="15" customHeight="1" thickBot="1" x14ac:dyDescent="0.3">
      <c r="A29" s="211"/>
      <c r="B29" s="212" t="s">
        <v>165</v>
      </c>
      <c r="C29" s="211"/>
      <c r="D29" s="211"/>
      <c r="E29" s="211"/>
      <c r="F29" s="224">
        <f>SUM(F18:F26)</f>
        <v>692798</v>
      </c>
      <c r="G29" s="219"/>
      <c r="H29" s="224">
        <f>SUM(H18:H26)</f>
        <v>933171</v>
      </c>
      <c r="I29" s="219"/>
      <c r="J29" s="224">
        <f>SUM(J18:J26)</f>
        <v>31580</v>
      </c>
      <c r="K29" s="219"/>
      <c r="L29" s="224">
        <f>SUM(L18:L26)</f>
        <v>433636</v>
      </c>
      <c r="M29" s="219"/>
      <c r="N29" s="224">
        <f>SUM(N18:N26)</f>
        <v>6352</v>
      </c>
      <c r="O29" s="219"/>
      <c r="P29" s="224">
        <f>SUM(P18:P26)</f>
        <v>6352</v>
      </c>
      <c r="Q29" s="217"/>
      <c r="R29" s="224">
        <f>SUM(R18:R26)</f>
        <v>2097537</v>
      </c>
      <c r="S29" s="217"/>
      <c r="T29" s="224">
        <f>SUM(T18:T26)</f>
        <v>23731</v>
      </c>
      <c r="U29" s="217"/>
      <c r="V29" s="224">
        <f>SUM(V18:V26)</f>
        <v>2121268</v>
      </c>
    </row>
    <row r="30" spans="1:22" ht="15.75" customHeight="1" thickTop="1" x14ac:dyDescent="0.25">
      <c r="A30" s="80"/>
      <c r="B30" s="225"/>
      <c r="C30" s="80"/>
      <c r="D30" s="94"/>
      <c r="E30" s="94"/>
      <c r="F30" s="217"/>
      <c r="G30" s="219"/>
      <c r="H30" s="217"/>
      <c r="I30" s="219"/>
      <c r="J30" s="217"/>
      <c r="K30" s="219"/>
      <c r="L30" s="217"/>
      <c r="M30" s="219"/>
      <c r="N30" s="217"/>
      <c r="O30" s="219"/>
      <c r="P30" s="217"/>
      <c r="Q30" s="219"/>
      <c r="R30" s="217"/>
      <c r="S30" s="217"/>
      <c r="T30" s="217"/>
      <c r="U30" s="217"/>
      <c r="V30" s="217"/>
    </row>
    <row r="31" spans="1:22" ht="15" customHeight="1" x14ac:dyDescent="0.25"/>
    <row r="32" spans="1:22" ht="15" customHeight="1" x14ac:dyDescent="0.25"/>
    <row r="33" spans="1:22" ht="15" customHeight="1" x14ac:dyDescent="0.25"/>
    <row r="34" spans="1:22" ht="15" customHeight="1" x14ac:dyDescent="0.25"/>
    <row r="35" spans="1:22" ht="12" customHeight="1" x14ac:dyDescent="0.25"/>
    <row r="36" spans="1:22" ht="21.95" customHeight="1" x14ac:dyDescent="0.25">
      <c r="A36" s="151" t="str">
        <f>+'5-7 '!A48</f>
        <v>The accompanying notes are an integral part of these consolidated and separate financial statements.</v>
      </c>
      <c r="B36" s="203"/>
      <c r="C36" s="108"/>
      <c r="D36" s="108"/>
      <c r="E36" s="108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</row>
    <row r="37" spans="1:22" ht="15" customHeight="1" x14ac:dyDescent="0.25"/>
    <row r="38" spans="1:22" ht="15" customHeight="1" x14ac:dyDescent="0.25"/>
    <row r="39" spans="1:22" ht="15" customHeight="1" x14ac:dyDescent="0.25"/>
    <row r="40" spans="1:22" ht="15" customHeight="1" x14ac:dyDescent="0.25"/>
  </sheetData>
  <mergeCells count="5">
    <mergeCell ref="F6:V6"/>
    <mergeCell ref="F7:T7"/>
    <mergeCell ref="N8:P8"/>
    <mergeCell ref="J11:L11"/>
    <mergeCell ref="J12:L12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99DC2-DDEA-474E-82B2-94BD20E82F53}">
  <sheetPr>
    <tabColor rgb="FF00B0F0"/>
  </sheetPr>
  <dimension ref="A1:X40"/>
  <sheetViews>
    <sheetView topLeftCell="A25" zoomScale="115" zoomScaleNormal="115" zoomScaleSheetLayoutView="85" workbookViewId="0">
      <selection activeCell="C33" sqref="C33"/>
    </sheetView>
  </sheetViews>
  <sheetFormatPr defaultColWidth="9.140625" defaultRowHeight="12.75" x14ac:dyDescent="0.25"/>
  <cols>
    <col min="1" max="2" width="0.85546875" style="104" customWidth="1"/>
    <col min="3" max="3" width="20.7109375" style="104" customWidth="1"/>
    <col min="4" max="4" width="5.28515625" style="104" customWidth="1"/>
    <col min="5" max="5" width="0.7109375" style="104" customWidth="1"/>
    <col min="6" max="6" width="9.7109375" style="105" customWidth="1"/>
    <col min="7" max="7" width="0.5703125" style="105" customWidth="1"/>
    <col min="8" max="8" width="9.140625" style="105" customWidth="1"/>
    <col min="9" max="9" width="0.5703125" style="105" customWidth="1"/>
    <col min="10" max="10" width="11.28515625" style="105" customWidth="1"/>
    <col min="11" max="11" width="0.5703125" style="105" customWidth="1"/>
    <col min="12" max="12" width="12" style="105" customWidth="1"/>
    <col min="13" max="13" width="0.5703125" style="105" customWidth="1"/>
    <col min="14" max="14" width="9.85546875" style="105" customWidth="1"/>
    <col min="15" max="15" width="0.5703125" style="105" customWidth="1"/>
    <col min="16" max="16" width="16.140625" style="105" customWidth="1"/>
    <col min="17" max="17" width="0.5703125" style="105" customWidth="1"/>
    <col min="18" max="18" width="9.85546875" style="105" customWidth="1"/>
    <col min="19" max="19" width="0.5703125" style="105" customWidth="1"/>
    <col min="20" max="20" width="10.28515625" style="105" customWidth="1"/>
    <col min="21" max="21" width="0.5703125" style="105" customWidth="1"/>
    <col min="22" max="22" width="9.140625" style="105" customWidth="1"/>
    <col min="23" max="23" width="0.5703125" style="105" customWidth="1"/>
    <col min="24" max="24" width="9.7109375" style="105" customWidth="1"/>
    <col min="25" max="16384" width="9.140625" style="104"/>
  </cols>
  <sheetData>
    <row r="1" spans="1:24" s="193" customFormat="1" ht="15" customHeight="1" x14ac:dyDescent="0.25">
      <c r="A1" s="190" t="s">
        <v>9</v>
      </c>
      <c r="B1" s="190"/>
      <c r="C1" s="190"/>
      <c r="D1" s="190"/>
      <c r="E1" s="191"/>
      <c r="F1" s="110"/>
      <c r="G1" s="110"/>
      <c r="H1" s="178"/>
      <c r="I1" s="178"/>
      <c r="J1" s="178"/>
      <c r="K1" s="178"/>
      <c r="L1" s="178"/>
      <c r="M1" s="178"/>
      <c r="N1" s="192" t="s">
        <v>0</v>
      </c>
      <c r="O1" s="192"/>
      <c r="P1" s="192"/>
      <c r="Q1" s="192"/>
      <c r="R1" s="192"/>
      <c r="S1" s="192"/>
      <c r="T1" s="192"/>
      <c r="U1" s="192"/>
      <c r="V1" s="192"/>
      <c r="W1" s="192"/>
      <c r="X1" s="110"/>
    </row>
    <row r="2" spans="1:24" s="193" customFormat="1" ht="15" customHeight="1" x14ac:dyDescent="0.25">
      <c r="A2" s="190" t="s">
        <v>220</v>
      </c>
      <c r="B2" s="190"/>
      <c r="C2" s="190"/>
      <c r="D2" s="190"/>
      <c r="E2" s="191"/>
      <c r="F2" s="110"/>
      <c r="G2" s="110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10"/>
    </row>
    <row r="3" spans="1:24" s="193" customFormat="1" ht="15" customHeight="1" x14ac:dyDescent="0.25">
      <c r="A3" s="194" t="s">
        <v>180</v>
      </c>
      <c r="B3" s="194"/>
      <c r="C3" s="194"/>
      <c r="D3" s="194"/>
      <c r="E3" s="194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</row>
    <row r="4" spans="1:24" s="193" customFormat="1" ht="15" customHeight="1" x14ac:dyDescent="0.25">
      <c r="A4" s="196"/>
      <c r="B4" s="196"/>
      <c r="C4" s="196"/>
      <c r="D4" s="196"/>
      <c r="E4" s="196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</row>
    <row r="5" spans="1:24" s="193" customFormat="1" ht="15" customHeight="1" x14ac:dyDescent="0.25">
      <c r="A5" s="17"/>
      <c r="B5" s="17"/>
      <c r="C5" s="17"/>
      <c r="D5" s="17"/>
      <c r="E5" s="17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</row>
    <row r="6" spans="1:24" s="272" customFormat="1" ht="15" customHeight="1" x14ac:dyDescent="0.25">
      <c r="A6" s="269"/>
      <c r="B6" s="269"/>
      <c r="C6" s="269"/>
      <c r="D6" s="269"/>
      <c r="E6" s="270"/>
      <c r="F6" s="271" t="s">
        <v>100</v>
      </c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</row>
    <row r="7" spans="1:24" s="275" customFormat="1" ht="15" customHeight="1" x14ac:dyDescent="0.2">
      <c r="A7" s="269"/>
      <c r="B7" s="269"/>
      <c r="C7" s="273"/>
      <c r="D7" s="273"/>
      <c r="E7" s="270"/>
      <c r="F7" s="271" t="s">
        <v>153</v>
      </c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3"/>
      <c r="X7" s="274"/>
    </row>
    <row r="8" spans="1:24" s="275" customFormat="1" ht="15" customHeight="1" x14ac:dyDescent="0.2">
      <c r="A8" s="269"/>
      <c r="B8" s="269"/>
      <c r="C8" s="273"/>
      <c r="D8" s="272"/>
      <c r="E8" s="272"/>
      <c r="F8" s="276"/>
      <c r="G8" s="276"/>
      <c r="H8" s="276"/>
      <c r="I8" s="273"/>
      <c r="N8" s="277" t="s">
        <v>70</v>
      </c>
      <c r="O8" s="277"/>
      <c r="P8" s="277"/>
      <c r="Q8" s="277"/>
      <c r="R8" s="277"/>
      <c r="S8" s="273"/>
      <c r="T8" s="273"/>
      <c r="U8" s="273"/>
      <c r="V8" s="278"/>
      <c r="W8" s="278"/>
      <c r="X8" s="279"/>
    </row>
    <row r="9" spans="1:24" s="275" customFormat="1" ht="15" customHeight="1" x14ac:dyDescent="0.2">
      <c r="A9" s="272"/>
      <c r="B9" s="272"/>
      <c r="C9" s="272"/>
      <c r="D9" s="272"/>
      <c r="E9" s="272"/>
      <c r="F9" s="276"/>
      <c r="G9" s="276"/>
      <c r="H9" s="276"/>
      <c r="I9" s="273"/>
      <c r="J9" s="280"/>
      <c r="K9" s="280"/>
      <c r="L9" s="280"/>
      <c r="M9" s="279"/>
      <c r="N9" s="281" t="s">
        <v>192</v>
      </c>
      <c r="O9" s="281"/>
      <c r="P9" s="281"/>
      <c r="Q9" s="248"/>
      <c r="R9" s="248"/>
      <c r="S9" s="273"/>
      <c r="T9" s="248" t="s">
        <v>89</v>
      </c>
      <c r="U9" s="248"/>
      <c r="V9" s="248"/>
      <c r="W9" s="274"/>
      <c r="X9" s="279"/>
    </row>
    <row r="10" spans="1:24" s="275" customFormat="1" ht="15" customHeight="1" x14ac:dyDescent="0.2">
      <c r="A10" s="272"/>
      <c r="B10" s="272"/>
      <c r="C10" s="272"/>
      <c r="D10" s="272"/>
      <c r="E10" s="272"/>
      <c r="F10" s="248" t="s">
        <v>45</v>
      </c>
      <c r="G10" s="276"/>
      <c r="H10" s="248"/>
      <c r="I10" s="273"/>
      <c r="J10" s="277" t="s">
        <v>55</v>
      </c>
      <c r="K10" s="277"/>
      <c r="L10" s="277"/>
      <c r="M10" s="279"/>
      <c r="N10" s="248" t="s">
        <v>83</v>
      </c>
      <c r="O10" s="248"/>
      <c r="P10" s="248" t="s">
        <v>256</v>
      </c>
      <c r="Q10" s="248"/>
      <c r="R10" s="248" t="s">
        <v>86</v>
      </c>
      <c r="S10" s="273"/>
      <c r="T10" s="248" t="s">
        <v>90</v>
      </c>
      <c r="U10" s="248"/>
      <c r="V10" s="248" t="s">
        <v>127</v>
      </c>
      <c r="W10" s="273"/>
      <c r="X10" s="279"/>
    </row>
    <row r="11" spans="1:24" s="275" customFormat="1" ht="15" customHeight="1" x14ac:dyDescent="0.2">
      <c r="A11" s="272"/>
      <c r="B11" s="272"/>
      <c r="C11" s="272"/>
      <c r="D11" s="272"/>
      <c r="E11" s="272"/>
      <c r="F11" s="248" t="s">
        <v>46</v>
      </c>
      <c r="G11" s="273"/>
      <c r="H11" s="248" t="s">
        <v>47</v>
      </c>
      <c r="I11" s="273"/>
      <c r="J11" s="248" t="s">
        <v>50</v>
      </c>
      <c r="K11" s="248"/>
      <c r="L11" s="248"/>
      <c r="M11" s="273"/>
      <c r="N11" s="248" t="s">
        <v>84</v>
      </c>
      <c r="O11" s="282"/>
      <c r="P11" s="248" t="s">
        <v>258</v>
      </c>
      <c r="Q11" s="282"/>
      <c r="R11" s="248" t="s">
        <v>87</v>
      </c>
      <c r="S11" s="273"/>
      <c r="T11" s="248" t="s">
        <v>91</v>
      </c>
      <c r="U11" s="248"/>
      <c r="V11" s="248" t="s">
        <v>92</v>
      </c>
      <c r="W11" s="273"/>
      <c r="X11" s="248" t="s">
        <v>51</v>
      </c>
    </row>
    <row r="12" spans="1:24" s="275" customFormat="1" ht="18.95" customHeight="1" x14ac:dyDescent="0.2">
      <c r="A12" s="269"/>
      <c r="B12" s="269"/>
      <c r="C12" s="269"/>
      <c r="D12" s="269"/>
      <c r="E12" s="283"/>
      <c r="F12" s="248" t="s">
        <v>48</v>
      </c>
      <c r="G12" s="273"/>
      <c r="H12" s="248" t="s">
        <v>49</v>
      </c>
      <c r="I12" s="273"/>
      <c r="J12" s="248" t="s">
        <v>52</v>
      </c>
      <c r="K12" s="248"/>
      <c r="L12" s="248" t="s">
        <v>53</v>
      </c>
      <c r="M12" s="273"/>
      <c r="N12" s="248" t="s">
        <v>85</v>
      </c>
      <c r="O12" s="282"/>
      <c r="P12" s="248" t="s">
        <v>257</v>
      </c>
      <c r="Q12" s="282"/>
      <c r="R12" s="248" t="s">
        <v>88</v>
      </c>
      <c r="S12" s="273"/>
      <c r="T12" s="248" t="s">
        <v>144</v>
      </c>
      <c r="U12" s="248"/>
      <c r="V12" s="248" t="s">
        <v>93</v>
      </c>
      <c r="W12" s="273"/>
      <c r="X12" s="248" t="s">
        <v>54</v>
      </c>
    </row>
    <row r="13" spans="1:24" s="275" customFormat="1" ht="15" customHeight="1" x14ac:dyDescent="0.2">
      <c r="A13" s="269"/>
      <c r="B13" s="269"/>
      <c r="C13" s="269"/>
      <c r="D13" s="284" t="s">
        <v>11</v>
      </c>
      <c r="E13" s="283"/>
      <c r="F13" s="285" t="s">
        <v>172</v>
      </c>
      <c r="G13" s="248"/>
      <c r="H13" s="285" t="s">
        <v>172</v>
      </c>
      <c r="I13" s="248"/>
      <c r="J13" s="285" t="s">
        <v>172</v>
      </c>
      <c r="K13" s="248"/>
      <c r="L13" s="285" t="s">
        <v>172</v>
      </c>
      <c r="M13" s="248"/>
      <c r="N13" s="285" t="s">
        <v>172</v>
      </c>
      <c r="O13" s="248"/>
      <c r="P13" s="285" t="s">
        <v>172</v>
      </c>
      <c r="Q13" s="248"/>
      <c r="R13" s="285" t="s">
        <v>172</v>
      </c>
      <c r="S13" s="248"/>
      <c r="T13" s="285" t="s">
        <v>172</v>
      </c>
      <c r="U13" s="248"/>
      <c r="V13" s="285" t="s">
        <v>172</v>
      </c>
      <c r="W13" s="248"/>
      <c r="X13" s="285" t="s">
        <v>172</v>
      </c>
    </row>
    <row r="14" spans="1:24" s="286" customFormat="1" ht="6" customHeight="1" x14ac:dyDescent="0.25">
      <c r="F14" s="287"/>
      <c r="G14" s="282"/>
      <c r="H14" s="287"/>
      <c r="I14" s="282"/>
      <c r="J14" s="287"/>
      <c r="K14" s="282"/>
      <c r="L14" s="287"/>
      <c r="M14" s="282"/>
      <c r="N14" s="287"/>
      <c r="O14" s="282"/>
      <c r="P14" s="287"/>
      <c r="Q14" s="282"/>
      <c r="R14" s="287"/>
      <c r="S14" s="282"/>
      <c r="T14" s="287"/>
      <c r="U14" s="282"/>
      <c r="V14" s="287"/>
      <c r="W14" s="282"/>
      <c r="X14" s="287"/>
    </row>
    <row r="15" spans="1:24" s="289" customFormat="1" ht="15" customHeight="1" x14ac:dyDescent="0.25">
      <c r="A15" s="288" t="s">
        <v>80</v>
      </c>
      <c r="D15" s="290"/>
      <c r="F15" s="291"/>
      <c r="H15" s="291"/>
      <c r="J15" s="291"/>
      <c r="L15" s="291"/>
      <c r="N15" s="291"/>
      <c r="P15" s="291"/>
      <c r="R15" s="291"/>
      <c r="T15" s="291"/>
      <c r="V15" s="291"/>
      <c r="X15" s="291"/>
    </row>
    <row r="16" spans="1:24" s="18" customFormat="1" ht="15" customHeight="1" x14ac:dyDescent="0.25">
      <c r="B16" s="292" t="s">
        <v>181</v>
      </c>
      <c r="D16" s="293"/>
      <c r="F16" s="294">
        <v>692798</v>
      </c>
      <c r="G16" s="295"/>
      <c r="H16" s="294">
        <v>933171</v>
      </c>
      <c r="I16" s="295"/>
      <c r="J16" s="294">
        <v>31580</v>
      </c>
      <c r="K16" s="295"/>
      <c r="L16" s="294">
        <v>433636</v>
      </c>
      <c r="M16" s="295"/>
      <c r="N16" s="294">
        <v>6352</v>
      </c>
      <c r="O16" s="295"/>
      <c r="P16" s="294">
        <v>0</v>
      </c>
      <c r="Q16" s="295"/>
      <c r="R16" s="294">
        <f>SUM(N16:P16)</f>
        <v>6352</v>
      </c>
      <c r="S16" s="295"/>
      <c r="T16" s="294">
        <v>2097537</v>
      </c>
      <c r="U16" s="295"/>
      <c r="V16" s="294">
        <v>23731</v>
      </c>
      <c r="W16" s="296"/>
      <c r="X16" s="297">
        <f>SUM(T16:V16)</f>
        <v>2121268</v>
      </c>
    </row>
    <row r="17" spans="1:24" s="18" customFormat="1" ht="15" customHeight="1" x14ac:dyDescent="0.25">
      <c r="A17" s="298" t="s">
        <v>177</v>
      </c>
      <c r="D17" s="293"/>
      <c r="F17" s="297"/>
      <c r="G17" s="296"/>
      <c r="H17" s="297"/>
      <c r="I17" s="296"/>
      <c r="J17" s="297"/>
      <c r="K17" s="296"/>
      <c r="L17" s="297"/>
      <c r="M17" s="296"/>
      <c r="N17" s="297"/>
      <c r="O17" s="296"/>
      <c r="P17" s="297"/>
      <c r="Q17" s="296"/>
      <c r="R17" s="299"/>
      <c r="S17" s="296"/>
      <c r="T17" s="297"/>
      <c r="U17" s="296"/>
      <c r="V17" s="297"/>
      <c r="W17" s="296"/>
      <c r="X17" s="300"/>
    </row>
    <row r="18" spans="1:24" s="18" customFormat="1" ht="15" customHeight="1" x14ac:dyDescent="0.25">
      <c r="A18" s="298"/>
      <c r="B18" s="298" t="s">
        <v>178</v>
      </c>
      <c r="D18" s="293"/>
      <c r="F18" s="297"/>
      <c r="G18" s="296"/>
      <c r="H18" s="297"/>
      <c r="I18" s="296"/>
      <c r="J18" s="297"/>
      <c r="K18" s="296"/>
      <c r="L18" s="297"/>
      <c r="M18" s="296"/>
      <c r="N18" s="297"/>
      <c r="O18" s="296"/>
      <c r="P18" s="297"/>
      <c r="Q18" s="296"/>
      <c r="R18" s="299"/>
      <c r="S18" s="296"/>
      <c r="T18" s="297"/>
      <c r="U18" s="296"/>
      <c r="V18" s="297"/>
      <c r="W18" s="296"/>
      <c r="X18" s="300"/>
    </row>
    <row r="19" spans="1:24" s="304" customFormat="1" ht="15" customHeight="1" x14ac:dyDescent="0.2">
      <c r="A19" s="18"/>
      <c r="B19" s="18" t="s">
        <v>137</v>
      </c>
      <c r="C19" s="18"/>
      <c r="D19" s="293">
        <v>25</v>
      </c>
      <c r="E19" s="301"/>
      <c r="F19" s="287">
        <v>46184</v>
      </c>
      <c r="G19" s="302"/>
      <c r="H19" s="287">
        <v>0</v>
      </c>
      <c r="I19" s="302"/>
      <c r="J19" s="287">
        <v>0</v>
      </c>
      <c r="K19" s="302"/>
      <c r="L19" s="287">
        <v>0</v>
      </c>
      <c r="M19" s="302"/>
      <c r="N19" s="287">
        <v>0</v>
      </c>
      <c r="O19" s="302"/>
      <c r="P19" s="287">
        <v>0</v>
      </c>
      <c r="Q19" s="302"/>
      <c r="R19" s="294">
        <v>0</v>
      </c>
      <c r="S19" s="302"/>
      <c r="T19" s="294">
        <v>46184</v>
      </c>
      <c r="U19" s="302"/>
      <c r="V19" s="287">
        <v>0</v>
      </c>
      <c r="W19" s="303"/>
      <c r="X19" s="297">
        <v>46184</v>
      </c>
    </row>
    <row r="20" spans="1:24" s="18" customFormat="1" ht="15" customHeight="1" x14ac:dyDescent="0.25">
      <c r="B20" s="18" t="s">
        <v>138</v>
      </c>
      <c r="D20" s="293" t="s">
        <v>214</v>
      </c>
      <c r="E20" s="301"/>
      <c r="F20" s="287">
        <v>0</v>
      </c>
      <c r="G20" s="302"/>
      <c r="H20" s="287">
        <v>0</v>
      </c>
      <c r="I20" s="302"/>
      <c r="J20" s="287">
        <v>0</v>
      </c>
      <c r="K20" s="302"/>
      <c r="L20" s="287">
        <v>-51318</v>
      </c>
      <c r="M20" s="302"/>
      <c r="N20" s="287">
        <v>0</v>
      </c>
      <c r="O20" s="302"/>
      <c r="P20" s="287">
        <v>0</v>
      </c>
      <c r="Q20" s="302"/>
      <c r="R20" s="294">
        <v>0</v>
      </c>
      <c r="S20" s="302"/>
      <c r="T20" s="294">
        <v>-51318</v>
      </c>
      <c r="U20" s="302"/>
      <c r="V20" s="287">
        <v>-10313</v>
      </c>
      <c r="W20" s="303"/>
      <c r="X20" s="297">
        <v>-61631</v>
      </c>
    </row>
    <row r="21" spans="1:24" s="304" customFormat="1" ht="15" customHeight="1" x14ac:dyDescent="0.2">
      <c r="A21" s="18"/>
      <c r="B21" s="18" t="s">
        <v>31</v>
      </c>
      <c r="C21" s="18"/>
      <c r="D21" s="293"/>
      <c r="E21" s="301"/>
      <c r="F21" s="287">
        <v>0</v>
      </c>
      <c r="G21" s="295"/>
      <c r="H21" s="287">
        <v>0</v>
      </c>
      <c r="I21" s="302"/>
      <c r="J21" s="287">
        <v>0</v>
      </c>
      <c r="K21" s="302"/>
      <c r="L21" s="287">
        <v>346835</v>
      </c>
      <c r="M21" s="302"/>
      <c r="N21" s="287">
        <v>-2611</v>
      </c>
      <c r="O21" s="302"/>
      <c r="P21" s="287">
        <v>0</v>
      </c>
      <c r="Q21" s="302"/>
      <c r="R21" s="294">
        <v>-2611</v>
      </c>
      <c r="S21" s="302"/>
      <c r="T21" s="294">
        <v>344224</v>
      </c>
      <c r="U21" s="302"/>
      <c r="V21" s="287">
        <v>-4925</v>
      </c>
      <c r="W21" s="303"/>
      <c r="X21" s="297">
        <v>339299</v>
      </c>
    </row>
    <row r="22" spans="1:24" s="304" customFormat="1" ht="15" customHeight="1" x14ac:dyDescent="0.2">
      <c r="A22" s="18"/>
      <c r="B22" s="18"/>
      <c r="C22" s="18" t="s">
        <v>103</v>
      </c>
      <c r="D22" s="293"/>
      <c r="E22" s="301"/>
      <c r="F22" s="287"/>
      <c r="G22" s="295"/>
      <c r="H22" s="287"/>
      <c r="I22" s="302"/>
      <c r="J22" s="287"/>
      <c r="K22" s="302"/>
      <c r="L22" s="287"/>
      <c r="M22" s="302"/>
      <c r="N22" s="287"/>
      <c r="O22" s="302"/>
      <c r="P22" s="287"/>
      <c r="Q22" s="302"/>
      <c r="R22" s="294"/>
      <c r="S22" s="302"/>
      <c r="T22" s="287"/>
      <c r="U22" s="302"/>
      <c r="V22" s="287"/>
      <c r="W22" s="303"/>
      <c r="X22" s="297"/>
    </row>
    <row r="23" spans="1:24" s="304" customFormat="1" ht="15" customHeight="1" x14ac:dyDescent="0.2">
      <c r="A23" s="18"/>
      <c r="B23" s="18" t="s">
        <v>227</v>
      </c>
      <c r="C23" s="18"/>
      <c r="D23" s="293"/>
      <c r="E23" s="301"/>
      <c r="F23" s="287"/>
      <c r="G23" s="295"/>
      <c r="H23" s="287"/>
      <c r="I23" s="302"/>
      <c r="J23" s="287"/>
      <c r="K23" s="302"/>
      <c r="L23" s="287"/>
      <c r="M23" s="302"/>
      <c r="N23" s="287"/>
      <c r="O23" s="302"/>
      <c r="P23" s="287"/>
      <c r="Q23" s="302"/>
      <c r="R23" s="294"/>
      <c r="S23" s="302"/>
      <c r="T23" s="287"/>
      <c r="U23" s="302"/>
      <c r="V23" s="287"/>
      <c r="W23" s="303"/>
      <c r="X23" s="297"/>
    </row>
    <row r="24" spans="1:24" s="304" customFormat="1" ht="15" customHeight="1" x14ac:dyDescent="0.2">
      <c r="A24" s="18"/>
      <c r="C24" s="18" t="s">
        <v>229</v>
      </c>
      <c r="E24" s="301"/>
      <c r="F24" s="287"/>
      <c r="G24" s="295"/>
      <c r="H24" s="287"/>
      <c r="I24" s="302"/>
      <c r="J24" s="287"/>
      <c r="K24" s="302"/>
      <c r="L24" s="287"/>
      <c r="M24" s="302"/>
      <c r="N24" s="287"/>
      <c r="O24" s="302"/>
      <c r="P24" s="287"/>
      <c r="Q24" s="302"/>
      <c r="R24" s="294"/>
      <c r="S24" s="302"/>
      <c r="T24" s="287"/>
      <c r="U24" s="302"/>
      <c r="V24" s="287"/>
      <c r="W24" s="303"/>
      <c r="X24" s="297"/>
    </row>
    <row r="25" spans="1:24" s="304" customFormat="1" ht="15" customHeight="1" x14ac:dyDescent="0.2">
      <c r="A25" s="18"/>
      <c r="B25" s="18"/>
      <c r="C25" s="18" t="s">
        <v>228</v>
      </c>
      <c r="D25" s="305">
        <v>14.1</v>
      </c>
      <c r="E25" s="301"/>
      <c r="F25" s="287">
        <v>0</v>
      </c>
      <c r="G25" s="295"/>
      <c r="H25" s="287">
        <v>0</v>
      </c>
      <c r="I25" s="302"/>
      <c r="J25" s="287">
        <v>0</v>
      </c>
      <c r="K25" s="302"/>
      <c r="L25" s="287">
        <v>-1761</v>
      </c>
      <c r="M25" s="302"/>
      <c r="N25" s="287">
        <v>1254</v>
      </c>
      <c r="O25" s="302"/>
      <c r="P25" s="287">
        <v>-152</v>
      </c>
      <c r="Q25" s="302"/>
      <c r="R25" s="294">
        <v>1102</v>
      </c>
      <c r="S25" s="302"/>
      <c r="T25" s="287">
        <v>-659</v>
      </c>
      <c r="U25" s="302"/>
      <c r="V25" s="287">
        <v>-8485</v>
      </c>
      <c r="W25" s="303"/>
      <c r="X25" s="297">
        <f>-9144</f>
        <v>-9144</v>
      </c>
    </row>
    <row r="26" spans="1:24" s="304" customFormat="1" ht="15" customHeight="1" x14ac:dyDescent="0.2">
      <c r="A26" s="18"/>
      <c r="B26" s="18" t="s">
        <v>123</v>
      </c>
      <c r="C26" s="18"/>
      <c r="D26" s="306">
        <v>27</v>
      </c>
      <c r="E26" s="301"/>
      <c r="F26" s="307">
        <v>0</v>
      </c>
      <c r="G26" s="295"/>
      <c r="H26" s="307">
        <v>0</v>
      </c>
      <c r="I26" s="302"/>
      <c r="J26" s="307">
        <v>9530</v>
      </c>
      <c r="K26" s="302"/>
      <c r="L26" s="307">
        <v>-9530</v>
      </c>
      <c r="M26" s="302"/>
      <c r="N26" s="307">
        <v>0</v>
      </c>
      <c r="O26" s="302"/>
      <c r="P26" s="307">
        <v>0</v>
      </c>
      <c r="Q26" s="302"/>
      <c r="R26" s="307">
        <v>0</v>
      </c>
      <c r="S26" s="295"/>
      <c r="T26" s="307">
        <v>0</v>
      </c>
      <c r="U26" s="295"/>
      <c r="V26" s="307">
        <v>0</v>
      </c>
      <c r="W26" s="303"/>
      <c r="X26" s="308">
        <v>0</v>
      </c>
    </row>
    <row r="27" spans="1:24" s="18" customFormat="1" ht="6" customHeight="1" x14ac:dyDescent="0.25">
      <c r="D27" s="293"/>
      <c r="F27" s="309"/>
      <c r="G27" s="310"/>
      <c r="H27" s="309"/>
      <c r="I27" s="310"/>
      <c r="J27" s="309"/>
      <c r="K27" s="310"/>
      <c r="L27" s="311"/>
      <c r="M27" s="312"/>
      <c r="N27" s="311"/>
      <c r="O27" s="312"/>
      <c r="P27" s="311"/>
      <c r="Q27" s="312"/>
      <c r="R27" s="311"/>
      <c r="S27" s="313"/>
      <c r="T27" s="311"/>
      <c r="U27" s="313"/>
      <c r="V27" s="311"/>
      <c r="W27" s="313"/>
      <c r="X27" s="300"/>
    </row>
    <row r="28" spans="1:24" s="18" customFormat="1" ht="15" customHeight="1" x14ac:dyDescent="0.25">
      <c r="A28" s="298" t="s">
        <v>94</v>
      </c>
      <c r="F28" s="297"/>
      <c r="G28" s="296"/>
      <c r="H28" s="297"/>
      <c r="I28" s="296"/>
      <c r="J28" s="297"/>
      <c r="K28" s="296"/>
      <c r="L28" s="297"/>
      <c r="M28" s="296"/>
      <c r="N28" s="297"/>
      <c r="O28" s="296"/>
      <c r="P28" s="297"/>
      <c r="Q28" s="296"/>
      <c r="R28" s="297"/>
      <c r="S28" s="296"/>
      <c r="T28" s="297"/>
      <c r="U28" s="296"/>
      <c r="V28" s="297"/>
      <c r="W28" s="296"/>
      <c r="X28" s="297"/>
    </row>
    <row r="29" spans="1:24" s="18" customFormat="1" ht="15" customHeight="1" thickBot="1" x14ac:dyDescent="0.3">
      <c r="B29" s="292" t="s">
        <v>182</v>
      </c>
      <c r="F29" s="314">
        <f>SUM(F16:F26)</f>
        <v>738982</v>
      </c>
      <c r="G29" s="303"/>
      <c r="H29" s="314">
        <f>SUM(H16:H26)</f>
        <v>933171</v>
      </c>
      <c r="I29" s="303"/>
      <c r="J29" s="314">
        <f>SUM(J16:J26)</f>
        <v>41110</v>
      </c>
      <c r="K29" s="303"/>
      <c r="L29" s="314">
        <f>SUM(L16:L26)</f>
        <v>717862</v>
      </c>
      <c r="M29" s="303"/>
      <c r="N29" s="314">
        <f>SUM(N16:N26)</f>
        <v>4995</v>
      </c>
      <c r="O29" s="303"/>
      <c r="P29" s="314">
        <f>SUM(P16:P26)</f>
        <v>-152</v>
      </c>
      <c r="Q29" s="303"/>
      <c r="R29" s="314">
        <f>SUM(R16:R26)</f>
        <v>4843</v>
      </c>
      <c r="S29" s="310"/>
      <c r="T29" s="314">
        <f>SUM(T16:T26)</f>
        <v>2435968</v>
      </c>
      <c r="U29" s="310"/>
      <c r="V29" s="314">
        <f>SUM(V16:V26)</f>
        <v>8</v>
      </c>
      <c r="W29" s="310"/>
      <c r="X29" s="314">
        <f>SUM(X16:X26)</f>
        <v>2435976</v>
      </c>
    </row>
    <row r="30" spans="1:24" s="286" customFormat="1" ht="15" customHeight="1" thickTop="1" x14ac:dyDescent="0.25">
      <c r="B30" s="315"/>
      <c r="D30" s="316"/>
      <c r="E30" s="316"/>
      <c r="F30" s="310"/>
      <c r="G30" s="303"/>
      <c r="H30" s="310"/>
      <c r="I30" s="303"/>
      <c r="J30" s="310"/>
      <c r="K30" s="303"/>
      <c r="L30" s="310"/>
      <c r="M30" s="303"/>
      <c r="N30" s="310"/>
      <c r="O30" s="303"/>
      <c r="P30" s="303"/>
      <c r="Q30" s="303"/>
      <c r="R30" s="310"/>
      <c r="S30" s="303"/>
      <c r="T30" s="310"/>
      <c r="U30" s="310"/>
      <c r="V30" s="310"/>
      <c r="W30" s="310"/>
      <c r="X30" s="310"/>
    </row>
    <row r="31" spans="1:24" ht="15" customHeight="1" x14ac:dyDescent="0.25">
      <c r="A31" s="80"/>
      <c r="B31" s="80"/>
      <c r="C31" s="80"/>
      <c r="D31" s="80"/>
      <c r="E31" s="80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15" customHeight="1" x14ac:dyDescent="0.25"/>
    <row r="33" spans="1:24" ht="15" customHeight="1" x14ac:dyDescent="0.25"/>
    <row r="34" spans="1:24" ht="15" customHeight="1" x14ac:dyDescent="0.25"/>
    <row r="35" spans="1:24" ht="15" customHeight="1" x14ac:dyDescent="0.25"/>
    <row r="36" spans="1:24" ht="21.95" customHeight="1" x14ac:dyDescent="0.25">
      <c r="A36" s="151" t="str">
        <f>+'5-7 '!A48</f>
        <v>The accompanying notes are an integral part of these consolidated and separate financial statements.</v>
      </c>
      <c r="B36" s="203"/>
      <c r="C36" s="108"/>
      <c r="D36" s="108"/>
      <c r="E36" s="108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</row>
    <row r="37" spans="1:24" ht="15" customHeight="1" x14ac:dyDescent="0.25"/>
    <row r="38" spans="1:24" ht="15" customHeight="1" x14ac:dyDescent="0.25"/>
    <row r="39" spans="1:24" ht="15" customHeight="1" x14ac:dyDescent="0.25"/>
    <row r="40" spans="1:24" ht="15" customHeight="1" x14ac:dyDescent="0.25"/>
  </sheetData>
  <mergeCells count="6">
    <mergeCell ref="F7:V7"/>
    <mergeCell ref="N8:R8"/>
    <mergeCell ref="J9:L9"/>
    <mergeCell ref="J10:L10"/>
    <mergeCell ref="F6:X6"/>
    <mergeCell ref="N9:P9"/>
  </mergeCells>
  <pageMargins left="0.35" right="0.35" top="0.5" bottom="0.6" header="0.49" footer="0.4"/>
  <pageSetup paperSize="9" firstPageNumber="11" orientation="landscape" useFirstPageNumber="1" horizontalDpi="1200" verticalDpi="1200" r:id="rId1"/>
  <headerFooter>
    <oddFooter>&amp;R&amp;"Arial,Regular"&amp;10&amp;P</oddFooter>
  </headerFooter>
  <ignoredErrors>
    <ignoredError sqref="R17:S18 S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R36"/>
  <sheetViews>
    <sheetView topLeftCell="A16" zoomScaleNormal="100" workbookViewId="0">
      <selection activeCell="C34" sqref="C34"/>
    </sheetView>
  </sheetViews>
  <sheetFormatPr defaultColWidth="9.140625" defaultRowHeight="20.100000000000001" customHeight="1" x14ac:dyDescent="0.25"/>
  <cols>
    <col min="1" max="1" width="1.85546875" style="104" customWidth="1"/>
    <col min="2" max="2" width="1.5703125" style="104" customWidth="1"/>
    <col min="3" max="3" width="44" style="104" customWidth="1"/>
    <col min="4" max="4" width="6.5703125" style="104" customWidth="1"/>
    <col min="5" max="5" width="1.85546875" style="104" customWidth="1"/>
    <col min="6" max="6" width="13.5703125" style="105" customWidth="1"/>
    <col min="7" max="7" width="1" style="105" customWidth="1"/>
    <col min="8" max="8" width="13.5703125" style="105" customWidth="1"/>
    <col min="9" max="9" width="1" style="105" customWidth="1"/>
    <col min="10" max="10" width="15" style="105" customWidth="1"/>
    <col min="11" max="11" width="1" style="105" customWidth="1"/>
    <col min="12" max="12" width="16.28515625" style="105" customWidth="1"/>
    <col min="13" max="13" width="1" style="105" customWidth="1"/>
    <col min="14" max="14" width="14.28515625" style="105" customWidth="1"/>
    <col min="15" max="17" width="9.140625" style="104"/>
    <col min="18" max="18" width="13.42578125" style="104" bestFit="1" customWidth="1"/>
    <col min="19" max="16384" width="9.140625" style="104"/>
  </cols>
  <sheetData>
    <row r="1" spans="1:18" s="193" customFormat="1" ht="16.5" customHeight="1" x14ac:dyDescent="0.25">
      <c r="A1" s="119" t="s">
        <v>9</v>
      </c>
      <c r="B1" s="119"/>
      <c r="C1" s="119"/>
      <c r="D1" s="190"/>
      <c r="E1" s="191"/>
      <c r="F1" s="110"/>
      <c r="G1" s="110"/>
      <c r="H1" s="178"/>
      <c r="I1" s="178"/>
      <c r="J1" s="178"/>
      <c r="K1" s="178"/>
      <c r="L1" s="192" t="s">
        <v>0</v>
      </c>
      <c r="M1" s="192"/>
      <c r="N1" s="110"/>
    </row>
    <row r="2" spans="1:18" s="193" customFormat="1" ht="16.5" customHeight="1" x14ac:dyDescent="0.25">
      <c r="A2" s="119" t="s">
        <v>220</v>
      </c>
      <c r="B2" s="119"/>
      <c r="C2" s="119"/>
      <c r="D2" s="190"/>
      <c r="E2" s="191"/>
      <c r="F2" s="110"/>
      <c r="G2" s="110"/>
      <c r="H2" s="178"/>
      <c r="I2" s="178"/>
      <c r="J2" s="178"/>
      <c r="K2" s="178"/>
      <c r="L2" s="178"/>
      <c r="M2" s="178"/>
      <c r="N2" s="110"/>
    </row>
    <row r="3" spans="1:18" s="193" customFormat="1" ht="16.5" customHeight="1" x14ac:dyDescent="0.25">
      <c r="A3" s="106" t="s">
        <v>180</v>
      </c>
      <c r="B3" s="106"/>
      <c r="C3" s="106"/>
      <c r="D3" s="194"/>
      <c r="E3" s="194"/>
      <c r="F3" s="195"/>
      <c r="G3" s="195"/>
      <c r="H3" s="195"/>
      <c r="I3" s="195"/>
      <c r="J3" s="195"/>
      <c r="K3" s="195"/>
      <c r="L3" s="195"/>
      <c r="M3" s="195"/>
      <c r="N3" s="195"/>
    </row>
    <row r="4" spans="1:18" s="193" customFormat="1" ht="15.95" customHeight="1" x14ac:dyDescent="0.25">
      <c r="A4" s="190"/>
      <c r="B4" s="190"/>
      <c r="C4" s="190"/>
      <c r="D4" s="190"/>
      <c r="E4" s="191"/>
      <c r="F4" s="110"/>
      <c r="G4" s="110"/>
      <c r="H4" s="178"/>
      <c r="I4" s="178"/>
      <c r="J4" s="178"/>
      <c r="K4" s="178"/>
      <c r="L4" s="178"/>
      <c r="M4" s="178"/>
      <c r="N4" s="110"/>
    </row>
    <row r="5" spans="1:18" s="193" customFormat="1" ht="15.95" customHeight="1" x14ac:dyDescent="0.25">
      <c r="A5" s="190"/>
      <c r="B5" s="190"/>
      <c r="C5" s="190"/>
      <c r="D5" s="190"/>
      <c r="E5" s="191"/>
      <c r="F5" s="110"/>
      <c r="G5" s="110"/>
      <c r="H5" s="178"/>
      <c r="I5" s="178"/>
      <c r="J5" s="178"/>
      <c r="K5" s="178"/>
      <c r="L5" s="178"/>
      <c r="M5" s="178"/>
      <c r="N5" s="110"/>
    </row>
    <row r="6" spans="1:18" s="193" customFormat="1" ht="15.95" customHeight="1" x14ac:dyDescent="0.25">
      <c r="A6" s="190"/>
      <c r="B6" s="190"/>
      <c r="C6" s="190"/>
      <c r="D6" s="190"/>
      <c r="E6" s="191"/>
      <c r="F6" s="258" t="s">
        <v>116</v>
      </c>
      <c r="G6" s="258"/>
      <c r="H6" s="258"/>
      <c r="I6" s="258"/>
      <c r="J6" s="258"/>
      <c r="K6" s="258"/>
      <c r="L6" s="258"/>
      <c r="M6" s="258"/>
      <c r="N6" s="258"/>
    </row>
    <row r="7" spans="1:18" s="193" customFormat="1" ht="15.95" customHeight="1" x14ac:dyDescent="0.25">
      <c r="F7" s="110"/>
      <c r="G7" s="110"/>
      <c r="H7" s="110"/>
      <c r="I7" s="192"/>
      <c r="J7" s="266" t="s">
        <v>55</v>
      </c>
      <c r="K7" s="266"/>
      <c r="L7" s="266"/>
      <c r="M7" s="178"/>
      <c r="N7" s="178"/>
    </row>
    <row r="8" spans="1:18" s="193" customFormat="1" ht="15.95" customHeight="1" x14ac:dyDescent="0.25">
      <c r="F8" s="117" t="s">
        <v>45</v>
      </c>
      <c r="G8" s="117"/>
      <c r="H8" s="117"/>
      <c r="I8" s="192"/>
      <c r="J8" s="192"/>
      <c r="K8" s="256"/>
      <c r="L8" s="256"/>
      <c r="M8" s="178"/>
      <c r="N8" s="178"/>
    </row>
    <row r="9" spans="1:18" s="193" customFormat="1" ht="15.95" customHeight="1" x14ac:dyDescent="0.25">
      <c r="F9" s="117" t="s">
        <v>46</v>
      </c>
      <c r="G9" s="117"/>
      <c r="H9" s="117" t="s">
        <v>47</v>
      </c>
      <c r="I9" s="192"/>
      <c r="J9" s="117" t="s">
        <v>50</v>
      </c>
      <c r="K9" s="117"/>
      <c r="L9" s="117"/>
      <c r="M9" s="117"/>
      <c r="N9" s="117" t="s">
        <v>51</v>
      </c>
      <c r="R9" s="228"/>
    </row>
    <row r="10" spans="1:18" s="193" customFormat="1" ht="15.95" customHeight="1" x14ac:dyDescent="0.25">
      <c r="A10" s="190"/>
      <c r="B10" s="190"/>
      <c r="C10" s="190"/>
      <c r="D10" s="190"/>
      <c r="E10" s="196"/>
      <c r="F10" s="117" t="s">
        <v>48</v>
      </c>
      <c r="G10" s="117"/>
      <c r="H10" s="117" t="s">
        <v>49</v>
      </c>
      <c r="I10" s="192"/>
      <c r="J10" s="199" t="s">
        <v>52</v>
      </c>
      <c r="K10" s="117"/>
      <c r="L10" s="117" t="s">
        <v>53</v>
      </c>
      <c r="M10" s="117"/>
      <c r="N10" s="117" t="s">
        <v>54</v>
      </c>
    </row>
    <row r="11" spans="1:18" s="193" customFormat="1" ht="15.95" customHeight="1" x14ac:dyDescent="0.25">
      <c r="A11" s="190"/>
      <c r="B11" s="190"/>
      <c r="C11" s="190"/>
      <c r="D11" s="114" t="s">
        <v>11</v>
      </c>
      <c r="E11" s="196"/>
      <c r="F11" s="116" t="s">
        <v>172</v>
      </c>
      <c r="G11" s="117"/>
      <c r="H11" s="116" t="s">
        <v>172</v>
      </c>
      <c r="I11" s="192"/>
      <c r="J11" s="116" t="s">
        <v>172</v>
      </c>
      <c r="K11" s="117"/>
      <c r="L11" s="116" t="s">
        <v>172</v>
      </c>
      <c r="M11" s="117"/>
      <c r="N11" s="116" t="s">
        <v>172</v>
      </c>
    </row>
    <row r="12" spans="1:18" s="193" customFormat="1" ht="6" customHeight="1" x14ac:dyDescent="0.25">
      <c r="A12" s="190"/>
      <c r="B12" s="190"/>
      <c r="C12" s="190"/>
      <c r="D12" s="190"/>
      <c r="E12" s="196"/>
      <c r="F12" s="192"/>
      <c r="G12" s="192"/>
      <c r="H12" s="192"/>
      <c r="I12" s="192"/>
      <c r="J12" s="192"/>
      <c r="K12" s="192"/>
      <c r="L12" s="192"/>
      <c r="M12" s="192"/>
      <c r="N12" s="192"/>
    </row>
    <row r="13" spans="1:18" ht="15.95" customHeight="1" x14ac:dyDescent="0.25">
      <c r="A13" s="119" t="s">
        <v>166</v>
      </c>
      <c r="B13" s="119"/>
      <c r="D13" s="157"/>
      <c r="F13" s="128">
        <v>649507</v>
      </c>
      <c r="G13" s="128"/>
      <c r="H13" s="128">
        <v>933171</v>
      </c>
      <c r="I13" s="128"/>
      <c r="J13" s="128">
        <v>29280</v>
      </c>
      <c r="K13" s="128"/>
      <c r="L13" s="128">
        <v>51720</v>
      </c>
      <c r="N13" s="110">
        <f>SUM(F13:L13)</f>
        <v>1663678</v>
      </c>
    </row>
    <row r="14" spans="1:18" ht="6" customHeight="1" x14ac:dyDescent="0.25">
      <c r="A14" s="119"/>
      <c r="B14" s="119"/>
      <c r="D14" s="157"/>
      <c r="J14" s="229"/>
      <c r="N14" s="110"/>
    </row>
    <row r="15" spans="1:18" ht="15.95" customHeight="1" x14ac:dyDescent="0.25">
      <c r="A15" s="119" t="s">
        <v>159</v>
      </c>
      <c r="B15" s="119"/>
      <c r="D15" s="157"/>
      <c r="J15" s="229"/>
      <c r="N15" s="110"/>
    </row>
    <row r="16" spans="1:18" ht="15.95" customHeight="1" x14ac:dyDescent="0.25">
      <c r="A16" s="119"/>
      <c r="B16" s="134" t="s">
        <v>137</v>
      </c>
      <c r="D16" s="157">
        <v>25</v>
      </c>
      <c r="F16" s="128">
        <v>43291</v>
      </c>
      <c r="G16" s="128"/>
      <c r="H16" s="128">
        <v>0</v>
      </c>
      <c r="I16" s="128"/>
      <c r="J16" s="128">
        <v>0</v>
      </c>
      <c r="K16" s="128"/>
      <c r="L16" s="128">
        <v>0</v>
      </c>
      <c r="N16" s="110">
        <v>43291</v>
      </c>
    </row>
    <row r="17" spans="1:14" ht="15.95" customHeight="1" x14ac:dyDescent="0.25">
      <c r="A17" s="119"/>
      <c r="B17" s="134" t="s">
        <v>138</v>
      </c>
      <c r="D17" s="157">
        <v>26</v>
      </c>
      <c r="F17" s="128">
        <v>0</v>
      </c>
      <c r="G17" s="128"/>
      <c r="H17" s="128">
        <v>0</v>
      </c>
      <c r="I17" s="128"/>
      <c r="J17" s="128">
        <v>0</v>
      </c>
      <c r="K17" s="128"/>
      <c r="L17" s="128">
        <v>-48103</v>
      </c>
      <c r="N17" s="110">
        <v>-48103</v>
      </c>
    </row>
    <row r="18" spans="1:14" s="103" customFormat="1" ht="15.95" customHeight="1" x14ac:dyDescent="0.25">
      <c r="B18" s="104" t="s">
        <v>104</v>
      </c>
      <c r="C18" s="104"/>
      <c r="D18" s="157"/>
      <c r="F18" s="128">
        <v>0</v>
      </c>
      <c r="G18" s="128"/>
      <c r="H18" s="128">
        <v>0</v>
      </c>
      <c r="I18" s="128"/>
      <c r="J18" s="128">
        <v>0</v>
      </c>
      <c r="K18" s="128"/>
      <c r="L18" s="128">
        <v>51994</v>
      </c>
      <c r="M18" s="110"/>
      <c r="N18" s="110">
        <v>51994</v>
      </c>
    </row>
    <row r="19" spans="1:14" ht="15.95" customHeight="1" x14ac:dyDescent="0.25">
      <c r="B19" s="104" t="s">
        <v>123</v>
      </c>
      <c r="C19" s="119"/>
      <c r="D19" s="157">
        <v>27</v>
      </c>
      <c r="F19" s="230">
        <v>0</v>
      </c>
      <c r="G19" s="227"/>
      <c r="H19" s="230">
        <v>0</v>
      </c>
      <c r="I19" s="231"/>
      <c r="J19" s="230">
        <v>2300</v>
      </c>
      <c r="K19" s="128"/>
      <c r="L19" s="230">
        <v>-2300</v>
      </c>
      <c r="N19" s="109">
        <v>0</v>
      </c>
    </row>
    <row r="20" spans="1:14" ht="6" customHeight="1" x14ac:dyDescent="0.25">
      <c r="F20" s="178"/>
      <c r="G20" s="110"/>
      <c r="H20" s="178"/>
      <c r="I20" s="110"/>
      <c r="J20" s="232"/>
      <c r="K20" s="110"/>
      <c r="L20" s="233"/>
      <c r="M20" s="233"/>
      <c r="N20" s="110"/>
    </row>
    <row r="21" spans="1:14" ht="15.95" customHeight="1" thickBot="1" x14ac:dyDescent="0.3">
      <c r="A21" s="119" t="s">
        <v>167</v>
      </c>
      <c r="B21" s="119"/>
      <c r="F21" s="155">
        <f>SUM(F13:F19)</f>
        <v>692798</v>
      </c>
      <c r="G21" s="178"/>
      <c r="H21" s="155">
        <f>SUM(H13:H19)</f>
        <v>933171</v>
      </c>
      <c r="I21" s="178"/>
      <c r="J21" s="155">
        <f>SUM(J13:J19)</f>
        <v>31580</v>
      </c>
      <c r="K21" s="178"/>
      <c r="L21" s="155">
        <f>SUM(L13:L19)</f>
        <v>53311</v>
      </c>
      <c r="M21" s="178"/>
      <c r="N21" s="155">
        <f>SUM(N13:N19)</f>
        <v>1710860</v>
      </c>
    </row>
    <row r="22" spans="1:14" s="103" customFormat="1" ht="15.95" customHeight="1" thickTop="1" x14ac:dyDescent="0.25">
      <c r="B22" s="104"/>
      <c r="C22" s="104"/>
      <c r="D22" s="157"/>
      <c r="F22" s="178"/>
      <c r="G22" s="178"/>
      <c r="H22" s="178"/>
      <c r="I22" s="234"/>
      <c r="J22" s="178"/>
      <c r="K22" s="110"/>
      <c r="L22" s="178"/>
      <c r="M22" s="110"/>
      <c r="N22" s="110"/>
    </row>
    <row r="23" spans="1:14" ht="15.95" customHeight="1" x14ac:dyDescent="0.25">
      <c r="A23" s="119" t="s">
        <v>183</v>
      </c>
      <c r="D23" s="157"/>
      <c r="F23" s="126">
        <f>F21</f>
        <v>692798</v>
      </c>
      <c r="H23" s="126">
        <f>H21</f>
        <v>933171</v>
      </c>
      <c r="J23" s="126">
        <f>J21</f>
        <v>31580</v>
      </c>
      <c r="L23" s="126">
        <f>L21</f>
        <v>53311</v>
      </c>
      <c r="M23" s="110"/>
      <c r="N23" s="126">
        <f>SUM(F23:L23)</f>
        <v>1710860</v>
      </c>
    </row>
    <row r="24" spans="1:14" ht="6.6" customHeight="1" x14ac:dyDescent="0.25">
      <c r="B24" s="119"/>
      <c r="D24" s="157"/>
      <c r="F24" s="179"/>
      <c r="G24" s="110"/>
      <c r="H24" s="179"/>
      <c r="I24" s="110"/>
      <c r="J24" s="235"/>
      <c r="K24" s="110"/>
      <c r="L24" s="236"/>
      <c r="M24" s="233"/>
      <c r="N24" s="237"/>
    </row>
    <row r="25" spans="1:14" ht="15.95" customHeight="1" x14ac:dyDescent="0.25">
      <c r="A25" s="119" t="s">
        <v>159</v>
      </c>
      <c r="B25" s="119"/>
      <c r="D25" s="157"/>
      <c r="F25" s="126"/>
      <c r="H25" s="126"/>
      <c r="J25" s="238"/>
      <c r="L25" s="126"/>
      <c r="N25" s="237"/>
    </row>
    <row r="26" spans="1:14" ht="15.95" customHeight="1" x14ac:dyDescent="0.25">
      <c r="A26" s="119"/>
      <c r="B26" s="134" t="s">
        <v>137</v>
      </c>
      <c r="D26" s="157">
        <v>25</v>
      </c>
      <c r="F26" s="126">
        <v>46184</v>
      </c>
      <c r="G26" s="128"/>
      <c r="H26" s="126">
        <v>0</v>
      </c>
      <c r="I26" s="128"/>
      <c r="J26" s="126">
        <v>0</v>
      </c>
      <c r="K26" s="128"/>
      <c r="L26" s="126">
        <v>0</v>
      </c>
      <c r="M26" s="128"/>
      <c r="N26" s="126">
        <v>46184</v>
      </c>
    </row>
    <row r="27" spans="1:14" ht="15.95" customHeight="1" x14ac:dyDescent="0.25">
      <c r="A27" s="119"/>
      <c r="B27" s="134" t="s">
        <v>138</v>
      </c>
      <c r="D27" s="157">
        <v>26</v>
      </c>
      <c r="F27" s="126">
        <v>0</v>
      </c>
      <c r="G27" s="128"/>
      <c r="H27" s="126">
        <v>0</v>
      </c>
      <c r="I27" s="128"/>
      <c r="J27" s="126">
        <v>0</v>
      </c>
      <c r="K27" s="128"/>
      <c r="L27" s="126">
        <v>-51318</v>
      </c>
      <c r="N27" s="237">
        <v>-51318</v>
      </c>
    </row>
    <row r="28" spans="1:14" s="103" customFormat="1" ht="15.95" customHeight="1" x14ac:dyDescent="0.25">
      <c r="B28" s="104" t="s">
        <v>104</v>
      </c>
      <c r="C28" s="104"/>
      <c r="D28" s="104"/>
      <c r="F28" s="226">
        <v>0</v>
      </c>
      <c r="G28" s="227"/>
      <c r="H28" s="226">
        <v>0</v>
      </c>
      <c r="I28" s="231"/>
      <c r="J28" s="226">
        <v>0</v>
      </c>
      <c r="K28" s="128"/>
      <c r="L28" s="126">
        <v>190597</v>
      </c>
      <c r="M28" s="110"/>
      <c r="N28" s="237">
        <v>190597</v>
      </c>
    </row>
    <row r="29" spans="1:14" ht="15.95" customHeight="1" x14ac:dyDescent="0.25">
      <c r="B29" s="104" t="s">
        <v>123</v>
      </c>
      <c r="C29" s="119"/>
      <c r="D29" s="157">
        <v>27</v>
      </c>
      <c r="F29" s="180">
        <v>0</v>
      </c>
      <c r="G29" s="227"/>
      <c r="H29" s="180">
        <v>0</v>
      </c>
      <c r="I29" s="231"/>
      <c r="J29" s="180">
        <v>9530</v>
      </c>
      <c r="K29" s="128"/>
      <c r="L29" s="180">
        <v>-9530</v>
      </c>
      <c r="N29" s="239">
        <v>0</v>
      </c>
    </row>
    <row r="30" spans="1:14" ht="6" customHeight="1" x14ac:dyDescent="0.25">
      <c r="F30" s="179"/>
      <c r="G30" s="110"/>
      <c r="H30" s="179"/>
      <c r="I30" s="110"/>
      <c r="J30" s="235"/>
      <c r="K30" s="110"/>
      <c r="L30" s="236"/>
      <c r="M30" s="233"/>
      <c r="N30" s="237"/>
    </row>
    <row r="31" spans="1:14" ht="15.95" customHeight="1" thickBot="1" x14ac:dyDescent="0.3">
      <c r="A31" s="119" t="s">
        <v>184</v>
      </c>
      <c r="B31" s="119"/>
      <c r="F31" s="154">
        <f>SUM(F23:F29)</f>
        <v>738982</v>
      </c>
      <c r="G31" s="178"/>
      <c r="H31" s="154">
        <f>SUM(H23:H29)</f>
        <v>933171</v>
      </c>
      <c r="I31" s="178"/>
      <c r="J31" s="154">
        <f>SUM(J23:J29)</f>
        <v>41110</v>
      </c>
      <c r="K31" s="178"/>
      <c r="L31" s="154">
        <f>SUM(L23:L29)</f>
        <v>183060</v>
      </c>
      <c r="M31" s="178"/>
      <c r="N31" s="154">
        <f>SUM(N23:N29)</f>
        <v>1896323</v>
      </c>
    </row>
    <row r="32" spans="1:14" ht="15.95" customHeight="1" thickTop="1" x14ac:dyDescent="0.25">
      <c r="A32" s="119"/>
      <c r="B32" s="119"/>
      <c r="F32" s="110"/>
      <c r="G32" s="178"/>
      <c r="H32" s="110"/>
      <c r="I32" s="178"/>
      <c r="J32" s="110"/>
      <c r="K32" s="178"/>
      <c r="L32" s="110"/>
      <c r="M32" s="178"/>
      <c r="N32" s="110"/>
    </row>
    <row r="33" spans="1:14" ht="17.25" customHeight="1" x14ac:dyDescent="0.25">
      <c r="A33" s="119"/>
      <c r="B33" s="119"/>
      <c r="F33" s="110"/>
      <c r="G33" s="178"/>
      <c r="H33" s="110"/>
      <c r="I33" s="178"/>
      <c r="J33" s="110"/>
      <c r="K33" s="178"/>
      <c r="L33" s="110"/>
      <c r="M33" s="178"/>
      <c r="N33" s="110"/>
    </row>
    <row r="34" spans="1:14" ht="17.25" customHeight="1" x14ac:dyDescent="0.25">
      <c r="A34" s="119"/>
      <c r="B34" s="119"/>
      <c r="F34" s="110"/>
      <c r="G34" s="178"/>
      <c r="H34" s="110"/>
      <c r="I34" s="178"/>
      <c r="J34" s="110"/>
      <c r="K34" s="178"/>
      <c r="L34" s="110"/>
      <c r="M34" s="178"/>
      <c r="N34" s="110"/>
    </row>
    <row r="35" spans="1:14" ht="16.5" customHeight="1" x14ac:dyDescent="0.25">
      <c r="A35" s="119"/>
      <c r="B35" s="119"/>
      <c r="F35" s="110"/>
      <c r="G35" s="178"/>
      <c r="H35" s="110"/>
      <c r="I35" s="178"/>
      <c r="J35" s="110"/>
      <c r="K35" s="178"/>
      <c r="L35" s="110"/>
      <c r="M35" s="178"/>
      <c r="N35" s="110"/>
    </row>
    <row r="36" spans="1:14" ht="21.95" customHeight="1" x14ac:dyDescent="0.25">
      <c r="A36" s="151" t="str">
        <f>+'5-7 '!A48</f>
        <v>The accompanying notes are an integral part of these consolidated and separate financial statements.</v>
      </c>
      <c r="B36" s="203"/>
      <c r="C36" s="108"/>
      <c r="D36" s="108"/>
      <c r="E36" s="108"/>
      <c r="F36" s="109"/>
      <c r="G36" s="109"/>
      <c r="H36" s="109"/>
      <c r="I36" s="109"/>
      <c r="J36" s="109"/>
      <c r="K36" s="109"/>
      <c r="L36" s="109"/>
      <c r="M36" s="109"/>
      <c r="N36" s="109"/>
    </row>
  </sheetData>
  <mergeCells count="2">
    <mergeCell ref="F6:N6"/>
    <mergeCell ref="J7:L7"/>
  </mergeCells>
  <pageMargins left="0.7" right="0.7" top="0.5" bottom="0.6" header="0.49" footer="0.4"/>
  <pageSetup paperSize="9" firstPageNumber="12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BD7A9-24FC-4CC5-9D4A-6C26BFCA8BC8}">
  <sheetPr>
    <tabColor rgb="FF00B0F0"/>
  </sheetPr>
  <dimension ref="A1:K151"/>
  <sheetViews>
    <sheetView tabSelected="1" topLeftCell="A75" zoomScale="110" zoomScaleNormal="110" zoomScaleSheetLayoutView="85" workbookViewId="0">
      <selection activeCell="E87" sqref="E87"/>
    </sheetView>
  </sheetViews>
  <sheetFormatPr defaultColWidth="9.5703125" defaultRowHeight="15.95" customHeight="1" x14ac:dyDescent="0.25"/>
  <cols>
    <col min="1" max="1" width="1.7109375" style="39" customWidth="1"/>
    <col min="2" max="2" width="32.28515625" style="39" customWidth="1"/>
    <col min="3" max="3" width="9.85546875" style="75" customWidth="1"/>
    <col min="4" max="4" width="0.85546875" style="75" customWidth="1"/>
    <col min="5" max="5" width="10.7109375" style="38" customWidth="1"/>
    <col min="6" max="6" width="0.7109375" style="38" customWidth="1"/>
    <col min="7" max="7" width="10.7109375" style="4" customWidth="1"/>
    <col min="8" max="8" width="0.7109375" style="38" customWidth="1"/>
    <col min="9" max="9" width="10.7109375" style="38" customWidth="1"/>
    <col min="10" max="10" width="0.7109375" style="38" customWidth="1"/>
    <col min="11" max="11" width="10.7109375" style="4" customWidth="1"/>
    <col min="12" max="219" width="9.140625" style="39" customWidth="1"/>
    <col min="220" max="220" width="52.140625" style="39" bestFit="1" customWidth="1"/>
    <col min="221" max="221" width="5.42578125" style="39" customWidth="1"/>
    <col min="222" max="222" width="13.42578125" style="39" customWidth="1"/>
    <col min="223" max="223" width="1.140625" style="39" customWidth="1"/>
    <col min="224" max="224" width="13.42578125" style="39" customWidth="1"/>
    <col min="225" max="225" width="1.42578125" style="39" customWidth="1"/>
    <col min="226" max="226" width="13.42578125" style="39" customWidth="1"/>
    <col min="227" max="227" width="1.42578125" style="39" customWidth="1"/>
    <col min="228" max="228" width="13.42578125" style="39" customWidth="1"/>
    <col min="229" max="229" width="4.5703125" style="39" customWidth="1"/>
    <col min="230" max="16384" width="9.5703125" style="39"/>
  </cols>
  <sheetData>
    <row r="1" spans="1:11" ht="15.95" customHeight="1" x14ac:dyDescent="0.25">
      <c r="A1" s="171" t="s">
        <v>9</v>
      </c>
      <c r="B1" s="171"/>
      <c r="C1" s="37"/>
      <c r="D1" s="37"/>
    </row>
    <row r="2" spans="1:11" ht="15.95" customHeight="1" x14ac:dyDescent="0.25">
      <c r="A2" s="171" t="s">
        <v>78</v>
      </c>
      <c r="B2" s="171"/>
      <c r="C2" s="37"/>
      <c r="D2" s="37"/>
    </row>
    <row r="3" spans="1:11" ht="15.95" customHeight="1" x14ac:dyDescent="0.25">
      <c r="A3" s="240" t="s">
        <v>180</v>
      </c>
      <c r="B3" s="240"/>
      <c r="C3" s="41"/>
      <c r="D3" s="41"/>
      <c r="E3" s="42"/>
      <c r="F3" s="42"/>
      <c r="G3" s="97"/>
      <c r="H3" s="42"/>
      <c r="I3" s="42"/>
      <c r="J3" s="42"/>
      <c r="K3" s="97"/>
    </row>
    <row r="4" spans="1:11" ht="15.95" customHeight="1" x14ac:dyDescent="0.25">
      <c r="A4" s="36"/>
      <c r="B4" s="36"/>
      <c r="C4" s="43"/>
      <c r="D4" s="43"/>
      <c r="E4" s="44"/>
      <c r="F4" s="44"/>
      <c r="G4" s="98"/>
      <c r="H4" s="44"/>
      <c r="I4" s="44"/>
      <c r="J4" s="44"/>
      <c r="K4" s="98"/>
    </row>
    <row r="5" spans="1:11" ht="15.95" customHeight="1" x14ac:dyDescent="0.25">
      <c r="A5" s="36"/>
      <c r="B5" s="36"/>
      <c r="C5" s="43"/>
      <c r="D5" s="43"/>
      <c r="E5" s="44"/>
      <c r="F5" s="44"/>
      <c r="G5" s="98"/>
      <c r="H5" s="44"/>
      <c r="I5" s="44"/>
      <c r="J5" s="44"/>
      <c r="K5" s="98"/>
    </row>
    <row r="6" spans="1:11" ht="15.95" customHeight="1" x14ac:dyDescent="0.25">
      <c r="A6" s="45"/>
      <c r="B6" s="45"/>
      <c r="C6" s="46"/>
      <c r="D6" s="46"/>
      <c r="E6" s="267" t="s">
        <v>109</v>
      </c>
      <c r="F6" s="267"/>
      <c r="G6" s="267"/>
      <c r="H6" s="47"/>
      <c r="I6" s="267" t="s">
        <v>114</v>
      </c>
      <c r="J6" s="267"/>
      <c r="K6" s="267"/>
    </row>
    <row r="7" spans="1:11" ht="15.95" customHeight="1" x14ac:dyDescent="0.25">
      <c r="A7" s="45"/>
      <c r="B7" s="45"/>
      <c r="C7" s="46"/>
      <c r="D7" s="46"/>
      <c r="E7" s="268" t="s">
        <v>106</v>
      </c>
      <c r="F7" s="268"/>
      <c r="G7" s="268"/>
      <c r="H7" s="47"/>
      <c r="I7" s="268" t="s">
        <v>106</v>
      </c>
      <c r="J7" s="268"/>
      <c r="K7" s="268"/>
    </row>
    <row r="8" spans="1:11" ht="15.95" customHeight="1" x14ac:dyDescent="0.25">
      <c r="A8" s="45"/>
      <c r="B8" s="45"/>
      <c r="C8" s="46"/>
      <c r="D8" s="46"/>
      <c r="E8" s="25">
        <v>2023</v>
      </c>
      <c r="F8" s="80"/>
      <c r="G8" s="25">
        <v>2022</v>
      </c>
      <c r="H8" s="80"/>
      <c r="I8" s="25">
        <v>2023</v>
      </c>
      <c r="J8" s="80"/>
      <c r="K8" s="25">
        <v>2022</v>
      </c>
    </row>
    <row r="9" spans="1:11" ht="15.95" customHeight="1" x14ac:dyDescent="0.25">
      <c r="A9" s="45"/>
      <c r="B9" s="45"/>
      <c r="C9" s="49" t="s">
        <v>11</v>
      </c>
      <c r="D9" s="50"/>
      <c r="E9" s="2" t="s">
        <v>172</v>
      </c>
      <c r="F9" s="48"/>
      <c r="G9" s="2" t="s">
        <v>172</v>
      </c>
      <c r="H9" s="48"/>
      <c r="I9" s="2" t="s">
        <v>172</v>
      </c>
      <c r="J9" s="48"/>
      <c r="K9" s="2" t="s">
        <v>172</v>
      </c>
    </row>
    <row r="10" spans="1:11" ht="15.95" customHeight="1" x14ac:dyDescent="0.25">
      <c r="A10" s="36" t="s">
        <v>32</v>
      </c>
      <c r="B10" s="36"/>
      <c r="C10" s="43"/>
      <c r="D10" s="43"/>
      <c r="E10" s="51"/>
      <c r="F10" s="52"/>
      <c r="G10" s="99"/>
      <c r="H10" s="52"/>
      <c r="I10" s="51"/>
      <c r="J10" s="52"/>
      <c r="K10" s="99"/>
    </row>
    <row r="11" spans="1:11" ht="15.95" customHeight="1" x14ac:dyDescent="0.25">
      <c r="A11" s="35" t="s">
        <v>142</v>
      </c>
      <c r="B11" s="35"/>
      <c r="C11" s="53"/>
      <c r="D11" s="53"/>
      <c r="E11" s="22">
        <f>358132-1</f>
        <v>358131</v>
      </c>
      <c r="G11" s="4">
        <v>465654</v>
      </c>
      <c r="I11" s="22">
        <f>195980-1</f>
        <v>195979</v>
      </c>
      <c r="K11" s="4">
        <v>46904</v>
      </c>
    </row>
    <row r="12" spans="1:11" ht="15.95" customHeight="1" x14ac:dyDescent="0.25">
      <c r="A12" s="35" t="s">
        <v>33</v>
      </c>
      <c r="B12" s="56"/>
      <c r="C12" s="53"/>
      <c r="D12" s="53"/>
      <c r="E12" s="22"/>
      <c r="I12" s="19"/>
      <c r="K12" s="6"/>
    </row>
    <row r="13" spans="1:11" ht="15.95" customHeight="1" x14ac:dyDescent="0.25">
      <c r="B13" s="35" t="s">
        <v>194</v>
      </c>
      <c r="C13" s="57" t="s">
        <v>215</v>
      </c>
      <c r="D13" s="53"/>
      <c r="E13" s="22">
        <v>56604</v>
      </c>
      <c r="G13" s="4">
        <v>27136</v>
      </c>
      <c r="H13" s="54"/>
      <c r="I13" s="19">
        <f>13711-1</f>
        <v>13710</v>
      </c>
      <c r="J13" s="54"/>
      <c r="K13" s="6">
        <v>15290</v>
      </c>
    </row>
    <row r="14" spans="1:11" ht="15.95" customHeight="1" x14ac:dyDescent="0.25">
      <c r="B14" s="72" t="s">
        <v>207</v>
      </c>
      <c r="C14" s="57"/>
      <c r="D14" s="53"/>
      <c r="E14" s="22"/>
      <c r="H14" s="54"/>
      <c r="I14" s="19"/>
      <c r="J14" s="54"/>
      <c r="K14" s="6"/>
    </row>
    <row r="15" spans="1:11" ht="15.95" customHeight="1" x14ac:dyDescent="0.25">
      <c r="B15" s="250" t="s">
        <v>208</v>
      </c>
      <c r="C15" s="57" t="s">
        <v>216</v>
      </c>
      <c r="D15" s="53"/>
      <c r="E15" s="22">
        <v>18678</v>
      </c>
      <c r="G15" s="4">
        <v>9702</v>
      </c>
      <c r="H15" s="54"/>
      <c r="I15" s="19">
        <v>11119</v>
      </c>
      <c r="J15" s="54"/>
      <c r="K15" s="6">
        <v>-6873</v>
      </c>
    </row>
    <row r="16" spans="1:11" ht="15.95" customHeight="1" x14ac:dyDescent="0.25">
      <c r="B16" s="80" t="s">
        <v>195</v>
      </c>
      <c r="C16" s="57"/>
      <c r="D16" s="53"/>
      <c r="E16" s="22">
        <v>0</v>
      </c>
      <c r="G16" s="4">
        <v>18000</v>
      </c>
      <c r="H16" s="54"/>
      <c r="I16" s="19">
        <v>0</v>
      </c>
      <c r="J16" s="54"/>
      <c r="K16" s="6">
        <v>18000</v>
      </c>
    </row>
    <row r="17" spans="1:11" ht="15.95" customHeight="1" x14ac:dyDescent="0.25">
      <c r="B17" s="80" t="s">
        <v>238</v>
      </c>
      <c r="C17" s="57"/>
      <c r="D17" s="53"/>
      <c r="E17" s="22"/>
      <c r="H17" s="54"/>
      <c r="I17" s="19"/>
      <c r="J17" s="54"/>
      <c r="K17" s="6"/>
    </row>
    <row r="18" spans="1:11" ht="15.95" customHeight="1" x14ac:dyDescent="0.25">
      <c r="B18" s="39" t="s">
        <v>239</v>
      </c>
      <c r="C18" s="55"/>
      <c r="D18" s="53"/>
      <c r="E18" s="22">
        <v>0</v>
      </c>
      <c r="G18" s="4">
        <v>0</v>
      </c>
      <c r="H18" s="54"/>
      <c r="I18" s="19">
        <v>0</v>
      </c>
      <c r="J18" s="54"/>
      <c r="K18" s="6">
        <v>8667</v>
      </c>
    </row>
    <row r="19" spans="1:11" s="82" customFormat="1" ht="15.95" customHeight="1" x14ac:dyDescent="0.25">
      <c r="B19" s="80" t="s">
        <v>196</v>
      </c>
      <c r="C19" s="92"/>
      <c r="D19" s="88"/>
      <c r="E19" s="22">
        <v>0</v>
      </c>
      <c r="F19" s="4"/>
      <c r="G19" s="4">
        <v>0</v>
      </c>
      <c r="H19" s="6"/>
      <c r="I19" s="19">
        <v>0</v>
      </c>
      <c r="J19" s="6"/>
      <c r="K19" s="6">
        <v>-1791</v>
      </c>
    </row>
    <row r="20" spans="1:11" s="82" customFormat="1" ht="15.95" customHeight="1" x14ac:dyDescent="0.25">
      <c r="B20" s="80" t="s">
        <v>197</v>
      </c>
      <c r="C20" s="93"/>
      <c r="D20" s="88"/>
      <c r="E20" s="22">
        <v>-189</v>
      </c>
      <c r="F20" s="4"/>
      <c r="G20" s="4">
        <v>-26</v>
      </c>
      <c r="H20" s="6"/>
      <c r="I20" s="19">
        <v>-189</v>
      </c>
      <c r="J20" s="6"/>
      <c r="K20" s="6">
        <v>-26</v>
      </c>
    </row>
    <row r="21" spans="1:11" ht="15.95" customHeight="1" x14ac:dyDescent="0.25">
      <c r="B21" s="35" t="s">
        <v>198</v>
      </c>
      <c r="C21" s="55"/>
      <c r="D21" s="53"/>
      <c r="E21" s="22">
        <v>2582</v>
      </c>
      <c r="G21" s="4">
        <v>-2079</v>
      </c>
      <c r="H21" s="54"/>
      <c r="I21" s="19">
        <v>-238</v>
      </c>
      <c r="J21" s="54"/>
      <c r="K21" s="6">
        <v>-218</v>
      </c>
    </row>
    <row r="22" spans="1:11" ht="15.95" customHeight="1" x14ac:dyDescent="0.25">
      <c r="B22" s="35" t="s">
        <v>199</v>
      </c>
      <c r="C22" s="59"/>
      <c r="D22" s="60"/>
      <c r="E22" s="22">
        <v>1990</v>
      </c>
      <c r="G22" s="4">
        <v>3643</v>
      </c>
      <c r="H22" s="61"/>
      <c r="I22" s="19">
        <v>412</v>
      </c>
      <c r="J22" s="61"/>
      <c r="K22" s="6">
        <v>-162</v>
      </c>
    </row>
    <row r="23" spans="1:11" ht="15.95" customHeight="1" x14ac:dyDescent="0.25">
      <c r="B23" s="35" t="s">
        <v>61</v>
      </c>
      <c r="C23" s="59">
        <v>24</v>
      </c>
      <c r="D23" s="60"/>
      <c r="E23" s="22">
        <v>1282</v>
      </c>
      <c r="G23" s="4">
        <v>1895</v>
      </c>
      <c r="H23" s="61"/>
      <c r="I23" s="26">
        <v>1282</v>
      </c>
      <c r="J23" s="61"/>
      <c r="K23" s="10">
        <v>1895</v>
      </c>
    </row>
    <row r="24" spans="1:11" ht="15.95" customHeight="1" x14ac:dyDescent="0.25">
      <c r="B24" s="35" t="s">
        <v>200</v>
      </c>
      <c r="C24" s="39"/>
      <c r="D24" s="39"/>
      <c r="E24" s="22">
        <v>-5474</v>
      </c>
      <c r="F24" s="39"/>
      <c r="G24" s="82">
        <v>-668</v>
      </c>
      <c r="H24" s="39"/>
      <c r="I24" s="26">
        <v>-21997</v>
      </c>
      <c r="J24" s="39"/>
      <c r="K24" s="82">
        <v>-36506</v>
      </c>
    </row>
    <row r="25" spans="1:11" ht="15.95" customHeight="1" x14ac:dyDescent="0.25">
      <c r="A25" s="35"/>
      <c r="B25" s="35" t="s">
        <v>201</v>
      </c>
      <c r="C25" s="59">
        <v>29</v>
      </c>
      <c r="D25" s="60"/>
      <c r="E25" s="22">
        <v>12530</v>
      </c>
      <c r="G25" s="4">
        <v>22212</v>
      </c>
      <c r="H25" s="61"/>
      <c r="I25" s="26">
        <v>1166</v>
      </c>
      <c r="J25" s="61"/>
      <c r="K25" s="10">
        <v>6451</v>
      </c>
    </row>
    <row r="26" spans="1:11" ht="15.95" customHeight="1" x14ac:dyDescent="0.25">
      <c r="B26" s="35" t="s">
        <v>191</v>
      </c>
      <c r="C26" s="59">
        <v>14.1</v>
      </c>
      <c r="D26" s="60"/>
      <c r="E26" s="22">
        <v>0</v>
      </c>
      <c r="G26" s="4">
        <v>0</v>
      </c>
      <c r="H26" s="61"/>
      <c r="I26" s="26">
        <v>-107926</v>
      </c>
      <c r="J26" s="61"/>
      <c r="K26" s="10">
        <v>-64602</v>
      </c>
    </row>
    <row r="27" spans="1:11" ht="15.95" customHeight="1" x14ac:dyDescent="0.25">
      <c r="B27" s="35" t="s">
        <v>124</v>
      </c>
      <c r="C27" s="59">
        <v>14.2</v>
      </c>
      <c r="D27" s="62"/>
      <c r="E27" s="23">
        <v>-263763</v>
      </c>
      <c r="G27" s="5">
        <v>-422293</v>
      </c>
      <c r="H27" s="61"/>
      <c r="I27" s="27">
        <v>0</v>
      </c>
      <c r="J27" s="61"/>
      <c r="K27" s="28">
        <v>0</v>
      </c>
    </row>
    <row r="28" spans="1:11" s="29" customFormat="1" ht="8.1" customHeight="1" x14ac:dyDescent="0.25">
      <c r="C28" s="30"/>
      <c r="D28" s="30"/>
      <c r="E28" s="31"/>
      <c r="F28" s="32"/>
      <c r="G28" s="33"/>
      <c r="H28" s="32"/>
      <c r="I28" s="31"/>
      <c r="J28" s="32"/>
      <c r="K28" s="33"/>
    </row>
    <row r="29" spans="1:11" s="29" customFormat="1" ht="15.95" customHeight="1" x14ac:dyDescent="0.25">
      <c r="A29" s="36" t="s">
        <v>122</v>
      </c>
      <c r="B29" s="34"/>
      <c r="C29" s="30"/>
      <c r="D29" s="30"/>
      <c r="E29" s="31"/>
      <c r="F29" s="32"/>
      <c r="G29" s="33"/>
      <c r="H29" s="32"/>
      <c r="I29" s="31"/>
      <c r="J29" s="32"/>
      <c r="K29" s="33"/>
    </row>
    <row r="30" spans="1:11" ht="15.95" customHeight="1" x14ac:dyDescent="0.25">
      <c r="B30" s="36" t="s">
        <v>209</v>
      </c>
      <c r="C30" s="53"/>
      <c r="D30" s="53"/>
      <c r="E30" s="20">
        <f>SUM(E11:E27)</f>
        <v>182371</v>
      </c>
      <c r="F30" s="32"/>
      <c r="G30" s="7">
        <f>SUM(G11:G27)</f>
        <v>123176</v>
      </c>
      <c r="H30" s="32"/>
      <c r="I30" s="20">
        <f>SUM(I11:I27)</f>
        <v>93318</v>
      </c>
      <c r="J30" s="32"/>
      <c r="K30" s="7">
        <f>SUM(K11:K27)</f>
        <v>-12971</v>
      </c>
    </row>
    <row r="31" spans="1:11" ht="8.1" customHeight="1" x14ac:dyDescent="0.25">
      <c r="A31" s="63"/>
      <c r="B31" s="63"/>
      <c r="C31" s="53"/>
      <c r="D31" s="53"/>
      <c r="E31" s="19"/>
      <c r="F31" s="61"/>
      <c r="G31" s="6"/>
      <c r="H31" s="61"/>
      <c r="I31" s="19"/>
      <c r="J31" s="61"/>
      <c r="K31" s="6"/>
    </row>
    <row r="32" spans="1:11" ht="15.95" customHeight="1" x14ac:dyDescent="0.25">
      <c r="A32" s="35"/>
      <c r="B32" s="35" t="s">
        <v>34</v>
      </c>
      <c r="C32" s="53"/>
      <c r="D32" s="53"/>
      <c r="E32" s="22"/>
      <c r="I32" s="22"/>
    </row>
    <row r="33" spans="1:11" ht="15.95" customHeight="1" x14ac:dyDescent="0.25">
      <c r="B33" s="35" t="s">
        <v>35</v>
      </c>
      <c r="C33" s="53"/>
      <c r="D33" s="53"/>
      <c r="E33" s="83">
        <v>788563</v>
      </c>
      <c r="F33" s="84"/>
      <c r="G33" s="89">
        <v>-298472</v>
      </c>
      <c r="H33" s="84"/>
      <c r="I33" s="83">
        <v>33004</v>
      </c>
      <c r="J33" s="84"/>
      <c r="K33" s="89">
        <v>-179406</v>
      </c>
    </row>
    <row r="34" spans="1:11" ht="15.95" customHeight="1" x14ac:dyDescent="0.25">
      <c r="B34" s="35" t="s">
        <v>36</v>
      </c>
      <c r="C34" s="53"/>
      <c r="D34" s="53"/>
      <c r="E34" s="83">
        <v>3882</v>
      </c>
      <c r="F34" s="84"/>
      <c r="G34" s="89">
        <v>-1668</v>
      </c>
      <c r="H34" s="84"/>
      <c r="I34" s="83">
        <v>3882</v>
      </c>
      <c r="J34" s="84"/>
      <c r="K34" s="89">
        <v>-1668</v>
      </c>
    </row>
    <row r="35" spans="1:11" ht="15.95" customHeight="1" x14ac:dyDescent="0.25">
      <c r="B35" s="35" t="s">
        <v>37</v>
      </c>
      <c r="C35" s="53"/>
      <c r="D35" s="53"/>
      <c r="E35" s="83">
        <v>-67828</v>
      </c>
      <c r="F35" s="84"/>
      <c r="G35" s="89">
        <v>-32784</v>
      </c>
      <c r="H35" s="84"/>
      <c r="I35" s="83">
        <v>7529</v>
      </c>
      <c r="J35" s="84"/>
      <c r="K35" s="89">
        <v>-663</v>
      </c>
    </row>
    <row r="36" spans="1:11" ht="15.95" customHeight="1" x14ac:dyDescent="0.25">
      <c r="B36" s="35" t="s">
        <v>38</v>
      </c>
      <c r="C36" s="53"/>
      <c r="D36" s="53"/>
      <c r="E36" s="83">
        <v>-512613</v>
      </c>
      <c r="F36" s="84"/>
      <c r="G36" s="89">
        <v>118443</v>
      </c>
      <c r="H36" s="84"/>
      <c r="I36" s="83">
        <v>-76143</v>
      </c>
      <c r="J36" s="84"/>
      <c r="K36" s="89">
        <v>70764</v>
      </c>
    </row>
    <row r="37" spans="1:11" ht="15.95" customHeight="1" x14ac:dyDescent="0.25">
      <c r="B37" s="35" t="s">
        <v>39</v>
      </c>
      <c r="C37" s="53"/>
      <c r="D37" s="53"/>
      <c r="E37" s="85">
        <v>-2054</v>
      </c>
      <c r="F37" s="84"/>
      <c r="G37" s="95">
        <v>1766</v>
      </c>
      <c r="H37" s="84"/>
      <c r="I37" s="85">
        <v>-1939</v>
      </c>
      <c r="J37" s="84"/>
      <c r="K37" s="95">
        <v>1955</v>
      </c>
    </row>
    <row r="38" spans="1:11" ht="8.1" customHeight="1" x14ac:dyDescent="0.25">
      <c r="A38" s="35"/>
      <c r="B38" s="35"/>
      <c r="C38" s="53"/>
      <c r="D38" s="53"/>
      <c r="E38" s="65"/>
      <c r="F38" s="61"/>
      <c r="G38" s="98"/>
      <c r="H38" s="61"/>
      <c r="I38" s="65"/>
      <c r="J38" s="61"/>
      <c r="K38" s="98"/>
    </row>
    <row r="39" spans="1:11" ht="15.95" customHeight="1" x14ac:dyDescent="0.25">
      <c r="A39" s="35"/>
      <c r="B39" s="251" t="s">
        <v>240</v>
      </c>
      <c r="C39" s="53"/>
      <c r="D39" s="53"/>
      <c r="E39" s="65"/>
      <c r="F39" s="61"/>
      <c r="G39" s="98"/>
      <c r="H39" s="61"/>
      <c r="I39" s="65"/>
      <c r="J39" s="61"/>
      <c r="K39" s="98"/>
    </row>
    <row r="40" spans="1:11" ht="15.95" customHeight="1" x14ac:dyDescent="0.25">
      <c r="A40" s="36"/>
      <c r="B40" s="251" t="s">
        <v>241</v>
      </c>
      <c r="C40" s="53"/>
      <c r="D40" s="53"/>
      <c r="E40" s="86">
        <f>SUM(E30:E37)</f>
        <v>392321</v>
      </c>
      <c r="F40" s="84"/>
      <c r="G40" s="96">
        <f>SUM(G30:G37)</f>
        <v>-89539</v>
      </c>
      <c r="H40" s="84"/>
      <c r="I40" s="86">
        <f>SUM(I30:I37)</f>
        <v>59651</v>
      </c>
      <c r="J40" s="84"/>
      <c r="K40" s="96">
        <f>SUM(K30:K37)</f>
        <v>-121989</v>
      </c>
    </row>
    <row r="41" spans="1:11" ht="15.95" customHeight="1" x14ac:dyDescent="0.25">
      <c r="B41" s="80" t="s">
        <v>40</v>
      </c>
      <c r="C41" s="53"/>
      <c r="D41" s="53"/>
      <c r="E41" s="83">
        <v>7450</v>
      </c>
      <c r="F41" s="84"/>
      <c r="G41" s="89">
        <v>184</v>
      </c>
      <c r="H41" s="84"/>
      <c r="I41" s="83">
        <v>6326</v>
      </c>
      <c r="J41" s="84"/>
      <c r="K41" s="89">
        <v>184</v>
      </c>
    </row>
    <row r="42" spans="1:11" ht="15.95" customHeight="1" x14ac:dyDescent="0.25">
      <c r="B42" s="80" t="s">
        <v>41</v>
      </c>
      <c r="C42" s="53"/>
      <c r="D42" s="53"/>
      <c r="E42" s="85">
        <v>-26444</v>
      </c>
      <c r="F42" s="84"/>
      <c r="G42" s="95">
        <v>-18960</v>
      </c>
      <c r="H42" s="84"/>
      <c r="I42" s="85">
        <v>-6162</v>
      </c>
      <c r="J42" s="84"/>
      <c r="K42" s="95">
        <v>-7570</v>
      </c>
    </row>
    <row r="43" spans="1:11" ht="8.1" customHeight="1" x14ac:dyDescent="0.25">
      <c r="A43" s="35"/>
      <c r="B43" s="251"/>
      <c r="C43" s="53"/>
      <c r="D43" s="53"/>
      <c r="E43" s="26"/>
      <c r="F43" s="61"/>
      <c r="G43" s="10"/>
      <c r="H43" s="61"/>
      <c r="I43" s="26"/>
      <c r="J43" s="61"/>
      <c r="K43" s="10"/>
    </row>
    <row r="44" spans="1:11" ht="15.6" customHeight="1" x14ac:dyDescent="0.25">
      <c r="A44" s="35"/>
      <c r="B44" s="251" t="s">
        <v>235</v>
      </c>
      <c r="C44" s="53"/>
      <c r="D44" s="53"/>
      <c r="E44" s="26"/>
      <c r="F44" s="61"/>
      <c r="G44" s="10"/>
      <c r="H44" s="61"/>
      <c r="I44" s="26"/>
      <c r="J44" s="61"/>
      <c r="K44" s="10"/>
    </row>
    <row r="45" spans="1:11" ht="15.95" customHeight="1" x14ac:dyDescent="0.25">
      <c r="A45" s="36"/>
      <c r="B45" s="251" t="s">
        <v>242</v>
      </c>
      <c r="C45" s="53"/>
      <c r="D45" s="53"/>
      <c r="E45" s="21">
        <f>SUM(E40:E42)</f>
        <v>373327</v>
      </c>
      <c r="F45" s="61"/>
      <c r="G45" s="12">
        <f>SUM(G40:G42)</f>
        <v>-108315</v>
      </c>
      <c r="H45" s="61"/>
      <c r="I45" s="21">
        <f>SUM(I40:I42)</f>
        <v>59815</v>
      </c>
      <c r="J45" s="61"/>
      <c r="K45" s="12">
        <f>SUM(K40:K42)</f>
        <v>-129375</v>
      </c>
    </row>
    <row r="46" spans="1:11" ht="15.95" customHeight="1" x14ac:dyDescent="0.25">
      <c r="A46" s="36"/>
      <c r="B46" s="36"/>
      <c r="C46" s="53"/>
      <c r="D46" s="53"/>
      <c r="E46" s="11"/>
      <c r="F46" s="10"/>
      <c r="G46" s="11"/>
      <c r="H46" s="10"/>
      <c r="I46" s="11"/>
      <c r="J46" s="61"/>
      <c r="K46" s="11"/>
    </row>
    <row r="47" spans="1:11" ht="15.95" customHeight="1" x14ac:dyDescent="0.25">
      <c r="A47" s="36"/>
      <c r="B47" s="36"/>
      <c r="C47" s="53"/>
      <c r="D47" s="53"/>
      <c r="E47" s="11"/>
      <c r="F47" s="10"/>
      <c r="G47" s="11"/>
      <c r="H47" s="10"/>
      <c r="I47" s="11"/>
      <c r="J47" s="61"/>
      <c r="K47" s="11"/>
    </row>
    <row r="48" spans="1:11" ht="15.95" customHeight="1" x14ac:dyDescent="0.25">
      <c r="A48" s="36"/>
      <c r="B48" s="36"/>
      <c r="C48" s="53"/>
      <c r="D48" s="53"/>
      <c r="E48" s="11"/>
      <c r="F48" s="10"/>
      <c r="G48" s="11"/>
      <c r="H48" s="10"/>
      <c r="I48" s="11"/>
      <c r="J48" s="61"/>
      <c r="K48" s="11"/>
    </row>
    <row r="49" spans="1:11" ht="18" customHeight="1" x14ac:dyDescent="0.25">
      <c r="A49" s="36"/>
      <c r="B49" s="36"/>
      <c r="C49" s="53"/>
      <c r="D49" s="53"/>
      <c r="E49" s="11"/>
      <c r="F49" s="10"/>
      <c r="G49" s="11"/>
      <c r="H49" s="10"/>
      <c r="I49" s="11"/>
      <c r="J49" s="61"/>
      <c r="K49" s="11"/>
    </row>
    <row r="50" spans="1:11" ht="15.95" customHeight="1" x14ac:dyDescent="0.25">
      <c r="A50" s="36"/>
      <c r="B50" s="36"/>
      <c r="C50" s="53"/>
      <c r="D50" s="53"/>
      <c r="E50" s="11"/>
      <c r="F50" s="10"/>
      <c r="G50" s="11"/>
      <c r="H50" s="10"/>
      <c r="I50" s="11"/>
      <c r="J50" s="61"/>
      <c r="K50" s="11"/>
    </row>
    <row r="51" spans="1:11" ht="21.95" customHeight="1" x14ac:dyDescent="0.25">
      <c r="A51" s="241" t="str">
        <f>'12'!A36</f>
        <v>The accompanying notes are an integral part of these consolidated and separate financial statements.</v>
      </c>
      <c r="B51" s="66"/>
      <c r="C51" s="67"/>
      <c r="D51" s="67"/>
      <c r="E51" s="64"/>
      <c r="F51" s="64"/>
      <c r="G51" s="12"/>
      <c r="H51" s="64"/>
      <c r="I51" s="64"/>
      <c r="J51" s="64"/>
      <c r="K51" s="12"/>
    </row>
    <row r="52" spans="1:11" ht="15.95" customHeight="1" x14ac:dyDescent="0.25">
      <c r="A52" s="171" t="str">
        <f>A1</f>
        <v>Sea Oil Public Company Limited</v>
      </c>
      <c r="B52" s="36"/>
      <c r="C52" s="37"/>
      <c r="D52" s="37"/>
    </row>
    <row r="53" spans="1:11" ht="15.95" customHeight="1" x14ac:dyDescent="0.25">
      <c r="A53" s="171" t="s">
        <v>219</v>
      </c>
      <c r="B53" s="36"/>
      <c r="C53" s="37"/>
      <c r="D53" s="37"/>
    </row>
    <row r="54" spans="1:11" ht="15.95" customHeight="1" x14ac:dyDescent="0.25">
      <c r="A54" s="240" t="str">
        <f>A3</f>
        <v>For the year ended 31 December 2023</v>
      </c>
      <c r="B54" s="40"/>
      <c r="C54" s="41"/>
      <c r="D54" s="41"/>
      <c r="E54" s="42"/>
      <c r="F54" s="42"/>
      <c r="G54" s="97"/>
      <c r="H54" s="42"/>
      <c r="I54" s="42"/>
      <c r="J54" s="42"/>
      <c r="K54" s="97"/>
    </row>
    <row r="55" spans="1:11" ht="15.95" customHeight="1" x14ac:dyDescent="0.25">
      <c r="A55" s="36"/>
      <c r="B55" s="36"/>
      <c r="C55" s="53"/>
      <c r="D55" s="53"/>
      <c r="E55" s="61"/>
      <c r="F55" s="61"/>
      <c r="G55" s="10"/>
      <c r="H55" s="61"/>
      <c r="I55" s="61"/>
      <c r="J55" s="61"/>
      <c r="K55" s="10"/>
    </row>
    <row r="56" spans="1:11" ht="15.95" customHeight="1" x14ac:dyDescent="0.25">
      <c r="A56" s="36"/>
      <c r="B56" s="36"/>
      <c r="C56" s="53"/>
      <c r="D56" s="53"/>
      <c r="E56" s="61"/>
      <c r="F56" s="61"/>
      <c r="G56" s="10"/>
      <c r="H56" s="61"/>
      <c r="I56" s="61"/>
      <c r="J56" s="61"/>
      <c r="K56" s="10"/>
    </row>
    <row r="57" spans="1:11" ht="15.95" customHeight="1" x14ac:dyDescent="0.25">
      <c r="A57" s="45"/>
      <c r="B57" s="45"/>
      <c r="C57" s="39"/>
      <c r="D57" s="43"/>
      <c r="E57" s="267" t="s">
        <v>109</v>
      </c>
      <c r="F57" s="267"/>
      <c r="G57" s="267"/>
      <c r="H57" s="47"/>
      <c r="I57" s="267" t="s">
        <v>114</v>
      </c>
      <c r="J57" s="267"/>
      <c r="K57" s="267"/>
    </row>
    <row r="58" spans="1:11" ht="15.95" customHeight="1" x14ac:dyDescent="0.25">
      <c r="A58" s="45"/>
      <c r="B58" s="45"/>
      <c r="C58" s="39"/>
      <c r="D58" s="43"/>
      <c r="E58" s="268" t="s">
        <v>106</v>
      </c>
      <c r="F58" s="268"/>
      <c r="G58" s="268"/>
      <c r="H58" s="47"/>
      <c r="I58" s="268" t="s">
        <v>106</v>
      </c>
      <c r="J58" s="268"/>
      <c r="K58" s="268"/>
    </row>
    <row r="59" spans="1:11" ht="15.95" customHeight="1" x14ac:dyDescent="0.25">
      <c r="A59" s="45"/>
      <c r="B59" s="45"/>
      <c r="C59" s="46"/>
      <c r="D59" s="46"/>
      <c r="E59" s="25">
        <v>2023</v>
      </c>
      <c r="F59" s="80"/>
      <c r="G59" s="25">
        <v>2022</v>
      </c>
      <c r="H59" s="80"/>
      <c r="I59" s="25">
        <v>2023</v>
      </c>
      <c r="J59" s="80"/>
      <c r="K59" s="25">
        <v>2022</v>
      </c>
    </row>
    <row r="60" spans="1:11" ht="15.95" customHeight="1" x14ac:dyDescent="0.25">
      <c r="A60" s="45"/>
      <c r="B60" s="45"/>
      <c r="C60" s="49" t="s">
        <v>11</v>
      </c>
      <c r="D60" s="50"/>
      <c r="E60" s="2" t="s">
        <v>172</v>
      </c>
      <c r="F60" s="48"/>
      <c r="G60" s="2" t="s">
        <v>172</v>
      </c>
      <c r="H60" s="48"/>
      <c r="I60" s="2" t="s">
        <v>172</v>
      </c>
      <c r="J60" s="48"/>
      <c r="K60" s="2" t="s">
        <v>172</v>
      </c>
    </row>
    <row r="61" spans="1:11" ht="15.95" customHeight="1" x14ac:dyDescent="0.25">
      <c r="A61" s="45"/>
      <c r="B61" s="45"/>
      <c r="C61" s="68"/>
      <c r="D61" s="50"/>
      <c r="E61" s="69"/>
      <c r="F61" s="70"/>
      <c r="G61" s="1"/>
      <c r="H61" s="70"/>
      <c r="I61" s="69"/>
      <c r="J61" s="48"/>
      <c r="K61" s="1"/>
    </row>
    <row r="62" spans="1:11" ht="15.95" customHeight="1" x14ac:dyDescent="0.25">
      <c r="A62" s="36" t="s">
        <v>121</v>
      </c>
      <c r="B62" s="71"/>
      <c r="C62" s="53"/>
      <c r="D62" s="53"/>
      <c r="E62" s="69"/>
      <c r="F62" s="70"/>
      <c r="G62" s="1"/>
      <c r="H62" s="70"/>
      <c r="I62" s="69"/>
      <c r="J62" s="70"/>
      <c r="K62" s="1"/>
    </row>
    <row r="63" spans="1:11" ht="15.95" customHeight="1" x14ac:dyDescent="0.25">
      <c r="A63" s="35" t="s">
        <v>156</v>
      </c>
      <c r="B63" s="72"/>
      <c r="C63" s="59"/>
      <c r="D63" s="59"/>
      <c r="E63" s="83">
        <f>4101+1</f>
        <v>4102</v>
      </c>
      <c r="F63" s="87"/>
      <c r="G63" s="89">
        <v>27</v>
      </c>
      <c r="H63" s="87"/>
      <c r="I63" s="83">
        <f>4101+1</f>
        <v>4102</v>
      </c>
      <c r="J63" s="87"/>
      <c r="K63" s="89">
        <v>27</v>
      </c>
    </row>
    <row r="64" spans="1:11" s="82" customFormat="1" ht="15.95" customHeight="1" x14ac:dyDescent="0.25">
      <c r="A64" s="80" t="s">
        <v>154</v>
      </c>
      <c r="B64" s="80"/>
      <c r="C64" s="88"/>
      <c r="D64" s="88"/>
      <c r="E64" s="83">
        <v>-1233</v>
      </c>
      <c r="F64" s="89"/>
      <c r="G64" s="89">
        <v>-723</v>
      </c>
      <c r="H64" s="89"/>
      <c r="I64" s="83">
        <v>-1233</v>
      </c>
      <c r="J64" s="89"/>
      <c r="K64" s="89">
        <v>-610</v>
      </c>
    </row>
    <row r="65" spans="1:11" ht="15.95" customHeight="1" x14ac:dyDescent="0.25">
      <c r="A65" s="35" t="s">
        <v>162</v>
      </c>
      <c r="B65" s="35"/>
      <c r="C65" s="53"/>
      <c r="D65" s="53"/>
      <c r="E65" s="83">
        <f>-6979+1</f>
        <v>-6978</v>
      </c>
      <c r="F65" s="84"/>
      <c r="G65" s="89">
        <v>-120</v>
      </c>
      <c r="H65" s="84"/>
      <c r="I65" s="83">
        <f>-6979+1</f>
        <v>-6978</v>
      </c>
      <c r="J65" s="84"/>
      <c r="K65" s="89">
        <v>-120</v>
      </c>
    </row>
    <row r="66" spans="1:11" ht="15.95" customHeight="1" x14ac:dyDescent="0.25">
      <c r="A66" s="35" t="s">
        <v>230</v>
      </c>
      <c r="B66" s="35"/>
      <c r="C66" s="53"/>
      <c r="D66" s="53"/>
      <c r="E66" s="83"/>
      <c r="F66" s="84"/>
      <c r="G66" s="89"/>
      <c r="H66" s="84"/>
      <c r="I66" s="83"/>
      <c r="J66" s="84"/>
      <c r="K66" s="89"/>
    </row>
    <row r="67" spans="1:11" ht="15.95" customHeight="1" x14ac:dyDescent="0.25">
      <c r="B67" s="35" t="s">
        <v>130</v>
      </c>
      <c r="C67" s="252">
        <v>14.1</v>
      </c>
      <c r="D67" s="53"/>
      <c r="E67" s="83">
        <v>0</v>
      </c>
      <c r="F67" s="84"/>
      <c r="G67" s="89">
        <v>0</v>
      </c>
      <c r="H67" s="84"/>
      <c r="I67" s="83">
        <v>-9244</v>
      </c>
      <c r="J67" s="84"/>
      <c r="K67" s="89">
        <v>0</v>
      </c>
    </row>
    <row r="68" spans="1:11" ht="15.95" customHeight="1" x14ac:dyDescent="0.25">
      <c r="A68" s="80" t="s">
        <v>176</v>
      </c>
      <c r="B68" s="8"/>
      <c r="C68" s="252"/>
      <c r="D68" s="59"/>
      <c r="E68" s="83">
        <v>0</v>
      </c>
      <c r="F68" s="87"/>
      <c r="G68" s="89">
        <v>0</v>
      </c>
      <c r="H68" s="87"/>
      <c r="I68" s="83">
        <v>0</v>
      </c>
      <c r="J68" s="87"/>
      <c r="K68" s="89">
        <v>84852</v>
      </c>
    </row>
    <row r="69" spans="1:11" ht="15.95" customHeight="1" x14ac:dyDescent="0.25">
      <c r="A69" s="35" t="s">
        <v>155</v>
      </c>
      <c r="B69" s="72"/>
      <c r="C69" s="59">
        <v>34.4</v>
      </c>
      <c r="D69" s="59"/>
      <c r="E69" s="83">
        <v>0</v>
      </c>
      <c r="F69" s="87"/>
      <c r="G69" s="89">
        <v>0</v>
      </c>
      <c r="H69" s="87"/>
      <c r="I69" s="83">
        <v>-261561</v>
      </c>
      <c r="J69" s="87"/>
      <c r="K69" s="89">
        <v>-271567</v>
      </c>
    </row>
    <row r="70" spans="1:11" ht="15.95" customHeight="1" x14ac:dyDescent="0.25">
      <c r="A70" s="35" t="s">
        <v>202</v>
      </c>
      <c r="B70" s="72"/>
      <c r="C70" s="59"/>
      <c r="D70" s="59"/>
      <c r="E70" s="22"/>
      <c r="I70" s="26"/>
      <c r="K70" s="10"/>
    </row>
    <row r="71" spans="1:11" ht="15.95" customHeight="1" x14ac:dyDescent="0.25">
      <c r="A71" s="35" t="s">
        <v>203</v>
      </c>
      <c r="B71" s="72" t="s">
        <v>204</v>
      </c>
      <c r="C71" s="59">
        <v>34.4</v>
      </c>
      <c r="D71" s="59"/>
      <c r="E71" s="22">
        <v>0</v>
      </c>
      <c r="G71" s="4">
        <v>0</v>
      </c>
      <c r="I71" s="26">
        <v>458709</v>
      </c>
      <c r="K71" s="10">
        <v>605917</v>
      </c>
    </row>
    <row r="72" spans="1:11" ht="15.95" customHeight="1" x14ac:dyDescent="0.25">
      <c r="A72" s="35" t="s">
        <v>118</v>
      </c>
      <c r="B72" s="72"/>
      <c r="C72" s="59"/>
      <c r="D72" s="59"/>
      <c r="E72" s="22">
        <v>5474</v>
      </c>
      <c r="G72" s="4">
        <v>816</v>
      </c>
      <c r="I72" s="26">
        <v>26882</v>
      </c>
      <c r="K72" s="10">
        <v>33546</v>
      </c>
    </row>
    <row r="73" spans="1:11" ht="15.95" customHeight="1" x14ac:dyDescent="0.25">
      <c r="A73" s="35" t="s">
        <v>44</v>
      </c>
      <c r="B73" s="72"/>
      <c r="C73" s="59" t="s">
        <v>217</v>
      </c>
      <c r="D73" s="59"/>
      <c r="E73" s="23">
        <f>432411-1</f>
        <v>432410</v>
      </c>
      <c r="G73" s="5">
        <v>336541</v>
      </c>
      <c r="I73" s="21">
        <v>116535</v>
      </c>
      <c r="K73" s="12">
        <v>64259</v>
      </c>
    </row>
    <row r="74" spans="1:11" ht="8.1" customHeight="1" x14ac:dyDescent="0.25">
      <c r="A74" s="35"/>
      <c r="B74" s="35"/>
      <c r="C74" s="59"/>
      <c r="D74" s="59"/>
      <c r="E74" s="26"/>
      <c r="G74" s="10"/>
      <c r="I74" s="26"/>
      <c r="K74" s="10"/>
    </row>
    <row r="75" spans="1:11" ht="15.95" customHeight="1" x14ac:dyDescent="0.25">
      <c r="A75" s="36" t="s">
        <v>243</v>
      </c>
      <c r="B75" s="35"/>
      <c r="C75" s="59"/>
      <c r="D75" s="59"/>
      <c r="E75" s="26"/>
      <c r="G75" s="10"/>
      <c r="I75" s="26"/>
      <c r="K75" s="10"/>
    </row>
    <row r="76" spans="1:11" ht="15.95" customHeight="1" x14ac:dyDescent="0.25">
      <c r="B76" s="36" t="s">
        <v>244</v>
      </c>
      <c r="C76" s="59"/>
      <c r="D76" s="59"/>
      <c r="E76" s="21">
        <f>SUM(E63:E73)</f>
        <v>433775</v>
      </c>
      <c r="G76" s="12">
        <f>SUM(G63:G73)</f>
        <v>336541</v>
      </c>
      <c r="I76" s="21">
        <f>SUM(I63:I73)</f>
        <v>327212</v>
      </c>
      <c r="K76" s="12">
        <f>SUM(K63:K73)</f>
        <v>516304</v>
      </c>
    </row>
    <row r="77" spans="1:11" ht="15.95" customHeight="1" x14ac:dyDescent="0.25">
      <c r="A77" s="63"/>
      <c r="B77" s="63"/>
      <c r="C77" s="59"/>
      <c r="D77" s="59"/>
      <c r="E77" s="69"/>
      <c r="F77" s="70"/>
      <c r="G77" s="1"/>
      <c r="H77" s="70"/>
      <c r="I77" s="69"/>
      <c r="J77" s="70"/>
      <c r="K77" s="1"/>
    </row>
    <row r="78" spans="1:11" ht="15.95" customHeight="1" x14ac:dyDescent="0.25">
      <c r="A78" s="36" t="s">
        <v>42</v>
      </c>
      <c r="B78" s="71"/>
      <c r="C78" s="59"/>
      <c r="D78" s="59"/>
      <c r="E78" s="69"/>
      <c r="F78" s="70"/>
      <c r="G78" s="1"/>
      <c r="H78" s="70"/>
      <c r="I78" s="69"/>
      <c r="J78" s="70"/>
      <c r="K78" s="1"/>
    </row>
    <row r="79" spans="1:11" ht="15.95" customHeight="1" x14ac:dyDescent="0.25">
      <c r="A79" s="35" t="s">
        <v>233</v>
      </c>
      <c r="B79" s="71"/>
      <c r="C79" s="59"/>
      <c r="D79" s="59"/>
      <c r="E79" s="69"/>
      <c r="F79" s="70"/>
      <c r="G79" s="1"/>
      <c r="H79" s="70"/>
      <c r="I79" s="69"/>
      <c r="J79" s="70"/>
      <c r="K79" s="1"/>
    </row>
    <row r="80" spans="1:11" ht="15.95" customHeight="1" x14ac:dyDescent="0.25">
      <c r="B80" s="56" t="s">
        <v>234</v>
      </c>
      <c r="C80" s="59">
        <v>14.1</v>
      </c>
      <c r="D80" s="59"/>
      <c r="E80" s="26">
        <f>-9144</f>
        <v>-9144</v>
      </c>
      <c r="F80" s="70"/>
      <c r="G80" s="10">
        <v>0</v>
      </c>
      <c r="H80" s="61"/>
      <c r="I80" s="26">
        <v>0</v>
      </c>
      <c r="J80" s="61"/>
      <c r="K80" s="10">
        <v>0</v>
      </c>
    </row>
    <row r="81" spans="1:11" ht="15.95" customHeight="1" x14ac:dyDescent="0.25">
      <c r="A81" s="35" t="s">
        <v>245</v>
      </c>
      <c r="B81" s="91"/>
      <c r="C81" s="59"/>
      <c r="D81" s="59"/>
      <c r="E81" s="22"/>
      <c r="H81" s="70"/>
      <c r="I81" s="69"/>
      <c r="J81" s="70"/>
      <c r="K81" s="1"/>
    </row>
    <row r="82" spans="1:11" ht="15.95" customHeight="1" x14ac:dyDescent="0.25">
      <c r="B82" s="35" t="s">
        <v>119</v>
      </c>
      <c r="C82" s="245">
        <v>21</v>
      </c>
      <c r="D82" s="59"/>
      <c r="E82" s="83">
        <v>1629146</v>
      </c>
      <c r="F82" s="84"/>
      <c r="G82" s="89">
        <v>4414210</v>
      </c>
      <c r="H82" s="84"/>
      <c r="I82" s="83">
        <v>5303</v>
      </c>
      <c r="J82" s="84"/>
      <c r="K82" s="89">
        <v>777607</v>
      </c>
    </row>
    <row r="83" spans="1:11" ht="15.95" customHeight="1" x14ac:dyDescent="0.25">
      <c r="A83" s="35" t="s">
        <v>248</v>
      </c>
      <c r="B83" s="80"/>
      <c r="C83" s="39"/>
      <c r="D83" s="39"/>
      <c r="E83" s="69"/>
      <c r="F83" s="39"/>
      <c r="G83" s="82"/>
      <c r="H83" s="39"/>
      <c r="I83" s="69"/>
      <c r="J83" s="39"/>
      <c r="K83" s="82"/>
    </row>
    <row r="84" spans="1:11" ht="15.95" customHeight="1" x14ac:dyDescent="0.25">
      <c r="B84" s="35" t="s">
        <v>119</v>
      </c>
      <c r="C84" s="245" t="s">
        <v>218</v>
      </c>
      <c r="D84" s="59"/>
      <c r="E84" s="22">
        <v>-1888450</v>
      </c>
      <c r="G84" s="4">
        <v>-4487035</v>
      </c>
      <c r="H84" s="61"/>
      <c r="I84" s="26">
        <v>-5303</v>
      </c>
      <c r="J84" s="61"/>
      <c r="K84" s="10">
        <v>-965362</v>
      </c>
    </row>
    <row r="85" spans="1:11" ht="15.95" customHeight="1" x14ac:dyDescent="0.25">
      <c r="A85" s="35" t="s">
        <v>248</v>
      </c>
      <c r="B85" s="82"/>
      <c r="C85" s="58"/>
      <c r="D85" s="39"/>
      <c r="E85" s="22"/>
      <c r="I85" s="22"/>
    </row>
    <row r="86" spans="1:11" ht="15.95" customHeight="1" x14ac:dyDescent="0.25">
      <c r="A86" s="35"/>
      <c r="B86" s="80" t="s">
        <v>246</v>
      </c>
      <c r="C86" s="58"/>
      <c r="D86" s="39"/>
      <c r="E86" s="90">
        <v>0</v>
      </c>
      <c r="F86" s="87"/>
      <c r="G86" s="100">
        <v>0</v>
      </c>
      <c r="H86" s="87"/>
      <c r="I86" s="90">
        <v>0</v>
      </c>
      <c r="J86" s="87"/>
      <c r="K86" s="100">
        <v>-81821</v>
      </c>
    </row>
    <row r="87" spans="1:11" ht="15.95" customHeight="1" x14ac:dyDescent="0.25">
      <c r="A87" s="35" t="s">
        <v>247</v>
      </c>
      <c r="B87" s="80"/>
      <c r="C87" s="58"/>
      <c r="D87" s="39"/>
      <c r="E87" s="22"/>
      <c r="I87" s="22"/>
    </row>
    <row r="88" spans="1:11" ht="15.95" customHeight="1" x14ac:dyDescent="0.25">
      <c r="B88" s="35" t="s">
        <v>119</v>
      </c>
      <c r="C88" s="245"/>
      <c r="D88" s="39"/>
      <c r="E88" s="83">
        <v>0</v>
      </c>
      <c r="F88" s="84"/>
      <c r="G88" s="89">
        <v>-55000</v>
      </c>
      <c r="H88" s="84"/>
      <c r="I88" s="83">
        <v>0</v>
      </c>
      <c r="J88" s="84"/>
      <c r="K88" s="89">
        <v>-55000</v>
      </c>
    </row>
    <row r="89" spans="1:11" ht="15.95" customHeight="1" x14ac:dyDescent="0.25">
      <c r="A89" s="35" t="s">
        <v>139</v>
      </c>
      <c r="B89" s="35"/>
      <c r="C89" s="59">
        <v>23</v>
      </c>
      <c r="D89" s="59"/>
      <c r="E89" s="83">
        <v>-13463</v>
      </c>
      <c r="F89" s="84"/>
      <c r="G89" s="89">
        <v>-13313</v>
      </c>
      <c r="H89" s="84"/>
      <c r="I89" s="83">
        <v>-6376</v>
      </c>
      <c r="J89" s="84"/>
      <c r="K89" s="89">
        <v>-6634</v>
      </c>
    </row>
    <row r="90" spans="1:11" ht="15.95" customHeight="1" x14ac:dyDescent="0.25">
      <c r="A90" s="35" t="s">
        <v>43</v>
      </c>
      <c r="B90" s="35"/>
      <c r="C90" s="58"/>
      <c r="D90" s="39"/>
      <c r="E90" s="22">
        <f>-13930</f>
        <v>-13930</v>
      </c>
      <c r="G90" s="4">
        <v>-21117</v>
      </c>
      <c r="I90" s="26">
        <v>-1166</v>
      </c>
      <c r="K90" s="10">
        <v>-6794</v>
      </c>
    </row>
    <row r="91" spans="1:11" ht="15.95" customHeight="1" x14ac:dyDescent="0.25">
      <c r="A91" s="35" t="s">
        <v>138</v>
      </c>
      <c r="B91" s="35"/>
      <c r="C91" s="55">
        <v>26</v>
      </c>
      <c r="D91" s="39"/>
      <c r="E91" s="22">
        <f>-5135+1</f>
        <v>-5134</v>
      </c>
      <c r="G91" s="4">
        <v>-4813</v>
      </c>
      <c r="I91" s="26">
        <f>-5135+1</f>
        <v>-5134</v>
      </c>
      <c r="K91" s="10">
        <v>-4813</v>
      </c>
    </row>
    <row r="92" spans="1:11" ht="15.95" customHeight="1" x14ac:dyDescent="0.25">
      <c r="A92" s="35" t="s">
        <v>231</v>
      </c>
      <c r="B92" s="35"/>
      <c r="C92" s="58"/>
      <c r="D92" s="39"/>
      <c r="E92" s="22"/>
      <c r="I92" s="26"/>
      <c r="K92" s="10"/>
    </row>
    <row r="93" spans="1:11" ht="15.95" customHeight="1" x14ac:dyDescent="0.25">
      <c r="B93" s="35" t="s">
        <v>210</v>
      </c>
      <c r="C93" s="59">
        <v>14.1</v>
      </c>
      <c r="D93" s="59"/>
      <c r="E93" s="23">
        <f>-10316+1</f>
        <v>-10315</v>
      </c>
      <c r="G93" s="5">
        <v>-16666</v>
      </c>
      <c r="I93" s="21">
        <v>0</v>
      </c>
      <c r="K93" s="12">
        <v>0</v>
      </c>
    </row>
    <row r="94" spans="1:11" ht="8.1" customHeight="1" x14ac:dyDescent="0.25">
      <c r="A94" s="35"/>
      <c r="B94" s="35"/>
      <c r="C94" s="59"/>
      <c r="D94" s="59"/>
      <c r="E94" s="26"/>
      <c r="G94" s="10"/>
      <c r="I94" s="26"/>
      <c r="K94" s="10"/>
    </row>
    <row r="95" spans="1:11" ht="15.95" customHeight="1" x14ac:dyDescent="0.25">
      <c r="A95" s="36" t="s">
        <v>232</v>
      </c>
      <c r="B95" s="35"/>
      <c r="C95" s="59"/>
      <c r="D95" s="59"/>
      <c r="E95" s="21">
        <f>SUM(E80:E94)</f>
        <v>-311290</v>
      </c>
      <c r="F95" s="61"/>
      <c r="G95" s="12">
        <f>SUM(G80:G94)</f>
        <v>-183734</v>
      </c>
      <c r="H95" s="61"/>
      <c r="I95" s="21">
        <f>SUM(I80:I94)</f>
        <v>-12676</v>
      </c>
      <c r="J95" s="61"/>
      <c r="K95" s="12">
        <f>SUM(K80:K94)</f>
        <v>-342817</v>
      </c>
    </row>
    <row r="96" spans="1:11" ht="15.95" customHeight="1" x14ac:dyDescent="0.25">
      <c r="A96" s="36"/>
      <c r="B96" s="36"/>
      <c r="C96" s="59"/>
      <c r="D96" s="59"/>
      <c r="E96" s="61"/>
      <c r="F96" s="61"/>
      <c r="G96" s="10"/>
      <c r="H96" s="61"/>
      <c r="I96" s="61"/>
      <c r="J96" s="61"/>
      <c r="K96" s="10"/>
    </row>
    <row r="97" spans="1:11" ht="15.95" customHeight="1" x14ac:dyDescent="0.25">
      <c r="A97" s="36"/>
      <c r="B97" s="36"/>
      <c r="C97" s="59"/>
      <c r="D97" s="59"/>
      <c r="E97" s="61"/>
      <c r="F97" s="61"/>
      <c r="G97" s="10"/>
      <c r="H97" s="61"/>
      <c r="I97" s="61"/>
      <c r="J97" s="61"/>
      <c r="K97" s="10"/>
    </row>
    <row r="98" spans="1:11" ht="15.95" customHeight="1" x14ac:dyDescent="0.25">
      <c r="A98" s="36"/>
      <c r="B98" s="36"/>
      <c r="C98" s="59"/>
      <c r="D98" s="59"/>
      <c r="E98" s="61"/>
      <c r="F98" s="61"/>
      <c r="G98" s="10"/>
      <c r="H98" s="61"/>
      <c r="I98" s="61"/>
      <c r="J98" s="61"/>
      <c r="K98" s="10"/>
    </row>
    <row r="99" spans="1:11" ht="15.95" customHeight="1" x14ac:dyDescent="0.25">
      <c r="A99" s="36"/>
      <c r="B99" s="36"/>
      <c r="C99" s="59"/>
      <c r="D99" s="59"/>
      <c r="E99" s="61"/>
      <c r="F99" s="61"/>
      <c r="G99" s="10"/>
      <c r="H99" s="61"/>
      <c r="I99" s="61"/>
      <c r="J99" s="61"/>
      <c r="K99" s="10"/>
    </row>
    <row r="100" spans="1:11" ht="18" customHeight="1" x14ac:dyDescent="0.25">
      <c r="A100" s="36"/>
      <c r="B100" s="36"/>
      <c r="C100" s="59"/>
      <c r="D100" s="59"/>
      <c r="E100" s="61"/>
      <c r="F100" s="61"/>
      <c r="G100" s="10"/>
      <c r="H100" s="61"/>
      <c r="I100" s="61"/>
      <c r="J100" s="61"/>
      <c r="K100" s="10"/>
    </row>
    <row r="101" spans="1:11" ht="21.95" customHeight="1" x14ac:dyDescent="0.25">
      <c r="A101" s="241" t="str">
        <f>+A51</f>
        <v>The accompanying notes are an integral part of these consolidated and separate financial statements.</v>
      </c>
      <c r="B101" s="242"/>
      <c r="C101" s="73"/>
      <c r="D101" s="73"/>
      <c r="E101" s="74"/>
      <c r="F101" s="74"/>
      <c r="G101" s="5"/>
      <c r="H101" s="74"/>
      <c r="I101" s="74"/>
      <c r="J101" s="74"/>
      <c r="K101" s="5"/>
    </row>
    <row r="102" spans="1:11" ht="15.95" customHeight="1" x14ac:dyDescent="0.25">
      <c r="A102" s="171" t="s">
        <v>9</v>
      </c>
      <c r="B102" s="171"/>
      <c r="C102" s="37"/>
      <c r="D102" s="37"/>
    </row>
    <row r="103" spans="1:11" ht="15.95" customHeight="1" x14ac:dyDescent="0.25">
      <c r="A103" s="171" t="s">
        <v>219</v>
      </c>
      <c r="B103" s="171"/>
      <c r="C103" s="37"/>
      <c r="D103" s="37"/>
    </row>
    <row r="104" spans="1:11" ht="15.95" customHeight="1" x14ac:dyDescent="0.25">
      <c r="A104" s="240" t="str">
        <f>A3</f>
        <v>For the year ended 31 December 2023</v>
      </c>
      <c r="B104" s="240"/>
      <c r="C104" s="41"/>
      <c r="D104" s="41"/>
      <c r="E104" s="42"/>
      <c r="F104" s="42"/>
      <c r="G104" s="97"/>
      <c r="H104" s="42"/>
      <c r="I104" s="42"/>
      <c r="J104" s="42"/>
      <c r="K104" s="97"/>
    </row>
    <row r="105" spans="1:11" ht="15.95" customHeight="1" x14ac:dyDescent="0.25">
      <c r="A105" s="36"/>
      <c r="B105" s="36"/>
      <c r="C105" s="53"/>
      <c r="D105" s="53"/>
      <c r="E105" s="61"/>
      <c r="F105" s="61"/>
      <c r="G105" s="10"/>
      <c r="H105" s="61"/>
      <c r="I105" s="61"/>
      <c r="J105" s="61"/>
      <c r="K105" s="10"/>
    </row>
    <row r="106" spans="1:11" ht="15.95" customHeight="1" x14ac:dyDescent="0.25">
      <c r="A106" s="36"/>
      <c r="B106" s="36"/>
      <c r="C106" s="53"/>
      <c r="D106" s="53"/>
      <c r="E106" s="61"/>
      <c r="F106" s="61"/>
      <c r="G106" s="10"/>
      <c r="H106" s="61"/>
      <c r="I106" s="61"/>
      <c r="J106" s="61"/>
      <c r="K106" s="10"/>
    </row>
    <row r="107" spans="1:11" ht="15.95" customHeight="1" x14ac:dyDescent="0.25">
      <c r="A107" s="45"/>
      <c r="B107" s="45"/>
      <c r="C107" s="39"/>
      <c r="D107" s="43"/>
      <c r="E107" s="267" t="s">
        <v>109</v>
      </c>
      <c r="F107" s="267"/>
      <c r="G107" s="267"/>
      <c r="H107" s="47"/>
      <c r="I107" s="267" t="s">
        <v>108</v>
      </c>
      <c r="J107" s="267"/>
      <c r="K107" s="267"/>
    </row>
    <row r="108" spans="1:11" ht="15.95" customHeight="1" x14ac:dyDescent="0.25">
      <c r="A108" s="45"/>
      <c r="B108" s="45"/>
      <c r="C108" s="39"/>
      <c r="D108" s="43"/>
      <c r="E108" s="268" t="s">
        <v>106</v>
      </c>
      <c r="F108" s="268"/>
      <c r="G108" s="268"/>
      <c r="H108" s="47"/>
      <c r="I108" s="268" t="s">
        <v>106</v>
      </c>
      <c r="J108" s="268"/>
      <c r="K108" s="268"/>
    </row>
    <row r="109" spans="1:11" ht="15.95" customHeight="1" x14ac:dyDescent="0.25">
      <c r="A109" s="45"/>
      <c r="B109" s="45"/>
      <c r="C109" s="46"/>
      <c r="D109" s="46"/>
      <c r="E109" s="25">
        <v>2023</v>
      </c>
      <c r="F109" s="80"/>
      <c r="G109" s="25">
        <v>2022</v>
      </c>
      <c r="H109" s="80"/>
      <c r="I109" s="25">
        <v>2023</v>
      </c>
      <c r="J109" s="80"/>
      <c r="K109" s="25">
        <v>2022</v>
      </c>
    </row>
    <row r="110" spans="1:11" ht="15.95" customHeight="1" x14ac:dyDescent="0.25">
      <c r="A110" s="45"/>
      <c r="B110" s="45"/>
      <c r="C110" s="49" t="s">
        <v>11</v>
      </c>
      <c r="D110" s="50"/>
      <c r="E110" s="2" t="s">
        <v>172</v>
      </c>
      <c r="F110" s="48"/>
      <c r="G110" s="2" t="s">
        <v>172</v>
      </c>
      <c r="H110" s="48"/>
      <c r="I110" s="2" t="s">
        <v>172</v>
      </c>
      <c r="J110" s="48"/>
      <c r="K110" s="2" t="s">
        <v>172</v>
      </c>
    </row>
    <row r="111" spans="1:11" ht="15.95" customHeight="1" x14ac:dyDescent="0.25">
      <c r="A111" s="45"/>
      <c r="B111" s="45"/>
      <c r="C111" s="68"/>
      <c r="D111" s="50"/>
      <c r="E111" s="22"/>
      <c r="I111" s="22"/>
      <c r="J111" s="48"/>
    </row>
    <row r="112" spans="1:11" ht="15.95" customHeight="1" x14ac:dyDescent="0.25">
      <c r="A112" s="36" t="s">
        <v>205</v>
      </c>
      <c r="B112" s="36"/>
      <c r="C112" s="76"/>
      <c r="D112" s="76"/>
      <c r="E112" s="22">
        <f>E45+E76+E95</f>
        <v>495812</v>
      </c>
      <c r="G112" s="4">
        <f>G45+G76+G95</f>
        <v>44492</v>
      </c>
      <c r="H112" s="61"/>
      <c r="I112" s="22">
        <f>I45+I76+I95</f>
        <v>374351</v>
      </c>
      <c r="J112" s="61"/>
      <c r="K112" s="4">
        <f>K45+K76+K95</f>
        <v>44112</v>
      </c>
    </row>
    <row r="113" spans="1:11" ht="15.95" customHeight="1" x14ac:dyDescent="0.25">
      <c r="A113" s="35" t="s">
        <v>74</v>
      </c>
      <c r="B113" s="36"/>
      <c r="C113" s="76"/>
      <c r="D113" s="76"/>
      <c r="E113" s="22"/>
      <c r="H113" s="61"/>
      <c r="I113" s="19"/>
      <c r="J113" s="61"/>
      <c r="K113" s="6"/>
    </row>
    <row r="114" spans="1:11" ht="15.95" customHeight="1" x14ac:dyDescent="0.25">
      <c r="B114" s="35" t="s">
        <v>211</v>
      </c>
      <c r="C114" s="76"/>
      <c r="D114" s="76"/>
      <c r="E114" s="83">
        <v>385837</v>
      </c>
      <c r="F114" s="87"/>
      <c r="G114" s="89">
        <v>340118</v>
      </c>
      <c r="H114" s="87"/>
      <c r="I114" s="83">
        <v>146828</v>
      </c>
      <c r="J114" s="87"/>
      <c r="K114" s="89">
        <v>102679</v>
      </c>
    </row>
    <row r="115" spans="1:11" ht="15.95" customHeight="1" x14ac:dyDescent="0.25">
      <c r="A115" s="35" t="s">
        <v>249</v>
      </c>
      <c r="B115" s="35"/>
      <c r="C115" s="76"/>
      <c r="D115" s="76"/>
      <c r="E115" s="83"/>
      <c r="F115" s="87"/>
      <c r="G115" s="89"/>
      <c r="H115" s="87"/>
      <c r="I115" s="83"/>
      <c r="J115" s="87"/>
      <c r="K115" s="89"/>
    </row>
    <row r="116" spans="1:11" ht="15.95" customHeight="1" x14ac:dyDescent="0.25">
      <c r="B116" s="35" t="s">
        <v>250</v>
      </c>
      <c r="C116" s="76"/>
      <c r="D116" s="76"/>
      <c r="E116" s="85">
        <v>-5796</v>
      </c>
      <c r="F116" s="87"/>
      <c r="G116" s="95">
        <v>1227</v>
      </c>
      <c r="H116" s="87"/>
      <c r="I116" s="85">
        <v>-11</v>
      </c>
      <c r="J116" s="87"/>
      <c r="K116" s="95">
        <v>37</v>
      </c>
    </row>
    <row r="117" spans="1:11" ht="8.1" customHeight="1" x14ac:dyDescent="0.25">
      <c r="A117" s="35" t="s">
        <v>203</v>
      </c>
      <c r="C117" s="76"/>
      <c r="D117" s="76"/>
      <c r="E117" s="243"/>
      <c r="F117" s="39"/>
      <c r="G117" s="82"/>
      <c r="H117" s="39"/>
      <c r="I117" s="243"/>
      <c r="J117" s="39"/>
      <c r="K117" s="82"/>
    </row>
    <row r="118" spans="1:11" ht="15.95" customHeight="1" x14ac:dyDescent="0.25">
      <c r="A118" s="36" t="s">
        <v>75</v>
      </c>
      <c r="B118" s="35"/>
      <c r="C118" s="76"/>
      <c r="D118" s="76"/>
      <c r="E118" s="26"/>
      <c r="F118" s="61"/>
      <c r="G118" s="10"/>
      <c r="H118" s="61"/>
      <c r="I118" s="26"/>
      <c r="J118" s="61"/>
      <c r="K118" s="10"/>
    </row>
    <row r="119" spans="1:11" ht="15.95" customHeight="1" thickBot="1" x14ac:dyDescent="0.3">
      <c r="B119" s="36" t="s">
        <v>211</v>
      </c>
      <c r="C119" s="59">
        <v>9</v>
      </c>
      <c r="D119" s="76"/>
      <c r="E119" s="81">
        <f>SUM(E112:E116)</f>
        <v>875853</v>
      </c>
      <c r="G119" s="24">
        <f>SUM(G112:G116)</f>
        <v>385837</v>
      </c>
      <c r="I119" s="81">
        <f>SUM(I112:I116)</f>
        <v>521168</v>
      </c>
      <c r="K119" s="24">
        <f>SUM(K112:K116)</f>
        <v>146828</v>
      </c>
    </row>
    <row r="120" spans="1:11" ht="8.1" customHeight="1" thickTop="1" x14ac:dyDescent="0.25">
      <c r="A120" s="36"/>
      <c r="B120" s="36"/>
      <c r="C120" s="76"/>
      <c r="D120" s="76"/>
      <c r="E120" s="26"/>
      <c r="F120" s="61"/>
      <c r="G120" s="10"/>
      <c r="H120" s="61"/>
      <c r="I120" s="26"/>
      <c r="J120" s="61"/>
      <c r="K120" s="10"/>
    </row>
    <row r="121" spans="1:11" s="78" customFormat="1" ht="15.95" customHeight="1" x14ac:dyDescent="0.25">
      <c r="A121" s="36" t="s">
        <v>76</v>
      </c>
      <c r="B121" s="36"/>
      <c r="C121" s="77"/>
      <c r="D121" s="77"/>
      <c r="E121" s="22"/>
      <c r="F121" s="44"/>
      <c r="G121" s="4"/>
      <c r="H121" s="44"/>
      <c r="I121" s="22"/>
      <c r="J121" s="44"/>
      <c r="K121" s="4"/>
    </row>
    <row r="122" spans="1:11" ht="15.95" customHeight="1" x14ac:dyDescent="0.25">
      <c r="A122" s="35"/>
      <c r="B122" s="35"/>
      <c r="C122" s="76"/>
      <c r="D122" s="76"/>
      <c r="E122" s="26"/>
      <c r="F122" s="61"/>
      <c r="G122" s="10"/>
      <c r="H122" s="61"/>
      <c r="I122" s="26"/>
      <c r="J122" s="61"/>
      <c r="K122" s="10"/>
    </row>
    <row r="123" spans="1:11" ht="15.95" customHeight="1" x14ac:dyDescent="0.25">
      <c r="A123" s="36" t="s">
        <v>77</v>
      </c>
      <c r="B123" s="79"/>
      <c r="C123" s="79"/>
      <c r="D123" s="79"/>
      <c r="E123" s="22"/>
      <c r="F123" s="61"/>
      <c r="H123" s="61"/>
      <c r="I123" s="22"/>
      <c r="J123" s="61"/>
    </row>
    <row r="124" spans="1:11" ht="15.95" customHeight="1" x14ac:dyDescent="0.25">
      <c r="A124" s="35" t="s">
        <v>149</v>
      </c>
      <c r="B124" s="77"/>
      <c r="C124" s="55"/>
      <c r="E124" s="90">
        <v>97</v>
      </c>
      <c r="F124" s="87"/>
      <c r="G124" s="100">
        <v>106</v>
      </c>
      <c r="H124" s="87"/>
      <c r="I124" s="90">
        <v>97</v>
      </c>
      <c r="J124" s="87"/>
      <c r="K124" s="100">
        <v>106</v>
      </c>
    </row>
    <row r="125" spans="1:11" ht="15.95" customHeight="1" x14ac:dyDescent="0.25">
      <c r="A125" s="35" t="s">
        <v>157</v>
      </c>
      <c r="B125" s="77"/>
      <c r="C125" s="58">
        <v>14.1</v>
      </c>
      <c r="E125" s="86">
        <v>0</v>
      </c>
      <c r="F125" s="87"/>
      <c r="G125" s="96">
        <v>0</v>
      </c>
      <c r="H125" s="87"/>
      <c r="I125" s="90">
        <v>0</v>
      </c>
      <c r="J125" s="87"/>
      <c r="K125" s="100">
        <v>8609</v>
      </c>
    </row>
    <row r="126" spans="1:11" ht="15.95" customHeight="1" x14ac:dyDescent="0.25">
      <c r="A126" s="35" t="s">
        <v>141</v>
      </c>
      <c r="B126" s="77"/>
      <c r="C126" s="59">
        <v>26</v>
      </c>
      <c r="E126" s="86">
        <v>46184</v>
      </c>
      <c r="F126" s="87"/>
      <c r="G126" s="96">
        <v>43291</v>
      </c>
      <c r="H126" s="87"/>
      <c r="I126" s="90">
        <v>46184</v>
      </c>
      <c r="J126" s="87"/>
      <c r="K126" s="100">
        <v>43291</v>
      </c>
    </row>
    <row r="127" spans="1:11" ht="15.95" customHeight="1" x14ac:dyDescent="0.25">
      <c r="A127" s="35" t="s">
        <v>212</v>
      </c>
      <c r="B127" s="77"/>
      <c r="C127" s="59"/>
      <c r="E127" s="86"/>
      <c r="F127" s="87"/>
      <c r="G127" s="96"/>
      <c r="H127" s="87"/>
      <c r="I127" s="90"/>
      <c r="J127" s="87"/>
      <c r="K127" s="100"/>
    </row>
    <row r="128" spans="1:11" ht="15.95" customHeight="1" x14ac:dyDescent="0.25">
      <c r="B128" s="77" t="s">
        <v>213</v>
      </c>
      <c r="C128" s="59">
        <v>23</v>
      </c>
      <c r="E128" s="90">
        <v>10486</v>
      </c>
      <c r="F128" s="87"/>
      <c r="G128" s="100">
        <v>0</v>
      </c>
      <c r="H128" s="87"/>
      <c r="I128" s="90">
        <v>10486</v>
      </c>
      <c r="J128" s="87"/>
      <c r="K128" s="100">
        <v>0</v>
      </c>
    </row>
    <row r="129" spans="1:11" ht="15.95" customHeight="1" x14ac:dyDescent="0.25">
      <c r="A129" s="77"/>
      <c r="B129" s="77"/>
      <c r="E129" s="61"/>
      <c r="G129" s="10"/>
      <c r="I129" s="61"/>
      <c r="K129" s="10"/>
    </row>
    <row r="130" spans="1:11" ht="15.95" customHeight="1" x14ac:dyDescent="0.25">
      <c r="A130" s="77"/>
      <c r="B130" s="77"/>
      <c r="E130" s="61"/>
      <c r="G130" s="10"/>
      <c r="I130" s="61"/>
      <c r="K130" s="10"/>
    </row>
    <row r="131" spans="1:11" ht="15.95" customHeight="1" x14ac:dyDescent="0.25">
      <c r="A131" s="77"/>
      <c r="B131" s="77"/>
      <c r="E131" s="61"/>
      <c r="G131" s="10"/>
      <c r="I131" s="61"/>
      <c r="K131" s="10"/>
    </row>
    <row r="132" spans="1:11" ht="15.95" customHeight="1" x14ac:dyDescent="0.25">
      <c r="A132" s="77"/>
      <c r="B132" s="77"/>
      <c r="E132" s="61"/>
      <c r="G132" s="10"/>
      <c r="I132" s="61"/>
      <c r="K132" s="10"/>
    </row>
    <row r="133" spans="1:11" ht="15.95" customHeight="1" x14ac:dyDescent="0.25">
      <c r="A133" s="77"/>
      <c r="B133" s="77"/>
      <c r="E133" s="61"/>
      <c r="G133" s="10"/>
      <c r="I133" s="61"/>
      <c r="K133" s="10"/>
    </row>
    <row r="134" spans="1:11" ht="15.95" customHeight="1" x14ac:dyDescent="0.25">
      <c r="A134" s="77"/>
      <c r="B134" s="77"/>
      <c r="E134" s="61"/>
      <c r="G134" s="10"/>
      <c r="I134" s="61"/>
      <c r="K134" s="10"/>
    </row>
    <row r="135" spans="1:11" ht="15.95" customHeight="1" x14ac:dyDescent="0.25">
      <c r="A135" s="77"/>
      <c r="B135" s="77"/>
      <c r="E135" s="61"/>
      <c r="G135" s="10"/>
      <c r="I135" s="61"/>
      <c r="K135" s="10"/>
    </row>
    <row r="136" spans="1:11" ht="15.95" customHeight="1" x14ac:dyDescent="0.25">
      <c r="A136" s="77"/>
      <c r="B136" s="77"/>
      <c r="E136" s="61"/>
      <c r="G136" s="10"/>
      <c r="I136" s="61"/>
      <c r="K136" s="10"/>
    </row>
    <row r="137" spans="1:11" ht="15.95" customHeight="1" x14ac:dyDescent="0.25">
      <c r="A137" s="77"/>
      <c r="B137" s="77"/>
      <c r="E137" s="61"/>
      <c r="G137" s="10"/>
      <c r="I137" s="61"/>
      <c r="K137" s="10"/>
    </row>
    <row r="138" spans="1:11" ht="15.95" customHeight="1" x14ac:dyDescent="0.25">
      <c r="A138" s="77"/>
      <c r="B138" s="77"/>
      <c r="E138" s="61"/>
      <c r="G138" s="10"/>
      <c r="I138" s="61"/>
      <c r="K138" s="10"/>
    </row>
    <row r="139" spans="1:11" ht="15.95" customHeight="1" x14ac:dyDescent="0.25">
      <c r="A139" s="77"/>
      <c r="B139" s="77"/>
      <c r="E139" s="61"/>
      <c r="G139" s="10"/>
      <c r="I139" s="61"/>
      <c r="K139" s="10"/>
    </row>
    <row r="140" spans="1:11" ht="15.95" customHeight="1" x14ac:dyDescent="0.25">
      <c r="A140" s="77"/>
      <c r="B140" s="77"/>
      <c r="E140" s="61"/>
      <c r="G140" s="10"/>
      <c r="I140" s="61"/>
      <c r="K140" s="10"/>
    </row>
    <row r="141" spans="1:11" ht="15.95" customHeight="1" x14ac:dyDescent="0.25">
      <c r="A141" s="77"/>
      <c r="B141" s="77"/>
      <c r="E141" s="61"/>
      <c r="G141" s="10"/>
      <c r="I141" s="61"/>
      <c r="K141" s="10"/>
    </row>
    <row r="142" spans="1:11" ht="15.95" customHeight="1" x14ac:dyDescent="0.25">
      <c r="A142" s="77"/>
      <c r="B142" s="77"/>
      <c r="E142" s="61"/>
      <c r="G142" s="10"/>
      <c r="I142" s="61"/>
      <c r="K142" s="10"/>
    </row>
    <row r="143" spans="1:11" ht="15.95" customHeight="1" x14ac:dyDescent="0.25">
      <c r="A143" s="77"/>
      <c r="B143" s="77"/>
      <c r="E143" s="61"/>
      <c r="G143" s="10"/>
      <c r="I143" s="61"/>
      <c r="K143" s="10"/>
    </row>
    <row r="144" spans="1:11" ht="15.95" customHeight="1" x14ac:dyDescent="0.25">
      <c r="A144" s="77"/>
      <c r="B144" s="77"/>
      <c r="E144" s="61"/>
      <c r="G144" s="10"/>
      <c r="I144" s="61"/>
      <c r="K144" s="10"/>
    </row>
    <row r="145" spans="1:11" ht="15.95" customHeight="1" x14ac:dyDescent="0.25">
      <c r="A145" s="77"/>
      <c r="B145" s="77"/>
      <c r="E145" s="61"/>
      <c r="G145" s="10"/>
      <c r="I145" s="61"/>
      <c r="K145" s="10"/>
    </row>
    <row r="146" spans="1:11" ht="15.95" customHeight="1" x14ac:dyDescent="0.25">
      <c r="A146" s="77"/>
      <c r="B146" s="77"/>
      <c r="E146" s="61"/>
      <c r="G146" s="10"/>
      <c r="I146" s="61"/>
      <c r="K146" s="10"/>
    </row>
    <row r="147" spans="1:11" ht="15.95" customHeight="1" x14ac:dyDescent="0.25">
      <c r="A147" s="77"/>
      <c r="B147" s="77"/>
      <c r="E147" s="61"/>
      <c r="G147" s="10"/>
      <c r="I147" s="61"/>
      <c r="K147" s="10"/>
    </row>
    <row r="148" spans="1:11" ht="15.95" customHeight="1" x14ac:dyDescent="0.25">
      <c r="A148" s="77"/>
      <c r="B148" s="77"/>
      <c r="E148" s="61"/>
      <c r="G148" s="10"/>
      <c r="I148" s="61"/>
      <c r="K148" s="10"/>
    </row>
    <row r="149" spans="1:11" ht="15.95" customHeight="1" x14ac:dyDescent="0.25">
      <c r="A149" s="77"/>
      <c r="B149" s="77"/>
      <c r="E149" s="61"/>
      <c r="G149" s="10"/>
      <c r="I149" s="61"/>
      <c r="K149" s="10"/>
    </row>
    <row r="150" spans="1:11" ht="18" customHeight="1" x14ac:dyDescent="0.25">
      <c r="A150" s="77"/>
      <c r="B150" s="77"/>
      <c r="E150" s="61"/>
      <c r="G150" s="10"/>
      <c r="I150" s="61"/>
      <c r="K150" s="10"/>
    </row>
    <row r="151" spans="1:11" ht="21.95" customHeight="1" x14ac:dyDescent="0.25">
      <c r="A151" s="241" t="str">
        <f>+A101</f>
        <v>The accompanying notes are an integral part of these consolidated and separate financial statements.</v>
      </c>
      <c r="B151" s="66"/>
      <c r="C151" s="73"/>
      <c r="D151" s="73"/>
      <c r="E151" s="74"/>
      <c r="F151" s="74"/>
      <c r="G151" s="5"/>
      <c r="H151" s="74"/>
      <c r="I151" s="74"/>
      <c r="J151" s="74"/>
      <c r="K151" s="5"/>
    </row>
  </sheetData>
  <mergeCells count="12">
    <mergeCell ref="E58:G58"/>
    <mergeCell ref="I58:K58"/>
    <mergeCell ref="E107:G107"/>
    <mergeCell ref="I107:K107"/>
    <mergeCell ref="E108:G108"/>
    <mergeCell ref="I108:K108"/>
    <mergeCell ref="E6:G6"/>
    <mergeCell ref="I6:K6"/>
    <mergeCell ref="E7:G7"/>
    <mergeCell ref="I7:K7"/>
    <mergeCell ref="E57:G57"/>
    <mergeCell ref="I57:K57"/>
  </mergeCells>
  <pageMargins left="0.8" right="0.5" top="0.5" bottom="0.6" header="0.49" footer="0.4"/>
  <pageSetup paperSize="9" firstPageNumber="13" fitToHeight="0" orientation="portrait" useFirstPageNumber="1" horizontalDpi="1200" verticalDpi="1200" r:id="rId1"/>
  <headerFooter>
    <oddFooter>&amp;R&amp;"Arial,Regular"&amp;10&amp;P</oddFooter>
  </headerFooter>
  <rowBreaks count="2" manualBreakCount="2">
    <brk id="51" max="9" man="1"/>
    <brk id="101" max="16383" man="1"/>
  </rowBreaks>
  <ignoredErrors>
    <ignoredError sqref="C8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5-7 </vt:lpstr>
      <vt:lpstr>8-9</vt:lpstr>
      <vt:lpstr>10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Praphensri Puttaluck (TH)</cp:lastModifiedBy>
  <cp:lastPrinted>2024-02-21T10:06:28Z</cp:lastPrinted>
  <dcterms:created xsi:type="dcterms:W3CDTF">2015-05-09T12:41:44Z</dcterms:created>
  <dcterms:modified xsi:type="dcterms:W3CDTF">2024-02-21T10:06:30Z</dcterms:modified>
</cp:coreProperties>
</file>