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 [Y_E] 2023\"/>
    </mc:Choice>
  </mc:AlternateContent>
  <xr:revisionPtr revIDLastSave="0" documentId="13_ncr:1_{9BD6292E-9121-4F0C-809E-663E0EB57B65}" xr6:coauthVersionLast="47" xr6:coauthVersionMax="47" xr10:uidLastSave="{00000000-0000-0000-0000-000000000000}"/>
  <bookViews>
    <workbookView xWindow="-120" yWindow="-120" windowWidth="21840" windowHeight="13020" activeTab="5" xr2:uid="{DD28386C-3AA5-4F17-863E-3AD13B1A6408}"/>
  </bookViews>
  <sheets>
    <sheet name="7-9" sheetId="8" r:id="rId1"/>
    <sheet name="10-12" sheetId="2" r:id="rId2"/>
    <sheet name="13" sheetId="11" r:id="rId3"/>
    <sheet name="14" sheetId="4" r:id="rId4"/>
    <sheet name="15" sheetId="9" r:id="rId5"/>
    <sheet name="16-18" sheetId="10" r:id="rId6"/>
  </sheets>
  <definedNames>
    <definedName name="_xlnm._FilterDatabase" localSheetId="0" hidden="1">'7-9'!$A$9:$L$81</definedName>
    <definedName name="_xlnm.Print_Area" localSheetId="2">'13'!$A$1:$V$30</definedName>
    <definedName name="_xlnm.Print_Area" localSheetId="3">'14'!$A$1:$X$31</definedName>
    <definedName name="_xlnm.Print_Area" localSheetId="4">'15'!$A$1:$N$32</definedName>
    <definedName name="_xlnm.Print_Area" localSheetId="5">'16-18'!$A$1:$K$134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10" l="1"/>
  <c r="I64" i="10"/>
  <c r="I12" i="10"/>
  <c r="E81" i="10" l="1"/>
  <c r="I59" i="10"/>
  <c r="E59" i="10"/>
  <c r="I79" i="10"/>
  <c r="E79" i="10"/>
  <c r="E65" i="10"/>
  <c r="I57" i="10"/>
  <c r="E57" i="10"/>
  <c r="I67" i="10" l="1"/>
  <c r="I10" i="10"/>
  <c r="E10" i="10"/>
  <c r="K24" i="2" l="1"/>
  <c r="K25" i="2"/>
  <c r="J35" i="8" l="1"/>
  <c r="E30" i="10" l="1"/>
  <c r="E39" i="10" s="1"/>
  <c r="I83" i="10" l="1"/>
  <c r="K19" i="2" l="1"/>
  <c r="K30" i="10"/>
  <c r="I30" i="10"/>
  <c r="G30" i="10"/>
  <c r="M97" i="2"/>
  <c r="K97" i="2"/>
  <c r="I97" i="2"/>
  <c r="G97" i="2"/>
  <c r="M79" i="2"/>
  <c r="K79" i="2"/>
  <c r="I79" i="2"/>
  <c r="G79" i="2"/>
  <c r="E83" i="10" l="1"/>
  <c r="R16" i="4" l="1"/>
  <c r="G68" i="2"/>
  <c r="K60" i="2"/>
  <c r="K71" i="2" s="1"/>
  <c r="G60" i="2"/>
  <c r="I60" i="2"/>
  <c r="G71" i="2" l="1"/>
  <c r="R24" i="4" l="1"/>
  <c r="T24" i="4" s="1"/>
  <c r="X24" i="4" s="1"/>
  <c r="K83" i="10"/>
  <c r="G83" i="10"/>
  <c r="R25" i="4"/>
  <c r="R21" i="4"/>
  <c r="R20" i="4"/>
  <c r="R19" i="4"/>
  <c r="T16" i="4"/>
  <c r="P28" i="4"/>
  <c r="K67" i="10" l="1"/>
  <c r="K39" i="10"/>
  <c r="K44" i="10" s="1"/>
  <c r="G67" i="10"/>
  <c r="G39" i="10"/>
  <c r="G44" i="10" s="1"/>
  <c r="T26" i="11"/>
  <c r="N26" i="11"/>
  <c r="L26" i="11"/>
  <c r="J26" i="11"/>
  <c r="H26" i="11"/>
  <c r="F26" i="11"/>
  <c r="P23" i="11"/>
  <c r="R23" i="11" s="1"/>
  <c r="V23" i="11" s="1"/>
  <c r="P22" i="11"/>
  <c r="R22" i="11" s="1"/>
  <c r="V22" i="11" s="1"/>
  <c r="P21" i="11"/>
  <c r="R21" i="11" s="1"/>
  <c r="V21" i="11" s="1"/>
  <c r="P20" i="11"/>
  <c r="R20" i="11" s="1"/>
  <c r="V20" i="11" s="1"/>
  <c r="R19" i="11"/>
  <c r="V19" i="11" s="1"/>
  <c r="P16" i="11"/>
  <c r="R16" i="11" s="1"/>
  <c r="V16" i="11" s="1"/>
  <c r="M60" i="2"/>
  <c r="M71" i="2" s="1"/>
  <c r="M16" i="2"/>
  <c r="M28" i="2" s="1"/>
  <c r="M31" i="2" s="1"/>
  <c r="M34" i="2" s="1"/>
  <c r="I71" i="2"/>
  <c r="I16" i="2"/>
  <c r="L115" i="8"/>
  <c r="L118" i="8" s="1"/>
  <c r="L72" i="8"/>
  <c r="L64" i="8"/>
  <c r="L35" i="8"/>
  <c r="L21" i="8"/>
  <c r="H72" i="8"/>
  <c r="H64" i="8"/>
  <c r="H35" i="8"/>
  <c r="H21" i="8"/>
  <c r="H37" i="8" l="1"/>
  <c r="L74" i="8"/>
  <c r="L120" i="8" s="1"/>
  <c r="I28" i="2"/>
  <c r="I31" i="2" s="1"/>
  <c r="I34" i="2" s="1"/>
  <c r="H74" i="8"/>
  <c r="L37" i="8"/>
  <c r="V26" i="11"/>
  <c r="P26" i="11"/>
  <c r="K100" i="10"/>
  <c r="K105" i="10" s="1"/>
  <c r="G100" i="10"/>
  <c r="G105" i="10" s="1"/>
  <c r="R26" i="11"/>
  <c r="M73" i="2" l="1"/>
  <c r="I73" i="2"/>
  <c r="G16" i="2"/>
  <c r="G28" i="2" s="1"/>
  <c r="G31" i="2" s="1"/>
  <c r="G34" i="2" s="1"/>
  <c r="A86" i="2"/>
  <c r="A84" i="2"/>
  <c r="A83" i="2"/>
  <c r="E67" i="10" l="1"/>
  <c r="J115" i="8" l="1"/>
  <c r="T19" i="4" l="1"/>
  <c r="V28" i="4"/>
  <c r="T21" i="4"/>
  <c r="T20" i="4"/>
  <c r="F20" i="9"/>
  <c r="N12" i="9"/>
  <c r="N28" i="4"/>
  <c r="H115" i="8" s="1"/>
  <c r="H118" i="8" s="1"/>
  <c r="H120" i="8" s="1"/>
  <c r="J28" i="4"/>
  <c r="H28" i="4"/>
  <c r="F28" i="4"/>
  <c r="X21" i="4" l="1"/>
  <c r="L28" i="4"/>
  <c r="G73" i="2" l="1"/>
  <c r="K16" i="2" l="1"/>
  <c r="K28" i="2" s="1"/>
  <c r="K31" i="2" s="1"/>
  <c r="K34" i="2" s="1"/>
  <c r="A50" i="10" l="1"/>
  <c r="A94" i="10" s="1"/>
  <c r="A48" i="10"/>
  <c r="J30" i="9"/>
  <c r="H30" i="9"/>
  <c r="F30" i="9"/>
  <c r="N28" i="9"/>
  <c r="N26" i="9"/>
  <c r="N25" i="9"/>
  <c r="J20" i="9"/>
  <c r="H20" i="9"/>
  <c r="N18" i="9"/>
  <c r="N16" i="9"/>
  <c r="N15" i="9"/>
  <c r="S68" i="4"/>
  <c r="G67" i="4"/>
  <c r="K67" i="4"/>
  <c r="Q67" i="4"/>
  <c r="R67" i="4"/>
  <c r="U67" i="4"/>
  <c r="F68" i="4"/>
  <c r="G68" i="4"/>
  <c r="J68" i="4"/>
  <c r="N68" i="4"/>
  <c r="Q68" i="4"/>
  <c r="T68" i="4"/>
  <c r="X68" i="4"/>
  <c r="F67" i="4"/>
  <c r="H67" i="4"/>
  <c r="I67" i="4"/>
  <c r="J67" i="4"/>
  <c r="L67" i="4"/>
  <c r="M67" i="4"/>
  <c r="N67" i="4"/>
  <c r="S67" i="4"/>
  <c r="V67" i="4"/>
  <c r="W67" i="4"/>
  <c r="X67" i="4"/>
  <c r="H68" i="4"/>
  <c r="I68" i="4"/>
  <c r="K68" i="4"/>
  <c r="L68" i="4"/>
  <c r="M68" i="4"/>
  <c r="R68" i="4"/>
  <c r="U68" i="4"/>
  <c r="V68" i="4"/>
  <c r="W68" i="4"/>
  <c r="I39" i="10" l="1"/>
  <c r="I44" i="10" s="1"/>
  <c r="I100" i="10" s="1"/>
  <c r="I105" i="10" s="1"/>
  <c r="F115" i="8" l="1"/>
  <c r="J21" i="8"/>
  <c r="F21" i="8"/>
  <c r="A85" i="8"/>
  <c r="A82" i="8"/>
  <c r="A124" i="8" s="1"/>
  <c r="A41" i="2" s="1"/>
  <c r="A123" i="2" s="1"/>
  <c r="J72" i="8"/>
  <c r="F72" i="8"/>
  <c r="J64" i="8"/>
  <c r="F64" i="8"/>
  <c r="A44" i="8"/>
  <c r="F35" i="8"/>
  <c r="F118" i="8" l="1"/>
  <c r="F37" i="8"/>
  <c r="F74" i="8"/>
  <c r="J74" i="8"/>
  <c r="J118" i="8"/>
  <c r="J37" i="8"/>
  <c r="F120" i="8" l="1"/>
  <c r="J120" i="8"/>
  <c r="X16" i="4"/>
  <c r="A44" i="2"/>
  <c r="A42" i="2"/>
  <c r="T25" i="4" l="1"/>
  <c r="T28" i="4" s="1"/>
  <c r="R28" i="4"/>
  <c r="X19" i="4"/>
  <c r="A47" i="10"/>
  <c r="A91" i="10" s="1"/>
  <c r="A134" i="10" s="1"/>
  <c r="X25" i="4" l="1"/>
  <c r="X20" i="4"/>
  <c r="T67" i="4"/>
  <c r="E44" i="10" l="1"/>
  <c r="E100" i="10" s="1"/>
  <c r="E105" i="10" s="1"/>
  <c r="X28" i="4"/>
  <c r="K73" i="2" l="1"/>
  <c r="L30" i="9" l="1"/>
  <c r="N27" i="9"/>
  <c r="L20" i="9" l="1"/>
  <c r="N17" i="9"/>
  <c r="N20" i="9" s="1"/>
  <c r="N22" i="9" s="1"/>
  <c r="N30" i="9" s="1"/>
</calcChain>
</file>

<file path=xl/sharedStrings.xml><?xml version="1.0" encoding="utf-8"?>
<sst xmlns="http://schemas.openxmlformats.org/spreadsheetml/2006/main" count="465" uniqueCount="239">
  <si>
    <t>บริษัท ซีออยล์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</si>
  <si>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</si>
  <si>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</si>
  <si>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</si>
  <si>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</si>
  <si>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</si>
  <si>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</si>
  <si>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</si>
  <si>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</si>
  <si>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</si>
  <si>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</si>
  <si>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</si>
  <si>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</si>
  <si>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</si>
  <si>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</si>
  <si>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</si>
  <si>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</si>
  <si>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</si>
  <si>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</si>
  <si>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</si>
  <si>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</si>
  <si>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</si>
  <si>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</si>
  <si>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</si>
  <si>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</si>
  <si>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</si>
  <si>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</si>
  <si>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</si>
  <si>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</si>
  <si>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</si>
  <si>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</si>
  <si>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หนี้สินอนุพันธ์ทางการเงิน</t>
  </si>
  <si>
    <t>ส่วนของหนี้สินตามสัญญาเช่า</t>
  </si>
  <si>
    <t xml:space="preserve">   ที่ถึงกำหนดชำระภายในหนึ่งปี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</si>
  <si>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</si>
  <si>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</si>
  <si>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</si>
  <si>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</si>
  <si>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</si>
  <si>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</si>
  <si>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</si>
  <si>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</si>
  <si>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</si>
  <si>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</si>
  <si>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</si>
  <si>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</si>
  <si>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</si>
  <si>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หุ้นละ 1 บาท)</t>
  </si>
  <si>
    <t>ทุนที่ออกและชำระแล้ว</t>
  </si>
  <si>
    <t>ส่วนเกินมูลค่าหุ้นสามัญ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</si>
  <si>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</si>
  <si>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</si>
  <si>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</si>
  <si>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</si>
  <si>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</si>
  <si>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</si>
  <si>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</si>
  <si>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</si>
  <si>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</si>
  <si>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</si>
  <si>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</si>
  <si>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</si>
  <si>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</si>
  <si>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</si>
  <si>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</si>
  <si>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</si>
  <si>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</si>
  <si>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</si>
  <si>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</si>
  <si>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ส่วนแบ่งกำไรจากการร่วมค้า</t>
  </si>
  <si>
    <t>กำไรก่อนภาษีเงินได้</t>
  </si>
  <si>
    <t>ภาษีเงินได้</t>
  </si>
  <si>
    <t>กำไรสุทธิสำหรับปี</t>
  </si>
  <si>
    <t>กำไรขาดทุนเบ็ดเสร็จอื่น:</t>
  </si>
  <si>
    <t>การวัดมูลค่าใหม่ของภาระผูกพัน</t>
  </si>
  <si>
    <t>ผลประโยชน์หลังออกจากงาน</t>
  </si>
  <si>
    <t>รวมรายการที่จะไม่จัดประเภทใหม่ไปยัง</t>
  </si>
  <si>
    <t>กำไรหรือขาดทุนในภายหลัง</t>
  </si>
  <si>
    <t>รวมรายการที่จะจัดประเภทใหม่ไปยัง</t>
  </si>
  <si>
    <t>กำไรขาดทุนเบ็ดเสร็จรวมสำหรับปี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</si>
  <si>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</si>
  <si>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</si>
  <si>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</si>
  <si>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</si>
  <si>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กำไรขาดทุนเบ็ดเสร็จอื่น</t>
  </si>
  <si>
    <t>กำไรสะสม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</si>
  <si>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</si>
  <si>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</si>
  <si>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</si>
  <si>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</si>
  <si>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</si>
  <si>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</si>
  <si>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</si>
  <si>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</si>
  <si>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</si>
  <si>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</si>
  <si>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</si>
  <si>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</si>
  <si>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</si>
  <si>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</si>
  <si>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รวมส่วน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</si>
  <si>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</si>
  <si>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</si>
  <si>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</si>
  <si>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</si>
  <si>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</si>
  <si>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</si>
  <si>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</si>
  <si>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</si>
  <si>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ของเจ้าของ</t>
  </si>
  <si>
    <t>ยอดยกมาต้นปี</t>
  </si>
  <si>
    <t>การเพิ่มทุนหุ้นสามัญ</t>
  </si>
  <si>
    <t>เงินปันผลจ่าย</t>
  </si>
  <si>
    <t>สำรองตามกฎหมาย</t>
  </si>
  <si>
    <t>ยอดคงเหลือปลายปี</t>
  </si>
  <si>
    <t xml:space="preserve">การเปลี่ยนแปลงในรายการกับผู้เป็นเจ้าของสำหรับปี  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</si>
  <si>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</si>
  <si>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</si>
  <si>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</si>
  <si>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</si>
  <si>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ขาดทุน (กลับรายการ) จากการด้อยค่า</t>
  </si>
  <si>
    <t xml:space="preserve">   ของสินทรัพย์ทางการเงิน</t>
  </si>
  <si>
    <t>(กำไร) ขาดทุนจากอัตราแลกเปลี่ยน</t>
  </si>
  <si>
    <t>รายได้ดอกเบี้ย</t>
  </si>
  <si>
    <t>ค่าใช้จ่ายดอกเบี้ย</t>
  </si>
  <si>
    <t>รายได้เงินปันผล</t>
  </si>
  <si>
    <t xml:space="preserve">   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</si>
  <si>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</si>
  <si>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</si>
  <si>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</si>
  <si>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รับภาษีเงินได้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</si>
  <si>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</si>
  <si>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</si>
  <si>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</si>
  <si>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</si>
  <si>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</si>
  <si>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เงินให้กู้ยืมแก่บริษัทย่อย</t>
  </si>
  <si>
    <t>เงินสดรับชำระจากเงินให้กู้ยืมแก่บริษัทย่อย</t>
  </si>
  <si>
    <t>ดอกเบี้ยรับ</t>
  </si>
  <si>
    <t>เงินปันผลรับ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</si>
  <si>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</si>
  <si>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</si>
  <si>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</si>
  <si>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</si>
  <si>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</si>
  <si>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</si>
  <si>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</si>
  <si>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</si>
  <si>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และรายการเทียบเท่าเงินสด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</si>
  <si>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</si>
  <si>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</si>
  <si>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</si>
  <si>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</si>
  <si>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เงินปันผลค้างรับ</t>
  </si>
  <si>
    <t>จ่ายหุ้นปันผล</t>
  </si>
  <si>
    <t>การได้มาของสินทรัพย์สิทธิการใช้ภายใต้สัญญาเช่า</t>
  </si>
  <si>
    <t>ณ วันที่ 31 ธันวาคม พ.ศ. 2565</t>
  </si>
  <si>
    <t>พ.ศ. 2565</t>
  </si>
  <si>
    <t>ณ วันที่ 1 มกราคม พ.ศ. 2565</t>
  </si>
  <si>
    <t>ยอดยกมาต้นปี ณ วันที่ 1 มกราคม พ.ศ. 2565</t>
  </si>
  <si>
    <t>ยอดคงเหลือปลายปี ณ วันที่ 31 ธันวาคม พ.ศ. 2565</t>
  </si>
  <si>
    <t>หนี้สินที่เกี่ยวข้องโดยตรงกับ</t>
  </si>
  <si>
    <t>กลุ่มสินทรัพย์ที่ถือไว้เพื่อขาย</t>
  </si>
  <si>
    <t>ขาดทุนจากสัญญาที่สร้างภาระ</t>
  </si>
  <si>
    <t>กำไรจากการชำระบัญชีบริษัทย่อย</t>
  </si>
  <si>
    <t>เงินสดจ่ายชำระเงินกู้ยืมระยะสั้นจากบริษัทย่อย</t>
  </si>
  <si>
    <t>พันบาท</t>
  </si>
  <si>
    <t>การชำระบัญชีบริษัทย่อย</t>
  </si>
  <si>
    <t>กำไรจากการจำหน่ายและตัดจำหน่ายสินทรัพย์ถาวร</t>
  </si>
  <si>
    <t>การเปลี่ยนแปลงในรายการกับ</t>
  </si>
  <si>
    <t>ผู้เป็นเจ้าของสำหรับปี</t>
  </si>
  <si>
    <t>กำไรก่อนส่วนแบ่งกำไร</t>
  </si>
  <si>
    <t>กระแสเงินสดใช้ไปในการดำเนินงาน</t>
  </si>
  <si>
    <t>เงินสดรับจากการชำระบัญชีบริษัทย่อย</t>
  </si>
  <si>
    <t>เงินสดและรายการเทียบเท่าเงินสดเพิ่มขึ้นสุทธิ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</si>
  <si>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</si>
  <si>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</si>
  <si>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</si>
  <si>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</si>
  <si>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</si>
  <si>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 xml:space="preserve">งบแสดงการเปลี่ยนแปลงส่วนของเจ้าของ  </t>
    </r>
    <r>
      <rPr>
        <sz val="14"/>
        <rFont val="Browallia New"/>
        <family val="2"/>
      </rPr>
      <t>(ต่อ)</t>
    </r>
  </si>
  <si>
    <t>(ขาดทุน) กลับรายการจากการด้อยค่าของ</t>
  </si>
  <si>
    <t>สินทรัพย์ทางการเงิน</t>
  </si>
  <si>
    <t>รายการที่จะไม่จัดประเภทใหม่ไปยังกำไร</t>
  </si>
  <si>
    <t>หรือขาดทุนในภายหลัง</t>
  </si>
  <si>
    <t>ภาษีเงินได้ของรายการที่จะไม่จัดประเภท</t>
  </si>
  <si>
    <t>รายการใหม่ไปยังกำไร</t>
  </si>
  <si>
    <t>รายการที่จะจัดประเภทใหม่ไปยังกำไร</t>
  </si>
  <si>
    <t>ผลต่างของอัตราแลกเปลี่ยนจากการ</t>
  </si>
  <si>
    <t>แปลงค่างบการเงิน</t>
  </si>
  <si>
    <t xml:space="preserve">กำไรขาดทุนเบ็ดเสร็จอื่นสำหรับปี </t>
  </si>
  <si>
    <t>- สุทธิจากภาษี</t>
  </si>
  <si>
    <t>(กำไร) ขาดทุนจากการปรับมูลค่ายุติธรรมของ</t>
  </si>
  <si>
    <t xml:space="preserve">   อนุพันธ์ทางการเงิน</t>
  </si>
  <si>
    <t>ขาดทุนจากการด้อยค่าของเงินลงทุน</t>
  </si>
  <si>
    <t xml:space="preserve">   ในบริษัทย่อย</t>
  </si>
  <si>
    <t>เงินสดจ่ายชำระเงินกู้ยืมระยะยาว</t>
  </si>
  <si>
    <t>จากสถาบันการเงิน</t>
  </si>
  <si>
    <t>เงินปันผลจ่ายของบริษัทย่อยให้ส่วนได้เสีย</t>
  </si>
  <si>
    <t>ที่ไม่มีอำนาจควบคุม</t>
  </si>
  <si>
    <t>เปลี่ยนแปลงในสินทรัพย์และหนี้สินดำเนินงาน</t>
  </si>
  <si>
    <t>กำไร (ขาดทุน) จากการดำเนินงานก่อนการ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</si>
  <si>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</si>
  <si>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</si>
  <si>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</si>
  <si>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ณ วันที่ 1 มกราคม พ.ศ. 2566</t>
  </si>
  <si>
    <t>ยอดยกมาต้นปี ณ วันที่ 1 มกราคม พ.ศ. 2566</t>
  </si>
  <si>
    <t>ยอดคงเหลือปลายปี ณ วันที่ 31 ธันวาคม พ.ศ. 2566</t>
  </si>
  <si>
    <t>(31 ธันวาคม พ.ศ. 2565 : หุ้นสามัญ</t>
  </si>
  <si>
    <t>จำนวน 692,807,971 หุ้น มูลค่าที่ตราไว้</t>
  </si>
  <si>
    <t xml:space="preserve">หุ้นสามัญ จำนวน 738,984,544 หุ้น  </t>
  </si>
  <si>
    <t>จำนวน 692,798,010 หุ้น มูลค่าที่ตราไว้</t>
  </si>
  <si>
    <t xml:space="preserve">หุ้นสามัญ จำนวน 738,981,791 หุ้น  </t>
  </si>
  <si>
    <t>รายได้จากการให้เช่า</t>
  </si>
  <si>
    <t>ต้นทุนการให้เช่า</t>
  </si>
  <si>
    <t>-</t>
  </si>
  <si>
    <t>งบแสดงการเปลี่ยนแปลงส่วนของเจ้าของ</t>
  </si>
  <si>
    <t>กำไร (ขาดทุน) จากอัตราแลกเปลี่ยนของเงินสด</t>
  </si>
  <si>
    <t>กำไรต่อหุ้นขั้นพื้นฐาน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</si>
  <si>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</si>
  <si>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</si>
  <si>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</si>
  <si>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</si>
  <si>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การได้มาซึ่งส่วนได้เสียที่ไม่มี</t>
  </si>
  <si>
    <t>อำนาจควบคุมโดยอำนาจควบคุม</t>
  </si>
  <si>
    <t>การแบ่งปันกำไรสุทธิ</t>
  </si>
  <si>
    <t>กำไรต่อหุ้น (บาท)</t>
  </si>
  <si>
    <t>เงินสดสุทธิได้มาจาก (ใช้ไปใน) กิจกรรมดำเนินงาน</t>
  </si>
  <si>
    <t>เงินสดจ่ายเพื่อลงทุนเพิ่มในบริษัทย่อย</t>
  </si>
  <si>
    <t>เงินสดจ่ายให้กับส่วนได้เสียที่ไม่มีอำนาจควบคุม</t>
  </si>
  <si>
    <t>เพื่อลงทุนเพิ่มในบริษัทย่อย</t>
  </si>
  <si>
    <t>14.1 และ 26</t>
  </si>
  <si>
    <t>15, 16, 17 และ 18</t>
  </si>
  <si>
    <t>14.1</t>
  </si>
  <si>
    <t>14.1 และ 14.2</t>
  </si>
  <si>
    <t>9</t>
  </si>
  <si>
    <t>26</t>
  </si>
  <si>
    <t>23</t>
  </si>
  <si>
    <t>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</si>
</sst>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_-* #,##0_-;\-* #,##0_-;_-* &quot;-&quot;??_-;_-@_-"/>
    <numFmt numFmtId="168" formatCode="#,##0;\(#,##0\)"/>
    <numFmt numFmtId="169" formatCode="#,##0.00;\(#,##0.00\);\-"/>
    <numFmt numFmtId="170" formatCode="_(* #,##0_);_(* \(#,##0\);_(* &quot;-&quot;??_);_(@_)"/>
    <numFmt numFmtId="171" formatCode="0.0"/>
    <numFmt numFmtId="172" formatCode="#,##0.00;\(#,##0.00\);&quot;-&quot;;@"/>
    <numFmt numFmtId="173" formatCode="#,##0.0000;\(#,##0.0000\);&quot;-&quot;;@"/>
    <numFmt numFmtId="174" formatCode="#,##0.0;\(#,##0.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horizontal="right"/>
    </xf>
    <xf numFmtId="166" fontId="3" fillId="0" borderId="0" xfId="0" applyNumberFormat="1" applyFont="1"/>
    <xf numFmtId="43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2" fontId="3" fillId="0" borderId="1" xfId="0" applyNumberFormat="1" applyFont="1" applyBorder="1" applyAlignment="1">
      <alignment vertical="center"/>
    </xf>
    <xf numFmtId="172" fontId="2" fillId="0" borderId="0" xfId="0" quotePrefix="1" applyNumberFormat="1" applyFont="1" applyAlignment="1">
      <alignment horizontal="right" vertical="center" wrapText="1"/>
    </xf>
    <xf numFmtId="172" fontId="2" fillId="0" borderId="0" xfId="0" applyNumberFormat="1" applyFont="1" applyAlignment="1">
      <alignment horizontal="center" vertical="center" wrapText="1"/>
    </xf>
    <xf numFmtId="172" fontId="2" fillId="0" borderId="1" xfId="0" applyNumberFormat="1" applyFont="1" applyBorder="1" applyAlignment="1">
      <alignment horizontal="right" vertical="center" wrapText="1"/>
    </xf>
    <xf numFmtId="172" fontId="2" fillId="0" borderId="0" xfId="0" applyNumberFormat="1" applyFont="1" applyAlignment="1">
      <alignment horizontal="right" vertical="center" wrapText="1"/>
    </xf>
    <xf numFmtId="172" fontId="3" fillId="2" borderId="0" xfId="0" applyNumberFormat="1" applyFont="1" applyFill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172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72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72" fontId="3" fillId="2" borderId="0" xfId="0" applyNumberFormat="1" applyFont="1" applyFill="1" applyAlignment="1">
      <alignment vertical="center"/>
    </xf>
    <xf numFmtId="172" fontId="3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0" fontId="3" fillId="0" borderId="0" xfId="0" applyFont="1"/>
    <xf numFmtId="168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5" fillId="2" borderId="0" xfId="0" applyNumberFormat="1" applyFont="1" applyFill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7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72" fontId="2" fillId="2" borderId="0" xfId="0" applyNumberFormat="1" applyFont="1" applyFill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2" fontId="2" fillId="2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 wrapText="1"/>
    </xf>
    <xf numFmtId="166" fontId="3" fillId="2" borderId="1" xfId="0" applyNumberFormat="1" applyFont="1" applyFill="1" applyBorder="1" applyAlignment="1">
      <alignment vertical="center"/>
    </xf>
    <xf numFmtId="166" fontId="3" fillId="2" borderId="0" xfId="0" quotePrefix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8" fontId="3" fillId="0" borderId="0" xfId="0" quotePrefix="1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/>
    </xf>
    <xf numFmtId="165" fontId="3" fillId="0" borderId="2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vertical="center" wrapText="1"/>
    </xf>
    <xf numFmtId="173" fontId="3" fillId="2" borderId="0" xfId="0" applyNumberFormat="1" applyFont="1" applyFill="1" applyAlignment="1">
      <alignment vertical="center"/>
    </xf>
    <xf numFmtId="173" fontId="3" fillId="0" borderId="0" xfId="0" applyNumberFormat="1" applyFont="1" applyAlignment="1">
      <alignment vertical="center"/>
    </xf>
    <xf numFmtId="173" fontId="3" fillId="2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" fillId="0" borderId="2" xfId="0" applyNumberFormat="1" applyFont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73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 wrapText="1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165" fontId="3" fillId="2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4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quotePrefix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74" fontId="3" fillId="0" borderId="0" xfId="0" quotePrefix="1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72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45EB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ACD6-0A39-463D-9C78-D85AED3E24DE}">
  <sheetPr>
    <tabColor rgb="FF7030A0"/>
  </sheetPr>
  <dimension ref="A1:L124"/>
  <sheetViews>
    <sheetView topLeftCell="A3" zoomScaleNormal="100" zoomScaleSheetLayoutView="130" workbookViewId="0">
      <selection activeCell="J16" sqref="J16"/>
    </sheetView>
  </sheetViews>
  <sheetFormatPr defaultColWidth="9.42578125" defaultRowHeight="20.100000000000001" customHeight="1" x14ac:dyDescent="0.25"/>
  <cols>
    <col min="1" max="1" width="1.5703125" style="2" customWidth="1"/>
    <col min="2" max="2" width="2.5703125" style="2" customWidth="1"/>
    <col min="3" max="3" width="26.140625" style="2" customWidth="1"/>
    <col min="4" max="4" width="8.5703125" style="2" customWidth="1"/>
    <col min="5" max="5" width="0.85546875" style="2" customWidth="1"/>
    <col min="6" max="6" width="11.85546875" style="3" bestFit="1" customWidth="1"/>
    <col min="7" max="7" width="0.85546875" style="4" customWidth="1"/>
    <col min="8" max="8" width="11.85546875" style="3" bestFit="1" customWidth="1"/>
    <col min="9" max="9" width="0.85546875" style="4" customWidth="1"/>
    <col min="10" max="10" width="11.85546875" style="3" bestFit="1" customWidth="1"/>
    <col min="11" max="11" width="0.85546875" style="4" customWidth="1"/>
    <col min="12" max="12" width="11.85546875" style="3" bestFit="1" customWidth="1"/>
    <col min="13" max="16384" width="9.4257812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5" t="s">
        <v>202</v>
      </c>
      <c r="B3" s="5"/>
      <c r="C3" s="5"/>
      <c r="D3" s="6"/>
      <c r="E3" s="6"/>
      <c r="F3" s="7"/>
      <c r="G3" s="8"/>
      <c r="H3" s="7"/>
      <c r="I3" s="8"/>
      <c r="J3" s="7"/>
      <c r="K3" s="8"/>
      <c r="L3" s="7"/>
    </row>
    <row r="4" spans="1:12" ht="21.75" customHeight="1" x14ac:dyDescent="0.25"/>
    <row r="5" spans="1:12" ht="21.75" customHeight="1" x14ac:dyDescent="0.25">
      <c r="D5" s="9"/>
      <c r="E5" s="9"/>
      <c r="F5" s="170" t="s">
        <v>2</v>
      </c>
      <c r="G5" s="170"/>
      <c r="H5" s="170"/>
      <c r="I5" s="126"/>
      <c r="J5" s="170" t="s">
        <v>3</v>
      </c>
      <c r="K5" s="170"/>
      <c r="L5" s="170"/>
    </row>
    <row r="6" spans="1:12" ht="21.75" customHeight="1" x14ac:dyDescent="0.25">
      <c r="D6" s="9"/>
      <c r="E6" s="9"/>
      <c r="F6" s="10" t="s">
        <v>203</v>
      </c>
      <c r="G6" s="11"/>
      <c r="H6" s="10" t="s">
        <v>157</v>
      </c>
      <c r="I6" s="11"/>
      <c r="J6" s="10" t="s">
        <v>203</v>
      </c>
      <c r="K6" s="11"/>
      <c r="L6" s="10" t="s">
        <v>157</v>
      </c>
    </row>
    <row r="7" spans="1:12" ht="21.75" customHeight="1" x14ac:dyDescent="0.25">
      <c r="D7" s="12" t="s">
        <v>4</v>
      </c>
      <c r="E7" s="13"/>
      <c r="F7" s="14" t="s">
        <v>166</v>
      </c>
      <c r="G7" s="15"/>
      <c r="H7" s="14" t="s">
        <v>166</v>
      </c>
      <c r="I7" s="15"/>
      <c r="J7" s="14" t="s">
        <v>166</v>
      </c>
      <c r="K7" s="127"/>
      <c r="L7" s="14" t="s">
        <v>166</v>
      </c>
    </row>
    <row r="8" spans="1:12" ht="8.1" customHeight="1" x14ac:dyDescent="0.25">
      <c r="A8" s="1"/>
      <c r="B8" s="1"/>
      <c r="C8" s="1"/>
      <c r="D8" s="13"/>
      <c r="E8" s="13"/>
      <c r="F8" s="16"/>
      <c r="G8" s="15"/>
      <c r="H8" s="17"/>
      <c r="I8" s="15"/>
      <c r="J8" s="16"/>
      <c r="K8" s="18"/>
      <c r="L8" s="17"/>
    </row>
    <row r="9" spans="1:12" ht="21.75" customHeight="1" x14ac:dyDescent="0.25">
      <c r="A9" s="1" t="s">
        <v>5</v>
      </c>
      <c r="B9" s="1"/>
      <c r="C9" s="1"/>
      <c r="D9" s="13"/>
      <c r="E9" s="13"/>
      <c r="F9" s="16"/>
      <c r="G9" s="15"/>
      <c r="H9" s="17"/>
      <c r="I9" s="15"/>
      <c r="J9" s="16"/>
      <c r="K9" s="18"/>
      <c r="L9" s="17"/>
    </row>
    <row r="10" spans="1:12" ht="8.1" customHeight="1" x14ac:dyDescent="0.25">
      <c r="A10" s="1"/>
      <c r="B10" s="1"/>
      <c r="C10" s="1"/>
      <c r="D10" s="13"/>
      <c r="E10" s="13"/>
      <c r="F10" s="16"/>
      <c r="G10" s="15"/>
      <c r="H10" s="17"/>
      <c r="I10" s="15"/>
      <c r="J10" s="16"/>
      <c r="K10" s="18"/>
      <c r="L10" s="17"/>
    </row>
    <row r="11" spans="1:12" ht="21.75" customHeight="1" x14ac:dyDescent="0.25">
      <c r="A11" s="1" t="s">
        <v>6</v>
      </c>
      <c r="B11" s="1"/>
      <c r="C11" s="1"/>
      <c r="D11" s="13"/>
      <c r="E11" s="13"/>
      <c r="F11" s="16"/>
      <c r="G11" s="15"/>
      <c r="H11" s="17"/>
      <c r="I11" s="15"/>
      <c r="J11" s="16"/>
      <c r="K11" s="18"/>
      <c r="L11" s="17"/>
    </row>
    <row r="12" spans="1:12" ht="8.1" customHeight="1" x14ac:dyDescent="0.25">
      <c r="A12" s="1"/>
      <c r="B12" s="1"/>
      <c r="C12" s="1"/>
      <c r="D12" s="13"/>
      <c r="E12" s="13"/>
      <c r="F12" s="16"/>
      <c r="G12" s="15"/>
      <c r="H12" s="17"/>
      <c r="I12" s="15"/>
      <c r="J12" s="16"/>
      <c r="K12" s="18"/>
      <c r="L12" s="17"/>
    </row>
    <row r="13" spans="1:12" ht="21.75" customHeight="1" x14ac:dyDescent="0.25">
      <c r="A13" s="2" t="s">
        <v>7</v>
      </c>
      <c r="D13" s="13">
        <v>9</v>
      </c>
      <c r="E13" s="13"/>
      <c r="F13" s="19">
        <v>875853</v>
      </c>
      <c r="H13" s="3">
        <v>385837</v>
      </c>
      <c r="I13" s="15"/>
      <c r="J13" s="19">
        <v>521168</v>
      </c>
      <c r="K13" s="15"/>
      <c r="L13" s="3">
        <v>146828</v>
      </c>
    </row>
    <row r="14" spans="1:12" ht="21.75" customHeight="1" x14ac:dyDescent="0.25">
      <c r="A14" s="2" t="s">
        <v>8</v>
      </c>
      <c r="D14" s="13">
        <v>10</v>
      </c>
      <c r="E14" s="13"/>
      <c r="F14" s="19">
        <v>862550</v>
      </c>
      <c r="H14" s="3">
        <v>1665721</v>
      </c>
      <c r="I14" s="15"/>
      <c r="J14" s="19">
        <v>674353</v>
      </c>
      <c r="K14" s="15"/>
      <c r="L14" s="3">
        <v>732372</v>
      </c>
    </row>
    <row r="15" spans="1:12" ht="21.75" customHeight="1" x14ac:dyDescent="0.25">
      <c r="A15" s="2" t="s">
        <v>9</v>
      </c>
      <c r="D15" s="13">
        <v>34.4</v>
      </c>
      <c r="E15" s="13"/>
      <c r="F15" s="19">
        <v>0</v>
      </c>
      <c r="H15" s="3">
        <v>0</v>
      </c>
      <c r="I15" s="15"/>
      <c r="J15" s="19">
        <v>179080</v>
      </c>
      <c r="K15" s="15"/>
      <c r="L15" s="3">
        <v>192990</v>
      </c>
    </row>
    <row r="16" spans="1:12" ht="21.75" customHeight="1" x14ac:dyDescent="0.25">
      <c r="A16" s="2" t="s">
        <v>10</v>
      </c>
      <c r="D16" s="13"/>
      <c r="E16" s="13"/>
      <c r="F16" s="19">
        <v>237</v>
      </c>
      <c r="H16" s="3">
        <v>2260</v>
      </c>
      <c r="I16" s="15"/>
      <c r="J16" s="19">
        <v>237</v>
      </c>
      <c r="K16" s="15"/>
      <c r="L16" s="3">
        <v>0</v>
      </c>
    </row>
    <row r="17" spans="1:12" ht="21.75" customHeight="1" x14ac:dyDescent="0.25">
      <c r="A17" s="2" t="s">
        <v>11</v>
      </c>
      <c r="D17" s="13"/>
      <c r="E17" s="13"/>
      <c r="F17" s="19">
        <v>2939</v>
      </c>
      <c r="H17" s="3">
        <v>6822</v>
      </c>
      <c r="I17" s="15"/>
      <c r="J17" s="19">
        <v>2939</v>
      </c>
      <c r="K17" s="15"/>
      <c r="L17" s="3">
        <v>6822</v>
      </c>
    </row>
    <row r="18" spans="1:12" ht="21.75" customHeight="1" x14ac:dyDescent="0.25">
      <c r="A18" s="2" t="s">
        <v>162</v>
      </c>
      <c r="D18" s="13">
        <v>12</v>
      </c>
      <c r="E18" s="13"/>
      <c r="F18" s="19">
        <v>0</v>
      </c>
      <c r="H18" s="3">
        <v>244670</v>
      </c>
      <c r="I18" s="15"/>
      <c r="J18" s="19">
        <v>0</v>
      </c>
      <c r="K18" s="15"/>
      <c r="L18" s="3">
        <v>39849</v>
      </c>
    </row>
    <row r="19" spans="1:12" ht="21.75" customHeight="1" x14ac:dyDescent="0.25">
      <c r="A19" s="2" t="s">
        <v>12</v>
      </c>
      <c r="D19" s="13">
        <v>13</v>
      </c>
      <c r="E19" s="13"/>
      <c r="F19" s="20">
        <v>147684</v>
      </c>
      <c r="H19" s="7">
        <v>79525</v>
      </c>
      <c r="I19" s="15"/>
      <c r="J19" s="20">
        <v>4814</v>
      </c>
      <c r="K19" s="15"/>
      <c r="L19" s="7">
        <v>12337</v>
      </c>
    </row>
    <row r="20" spans="1:12" ht="8.1" customHeight="1" x14ac:dyDescent="0.25">
      <c r="A20" s="21"/>
      <c r="B20" s="21"/>
      <c r="C20" s="21"/>
      <c r="D20" s="13"/>
      <c r="E20" s="13"/>
      <c r="F20" s="16"/>
      <c r="G20" s="15"/>
      <c r="H20" s="17"/>
      <c r="I20" s="15"/>
      <c r="J20" s="16"/>
      <c r="K20" s="18"/>
      <c r="L20" s="17"/>
    </row>
    <row r="21" spans="1:12" ht="21.75" customHeight="1" x14ac:dyDescent="0.25">
      <c r="A21" s="1" t="s">
        <v>13</v>
      </c>
      <c r="B21" s="1"/>
      <c r="C21" s="1"/>
      <c r="D21" s="13"/>
      <c r="E21" s="13"/>
      <c r="F21" s="20">
        <f>SUM(F13:F19)</f>
        <v>1889263</v>
      </c>
      <c r="G21" s="15"/>
      <c r="H21" s="7">
        <f>SUM(H13:H19)</f>
        <v>2384835</v>
      </c>
      <c r="I21" s="15"/>
      <c r="J21" s="20">
        <f>SUM(J13:J19)</f>
        <v>1382591</v>
      </c>
      <c r="K21" s="18"/>
      <c r="L21" s="7">
        <f>SUM(L13:L19)</f>
        <v>1131198</v>
      </c>
    </row>
    <row r="22" spans="1:12" ht="21.75" customHeight="1" x14ac:dyDescent="0.25">
      <c r="A22" s="1"/>
      <c r="B22" s="1"/>
      <c r="C22" s="1"/>
      <c r="D22" s="13"/>
      <c r="E22" s="13"/>
      <c r="F22" s="16"/>
      <c r="G22" s="15"/>
      <c r="H22" s="17"/>
      <c r="I22" s="15"/>
      <c r="J22" s="16"/>
      <c r="K22" s="18"/>
      <c r="L22" s="17"/>
    </row>
    <row r="23" spans="1:12" ht="21.75" customHeight="1" x14ac:dyDescent="0.25">
      <c r="A23" s="1" t="s">
        <v>14</v>
      </c>
      <c r="B23" s="1"/>
      <c r="C23" s="1"/>
      <c r="D23" s="13"/>
      <c r="E23" s="13"/>
      <c r="F23" s="16"/>
      <c r="G23" s="15"/>
      <c r="H23" s="17"/>
      <c r="I23" s="15"/>
      <c r="J23" s="16"/>
      <c r="K23" s="18"/>
      <c r="L23" s="17"/>
    </row>
    <row r="24" spans="1:12" ht="8.1" customHeight="1" x14ac:dyDescent="0.25">
      <c r="A24" s="21"/>
      <c r="B24" s="21"/>
      <c r="C24" s="21"/>
      <c r="D24" s="13"/>
      <c r="E24" s="13"/>
      <c r="F24" s="16"/>
      <c r="G24" s="15"/>
      <c r="H24" s="17"/>
      <c r="I24" s="15"/>
      <c r="J24" s="16"/>
      <c r="K24" s="18"/>
      <c r="L24" s="17"/>
    </row>
    <row r="25" spans="1:12" ht="21.95" customHeight="1" x14ac:dyDescent="0.25">
      <c r="A25" s="21" t="s">
        <v>15</v>
      </c>
      <c r="B25" s="21"/>
      <c r="C25" s="21"/>
      <c r="D25" s="13">
        <v>14.1</v>
      </c>
      <c r="E25" s="13"/>
      <c r="F25" s="19">
        <v>0</v>
      </c>
      <c r="G25" s="15"/>
      <c r="H25" s="3">
        <v>0</v>
      </c>
      <c r="I25" s="15"/>
      <c r="J25" s="19">
        <v>226269</v>
      </c>
      <c r="K25" s="15"/>
      <c r="L25" s="3">
        <v>177176</v>
      </c>
    </row>
    <row r="26" spans="1:12" ht="21.75" customHeight="1" x14ac:dyDescent="0.25">
      <c r="A26" s="21" t="s">
        <v>16</v>
      </c>
      <c r="B26" s="21"/>
      <c r="C26" s="21"/>
      <c r="D26" s="13">
        <v>14.2</v>
      </c>
      <c r="E26" s="13"/>
      <c r="F26" s="19">
        <v>933129</v>
      </c>
      <c r="G26" s="15"/>
      <c r="H26" s="3">
        <v>1101776</v>
      </c>
      <c r="I26" s="15"/>
      <c r="J26" s="19">
        <v>0</v>
      </c>
      <c r="K26" s="15"/>
      <c r="L26" s="3">
        <v>0</v>
      </c>
    </row>
    <row r="27" spans="1:12" ht="21.75" customHeight="1" x14ac:dyDescent="0.25">
      <c r="A27" s="2" t="s">
        <v>17</v>
      </c>
      <c r="D27" s="13">
        <v>34.4</v>
      </c>
      <c r="E27" s="13"/>
      <c r="F27" s="19">
        <v>0</v>
      </c>
      <c r="G27" s="15"/>
      <c r="H27" s="3">
        <v>0</v>
      </c>
      <c r="I27" s="15"/>
      <c r="J27" s="19">
        <v>576750</v>
      </c>
      <c r="K27" s="15"/>
      <c r="L27" s="3">
        <v>759988</v>
      </c>
    </row>
    <row r="28" spans="1:12" ht="21.75" customHeight="1" x14ac:dyDescent="0.25">
      <c r="A28" s="2" t="s">
        <v>18</v>
      </c>
      <c r="D28" s="152">
        <v>15</v>
      </c>
      <c r="E28" s="13"/>
      <c r="F28" s="19">
        <v>205096</v>
      </c>
      <c r="G28" s="15"/>
      <c r="H28" s="3">
        <v>0</v>
      </c>
      <c r="I28" s="15"/>
      <c r="J28" s="19">
        <v>0</v>
      </c>
      <c r="K28" s="15"/>
      <c r="L28" s="3">
        <v>0</v>
      </c>
    </row>
    <row r="29" spans="1:12" ht="21.75" customHeight="1" x14ac:dyDescent="0.25">
      <c r="A29" s="2" t="s">
        <v>19</v>
      </c>
      <c r="D29" s="13">
        <v>16</v>
      </c>
      <c r="E29" s="13"/>
      <c r="F29" s="19">
        <v>12830</v>
      </c>
      <c r="G29" s="15"/>
      <c r="H29" s="3">
        <v>22569</v>
      </c>
      <c r="I29" s="15"/>
      <c r="J29" s="19">
        <v>12719</v>
      </c>
      <c r="K29" s="15"/>
      <c r="L29" s="3">
        <v>22237</v>
      </c>
    </row>
    <row r="30" spans="1:12" ht="21.75" customHeight="1" x14ac:dyDescent="0.25">
      <c r="A30" s="2" t="s">
        <v>20</v>
      </c>
      <c r="D30" s="13">
        <v>17</v>
      </c>
      <c r="E30" s="13"/>
      <c r="F30" s="19">
        <v>29032</v>
      </c>
      <c r="G30" s="15"/>
      <c r="H30" s="3">
        <v>32197</v>
      </c>
      <c r="I30" s="15"/>
      <c r="J30" s="19">
        <v>20461</v>
      </c>
      <c r="K30" s="15"/>
      <c r="L30" s="3">
        <v>16421</v>
      </c>
    </row>
    <row r="31" spans="1:12" ht="21.75" customHeight="1" x14ac:dyDescent="0.25">
      <c r="A31" s="2" t="s">
        <v>21</v>
      </c>
      <c r="D31" s="13">
        <v>18</v>
      </c>
      <c r="E31" s="13"/>
      <c r="F31" s="19">
        <v>9699</v>
      </c>
      <c r="G31" s="15"/>
      <c r="H31" s="3">
        <v>3207</v>
      </c>
      <c r="I31" s="15"/>
      <c r="J31" s="19">
        <v>9354</v>
      </c>
      <c r="K31" s="15"/>
      <c r="L31" s="3">
        <v>2703</v>
      </c>
    </row>
    <row r="32" spans="1:12" ht="21.75" customHeight="1" x14ac:dyDescent="0.25">
      <c r="A32" s="2" t="s">
        <v>22</v>
      </c>
      <c r="D32" s="13">
        <v>19</v>
      </c>
      <c r="E32" s="13"/>
      <c r="F32" s="19">
        <v>7031</v>
      </c>
      <c r="G32" s="15"/>
      <c r="H32" s="3">
        <v>5672</v>
      </c>
      <c r="I32" s="15"/>
      <c r="J32" s="19">
        <v>7031</v>
      </c>
      <c r="K32" s="15"/>
      <c r="L32" s="3">
        <v>5672</v>
      </c>
    </row>
    <row r="33" spans="1:12" ht="21.75" customHeight="1" x14ac:dyDescent="0.25">
      <c r="A33" s="2" t="s">
        <v>23</v>
      </c>
      <c r="D33" s="13">
        <v>20</v>
      </c>
      <c r="E33" s="13"/>
      <c r="F33" s="20">
        <v>10964</v>
      </c>
      <c r="G33" s="15"/>
      <c r="H33" s="7">
        <v>13896</v>
      </c>
      <c r="I33" s="15"/>
      <c r="J33" s="20">
        <v>7570</v>
      </c>
      <c r="K33" s="15"/>
      <c r="L33" s="7">
        <v>13896</v>
      </c>
    </row>
    <row r="34" spans="1:12" ht="8.1" customHeight="1" x14ac:dyDescent="0.25">
      <c r="A34" s="21"/>
      <c r="B34" s="21"/>
      <c r="C34" s="21"/>
      <c r="D34" s="13"/>
      <c r="E34" s="13"/>
      <c r="F34" s="16"/>
      <c r="G34" s="15"/>
      <c r="H34" s="17"/>
      <c r="I34" s="15"/>
      <c r="J34" s="16"/>
      <c r="K34" s="18"/>
      <c r="L34" s="17"/>
    </row>
    <row r="35" spans="1:12" ht="21.75" customHeight="1" x14ac:dyDescent="0.25">
      <c r="A35" s="1" t="s">
        <v>24</v>
      </c>
      <c r="B35" s="1"/>
      <c r="C35" s="1"/>
      <c r="D35" s="13"/>
      <c r="E35" s="13"/>
      <c r="F35" s="23">
        <f>SUM(F25:F33)</f>
        <v>1207781</v>
      </c>
      <c r="G35" s="15"/>
      <c r="H35" s="22">
        <f>SUM(H25:H33)</f>
        <v>1179317</v>
      </c>
      <c r="I35" s="15"/>
      <c r="J35" s="23">
        <f>SUM(J25:J33)</f>
        <v>860154</v>
      </c>
      <c r="K35" s="18"/>
      <c r="L35" s="22">
        <f>SUM(L25:L33)</f>
        <v>998093</v>
      </c>
    </row>
    <row r="36" spans="1:12" ht="8.1" customHeight="1" x14ac:dyDescent="0.25">
      <c r="D36" s="13"/>
      <c r="E36" s="13"/>
      <c r="F36" s="16"/>
      <c r="G36" s="15"/>
      <c r="H36" s="17"/>
      <c r="I36" s="15"/>
      <c r="J36" s="16"/>
      <c r="K36" s="18"/>
      <c r="L36" s="17"/>
    </row>
    <row r="37" spans="1:12" s="28" customFormat="1" ht="21.75" customHeight="1" thickBot="1" x14ac:dyDescent="0.3">
      <c r="A37" s="1" t="s">
        <v>25</v>
      </c>
      <c r="B37" s="24"/>
      <c r="C37" s="24"/>
      <c r="D37" s="25"/>
      <c r="E37" s="25"/>
      <c r="F37" s="26">
        <f>F21+F35</f>
        <v>3097044</v>
      </c>
      <c r="G37" s="27"/>
      <c r="H37" s="125">
        <f>H21+H35</f>
        <v>3564152</v>
      </c>
      <c r="I37" s="27"/>
      <c r="J37" s="26">
        <f>J21+J35</f>
        <v>2242745</v>
      </c>
      <c r="K37" s="18"/>
      <c r="L37" s="125">
        <f>L21+L35</f>
        <v>2129291</v>
      </c>
    </row>
    <row r="38" spans="1:12" s="28" customFormat="1" ht="21.6" customHeight="1" thickTop="1" x14ac:dyDescent="0.25">
      <c r="A38" s="1"/>
      <c r="B38" s="24"/>
      <c r="C38" s="24"/>
      <c r="D38" s="25"/>
      <c r="E38" s="25"/>
      <c r="F38" s="17"/>
      <c r="G38" s="27"/>
      <c r="H38" s="17"/>
      <c r="I38" s="27"/>
      <c r="J38" s="17"/>
      <c r="K38" s="18"/>
      <c r="L38" s="17"/>
    </row>
    <row r="39" spans="1:12" s="28" customFormat="1" ht="21.6" customHeight="1" x14ac:dyDescent="0.25">
      <c r="A39" s="1"/>
      <c r="B39" s="24"/>
      <c r="C39" s="24"/>
      <c r="D39" s="25"/>
      <c r="E39" s="25"/>
      <c r="F39" s="17"/>
      <c r="G39" s="27"/>
      <c r="H39" s="17"/>
      <c r="I39" s="27"/>
      <c r="J39" s="17"/>
      <c r="K39" s="18"/>
      <c r="L39" s="17"/>
    </row>
    <row r="40" spans="1:12" s="28" customFormat="1" ht="18.95" customHeight="1" x14ac:dyDescent="0.25">
      <c r="A40" s="29"/>
      <c r="B40" s="24"/>
      <c r="C40" s="24"/>
      <c r="D40" s="25"/>
      <c r="E40" s="25"/>
      <c r="F40" s="17"/>
      <c r="G40" s="27"/>
      <c r="H40" s="17"/>
      <c r="I40" s="18"/>
      <c r="J40" s="17"/>
      <c r="K40" s="18"/>
      <c r="L40" s="17"/>
    </row>
    <row r="41" spans="1:12" ht="21.95" customHeight="1" x14ac:dyDescent="0.25">
      <c r="A41" s="6" t="s">
        <v>26</v>
      </c>
      <c r="B41" s="5"/>
      <c r="C41" s="5"/>
      <c r="D41" s="30"/>
      <c r="E41" s="30"/>
      <c r="F41" s="22"/>
      <c r="G41" s="31"/>
      <c r="H41" s="22"/>
      <c r="I41" s="128"/>
      <c r="J41" s="22"/>
      <c r="K41" s="128"/>
      <c r="L41" s="22"/>
    </row>
    <row r="42" spans="1:12" ht="21.75" customHeight="1" x14ac:dyDescent="0.25">
      <c r="A42" s="1" t="s">
        <v>0</v>
      </c>
      <c r="B42" s="1"/>
      <c r="C42" s="1"/>
      <c r="D42" s="13"/>
      <c r="E42" s="13"/>
      <c r="F42" s="17"/>
      <c r="G42" s="15"/>
      <c r="H42" s="17"/>
      <c r="I42" s="18"/>
      <c r="J42" s="17"/>
      <c r="K42" s="18"/>
      <c r="L42" s="17"/>
    </row>
    <row r="43" spans="1:12" ht="21.75" customHeight="1" x14ac:dyDescent="0.25">
      <c r="A43" s="1" t="s">
        <v>175</v>
      </c>
      <c r="B43" s="1"/>
      <c r="C43" s="1"/>
      <c r="D43" s="13"/>
      <c r="E43" s="13"/>
      <c r="F43" s="17"/>
      <c r="G43" s="15"/>
      <c r="H43" s="17"/>
      <c r="I43" s="18"/>
      <c r="J43" s="17"/>
      <c r="K43" s="18"/>
      <c r="L43" s="17"/>
    </row>
    <row r="44" spans="1:12" ht="21.75" customHeight="1" x14ac:dyDescent="0.25">
      <c r="A44" s="5" t="str">
        <f>A3</f>
        <v>ณ วันที่ 31 ธันวาคม พ.ศ. 2566</v>
      </c>
      <c r="B44" s="5"/>
      <c r="C44" s="5"/>
      <c r="D44" s="30"/>
      <c r="E44" s="30"/>
      <c r="F44" s="22"/>
      <c r="G44" s="31"/>
      <c r="H44" s="22"/>
      <c r="I44" s="128"/>
      <c r="J44" s="22"/>
      <c r="K44" s="128"/>
      <c r="L44" s="22"/>
    </row>
    <row r="45" spans="1:12" ht="21.75" customHeight="1" x14ac:dyDescent="0.25">
      <c r="A45" s="1"/>
      <c r="B45" s="1"/>
      <c r="C45" s="1"/>
      <c r="D45" s="13"/>
      <c r="E45" s="13"/>
      <c r="F45" s="17"/>
      <c r="G45" s="15"/>
      <c r="H45" s="17"/>
      <c r="I45" s="18"/>
      <c r="J45" s="17"/>
      <c r="K45" s="18"/>
      <c r="L45" s="17"/>
    </row>
    <row r="46" spans="1:12" ht="21.75" customHeight="1" x14ac:dyDescent="0.25">
      <c r="D46" s="9"/>
      <c r="E46" s="9"/>
      <c r="F46" s="170" t="s">
        <v>2</v>
      </c>
      <c r="G46" s="170"/>
      <c r="H46" s="170"/>
      <c r="I46" s="126"/>
      <c r="J46" s="170" t="s">
        <v>3</v>
      </c>
      <c r="K46" s="170"/>
      <c r="L46" s="170"/>
    </row>
    <row r="47" spans="1:12" ht="21.75" customHeight="1" x14ac:dyDescent="0.25">
      <c r="D47" s="9"/>
      <c r="E47" s="9"/>
      <c r="F47" s="10" t="s">
        <v>203</v>
      </c>
      <c r="G47" s="11"/>
      <c r="H47" s="10" t="s">
        <v>157</v>
      </c>
      <c r="I47" s="11"/>
      <c r="J47" s="10" t="s">
        <v>203</v>
      </c>
      <c r="K47" s="11"/>
      <c r="L47" s="10" t="s">
        <v>157</v>
      </c>
    </row>
    <row r="48" spans="1:12" ht="21.75" customHeight="1" x14ac:dyDescent="0.25">
      <c r="D48" s="12" t="s">
        <v>4</v>
      </c>
      <c r="E48" s="13"/>
      <c r="F48" s="14" t="s">
        <v>166</v>
      </c>
      <c r="G48" s="15"/>
      <c r="H48" s="14" t="s">
        <v>166</v>
      </c>
      <c r="I48" s="15"/>
      <c r="J48" s="14" t="s">
        <v>166</v>
      </c>
      <c r="K48" s="127"/>
      <c r="L48" s="14" t="s">
        <v>166</v>
      </c>
    </row>
    <row r="49" spans="1:12" ht="8.1" customHeight="1" x14ac:dyDescent="0.25">
      <c r="A49" s="1"/>
      <c r="B49" s="1"/>
      <c r="C49" s="1"/>
      <c r="D49" s="13"/>
      <c r="E49" s="13"/>
      <c r="F49" s="16"/>
      <c r="G49" s="15"/>
      <c r="H49" s="17"/>
      <c r="I49" s="15"/>
      <c r="J49" s="16"/>
      <c r="K49" s="18"/>
      <c r="L49" s="17"/>
    </row>
    <row r="50" spans="1:12" ht="21.75" customHeight="1" x14ac:dyDescent="0.25">
      <c r="A50" s="1" t="s">
        <v>27</v>
      </c>
      <c r="B50" s="1"/>
      <c r="C50" s="1"/>
      <c r="D50" s="13"/>
      <c r="E50" s="13"/>
      <c r="F50" s="16"/>
      <c r="G50" s="15"/>
      <c r="H50" s="17"/>
      <c r="I50" s="15"/>
      <c r="J50" s="16"/>
      <c r="K50" s="18"/>
      <c r="L50" s="17"/>
    </row>
    <row r="51" spans="1:12" ht="8.1" customHeight="1" x14ac:dyDescent="0.25">
      <c r="A51" s="1"/>
      <c r="B51" s="1"/>
      <c r="C51" s="1"/>
      <c r="D51" s="13"/>
      <c r="E51" s="13"/>
      <c r="F51" s="16"/>
      <c r="G51" s="15"/>
      <c r="H51" s="17"/>
      <c r="I51" s="15"/>
      <c r="J51" s="16"/>
      <c r="K51" s="18"/>
      <c r="L51" s="17"/>
    </row>
    <row r="52" spans="1:12" ht="21.75" customHeight="1" x14ac:dyDescent="0.25">
      <c r="A52" s="1" t="s">
        <v>28</v>
      </c>
      <c r="B52" s="1"/>
      <c r="C52" s="1"/>
      <c r="D52" s="13"/>
      <c r="E52" s="13"/>
      <c r="F52" s="16"/>
      <c r="G52" s="15"/>
      <c r="H52" s="17"/>
      <c r="I52" s="15"/>
      <c r="J52" s="16"/>
      <c r="K52" s="18"/>
      <c r="L52" s="17"/>
    </row>
    <row r="53" spans="1:12" ht="8.1" customHeight="1" x14ac:dyDescent="0.25">
      <c r="A53" s="1"/>
      <c r="B53" s="1"/>
      <c r="C53" s="1"/>
      <c r="D53" s="13"/>
      <c r="E53" s="13"/>
      <c r="F53" s="16"/>
      <c r="G53" s="15"/>
      <c r="H53" s="17"/>
      <c r="I53" s="15"/>
      <c r="J53" s="16"/>
      <c r="K53" s="18"/>
      <c r="L53" s="17"/>
    </row>
    <row r="54" spans="1:12" ht="21.75" customHeight="1" x14ac:dyDescent="0.25">
      <c r="A54" s="2" t="s">
        <v>29</v>
      </c>
      <c r="B54" s="21"/>
      <c r="C54" s="21"/>
      <c r="D54" s="13">
        <v>21</v>
      </c>
      <c r="E54" s="13"/>
      <c r="F54" s="19">
        <v>0</v>
      </c>
      <c r="H54" s="3">
        <v>257781</v>
      </c>
      <c r="I54" s="15"/>
      <c r="J54" s="16">
        <v>0</v>
      </c>
      <c r="K54" s="15"/>
      <c r="L54" s="17">
        <v>0</v>
      </c>
    </row>
    <row r="55" spans="1:12" ht="21.75" customHeight="1" x14ac:dyDescent="0.25">
      <c r="A55" s="2" t="s">
        <v>30</v>
      </c>
      <c r="B55" s="21"/>
      <c r="C55" s="21"/>
      <c r="D55" s="13">
        <v>22</v>
      </c>
      <c r="E55" s="13"/>
      <c r="F55" s="19">
        <v>610625</v>
      </c>
      <c r="H55" s="3">
        <v>1122169</v>
      </c>
      <c r="I55" s="15"/>
      <c r="J55" s="16">
        <v>312670</v>
      </c>
      <c r="K55" s="15"/>
      <c r="L55" s="17">
        <v>388710</v>
      </c>
    </row>
    <row r="56" spans="1:12" ht="21.75" customHeight="1" x14ac:dyDescent="0.25">
      <c r="A56" s="2" t="s">
        <v>31</v>
      </c>
      <c r="B56" s="21"/>
      <c r="C56" s="21"/>
      <c r="D56" s="152"/>
      <c r="E56" s="13"/>
      <c r="F56" s="19">
        <v>535</v>
      </c>
      <c r="H56" s="3">
        <v>1</v>
      </c>
      <c r="I56" s="15"/>
      <c r="J56" s="16">
        <v>0</v>
      </c>
      <c r="K56" s="15"/>
      <c r="L56" s="17">
        <v>1</v>
      </c>
    </row>
    <row r="57" spans="1:12" ht="21.75" customHeight="1" x14ac:dyDescent="0.25">
      <c r="A57" s="2" t="s">
        <v>32</v>
      </c>
      <c r="B57" s="21"/>
      <c r="C57" s="21"/>
      <c r="D57" s="13"/>
      <c r="E57" s="13"/>
      <c r="F57" s="19"/>
      <c r="I57" s="15"/>
      <c r="J57" s="16"/>
      <c r="K57" s="15"/>
      <c r="L57" s="17"/>
    </row>
    <row r="58" spans="1:12" ht="21.75" customHeight="1" x14ac:dyDescent="0.25">
      <c r="A58" s="2" t="s">
        <v>33</v>
      </c>
      <c r="B58" s="21"/>
      <c r="C58" s="21"/>
      <c r="D58" s="13">
        <v>23</v>
      </c>
      <c r="E58" s="13"/>
      <c r="F58" s="19">
        <v>12109</v>
      </c>
      <c r="H58" s="3">
        <v>11592</v>
      </c>
      <c r="I58" s="15"/>
      <c r="J58" s="16">
        <v>5033</v>
      </c>
      <c r="K58" s="15"/>
      <c r="L58" s="17">
        <v>4665</v>
      </c>
    </row>
    <row r="59" spans="1:12" ht="21.75" customHeight="1" x14ac:dyDescent="0.25">
      <c r="A59" s="2" t="s">
        <v>34</v>
      </c>
      <c r="D59" s="13"/>
      <c r="E59" s="13"/>
      <c r="F59" s="19">
        <v>4979</v>
      </c>
      <c r="H59" s="3">
        <v>12975</v>
      </c>
      <c r="I59" s="15"/>
      <c r="J59" s="16">
        <v>579</v>
      </c>
      <c r="K59" s="15"/>
      <c r="L59" s="17">
        <v>0</v>
      </c>
    </row>
    <row r="60" spans="1:12" ht="21.75" customHeight="1" x14ac:dyDescent="0.25">
      <c r="A60" s="2" t="s">
        <v>161</v>
      </c>
      <c r="D60" s="13"/>
      <c r="E60" s="13"/>
      <c r="F60" s="19"/>
      <c r="I60" s="15"/>
      <c r="J60" s="16"/>
      <c r="K60" s="15"/>
      <c r="L60" s="17"/>
    </row>
    <row r="61" spans="1:12" ht="21.75" customHeight="1" x14ac:dyDescent="0.25">
      <c r="B61" s="2" t="s">
        <v>162</v>
      </c>
      <c r="D61" s="13">
        <v>12</v>
      </c>
      <c r="E61" s="13"/>
      <c r="F61" s="19">
        <v>0</v>
      </c>
      <c r="H61" s="137">
        <v>4097</v>
      </c>
      <c r="I61" s="15"/>
      <c r="J61" s="16">
        <v>0</v>
      </c>
      <c r="K61" s="15"/>
      <c r="L61" s="17">
        <v>0</v>
      </c>
    </row>
    <row r="62" spans="1:12" ht="21.75" customHeight="1" x14ac:dyDescent="0.25">
      <c r="A62" s="21" t="s">
        <v>35</v>
      </c>
      <c r="B62" s="29"/>
      <c r="C62" s="29"/>
      <c r="D62" s="13"/>
      <c r="E62" s="13"/>
      <c r="F62" s="23">
        <v>2217</v>
      </c>
      <c r="G62" s="15"/>
      <c r="H62" s="22">
        <v>4214</v>
      </c>
      <c r="I62" s="15"/>
      <c r="J62" s="23">
        <v>2154</v>
      </c>
      <c r="K62" s="18"/>
      <c r="L62" s="22">
        <v>4093</v>
      </c>
    </row>
    <row r="63" spans="1:12" ht="8.1" customHeight="1" x14ac:dyDescent="0.25">
      <c r="A63" s="1"/>
      <c r="B63" s="1"/>
      <c r="C63" s="1"/>
      <c r="D63" s="13"/>
      <c r="E63" s="13"/>
      <c r="F63" s="16"/>
      <c r="G63" s="15"/>
      <c r="H63" s="17"/>
      <c r="I63" s="15"/>
      <c r="J63" s="16"/>
      <c r="K63" s="18"/>
      <c r="L63" s="17"/>
    </row>
    <row r="64" spans="1:12" ht="21.75" customHeight="1" x14ac:dyDescent="0.25">
      <c r="A64" s="32" t="s">
        <v>36</v>
      </c>
      <c r="B64" s="1"/>
      <c r="C64" s="1"/>
      <c r="D64" s="13"/>
      <c r="E64" s="13"/>
      <c r="F64" s="23">
        <f>SUM(F54:F62)</f>
        <v>630465</v>
      </c>
      <c r="G64" s="15"/>
      <c r="H64" s="22">
        <f>SUM(H54:H62)</f>
        <v>1412829</v>
      </c>
      <c r="I64" s="15"/>
      <c r="J64" s="23">
        <f>SUM(J54:J62)</f>
        <v>320436</v>
      </c>
      <c r="K64" s="18"/>
      <c r="L64" s="22">
        <f>SUM(L54:L62)</f>
        <v>397469</v>
      </c>
    </row>
    <row r="65" spans="1:12" ht="21.75" customHeight="1" x14ac:dyDescent="0.25">
      <c r="A65" s="1"/>
      <c r="B65" s="1"/>
      <c r="C65" s="1"/>
      <c r="D65" s="13"/>
      <c r="E65" s="13"/>
      <c r="F65" s="16"/>
      <c r="G65" s="15"/>
      <c r="H65" s="17"/>
      <c r="I65" s="15"/>
      <c r="J65" s="16"/>
      <c r="K65" s="18"/>
      <c r="L65" s="17"/>
    </row>
    <row r="66" spans="1:12" ht="21.75" customHeight="1" x14ac:dyDescent="0.25">
      <c r="A66" s="32" t="s">
        <v>37</v>
      </c>
      <c r="B66" s="1"/>
      <c r="C66" s="1"/>
      <c r="D66" s="13"/>
      <c r="E66" s="13"/>
      <c r="F66" s="16"/>
      <c r="G66" s="15"/>
      <c r="H66" s="17"/>
      <c r="I66" s="15"/>
      <c r="J66" s="16"/>
      <c r="K66" s="18"/>
      <c r="L66" s="17"/>
    </row>
    <row r="67" spans="1:12" ht="8.1" customHeight="1" x14ac:dyDescent="0.25">
      <c r="A67" s="1"/>
      <c r="B67" s="1"/>
      <c r="C67" s="1"/>
      <c r="D67" s="13"/>
      <c r="E67" s="13"/>
      <c r="F67" s="16"/>
      <c r="G67" s="15"/>
      <c r="H67" s="17"/>
      <c r="I67" s="15"/>
      <c r="J67" s="16"/>
      <c r="K67" s="18"/>
      <c r="L67" s="17"/>
    </row>
    <row r="68" spans="1:12" ht="21.75" customHeight="1" x14ac:dyDescent="0.25">
      <c r="A68" s="21" t="s">
        <v>38</v>
      </c>
      <c r="B68" s="1"/>
      <c r="C68" s="1"/>
      <c r="D68" s="13">
        <v>23</v>
      </c>
      <c r="E68" s="13"/>
      <c r="F68" s="19">
        <v>18480</v>
      </c>
      <c r="H68" s="3">
        <v>22014</v>
      </c>
      <c r="I68" s="15"/>
      <c r="J68" s="16">
        <v>16663</v>
      </c>
      <c r="K68" s="15"/>
      <c r="L68" s="17">
        <v>12921</v>
      </c>
    </row>
    <row r="69" spans="1:12" ht="21.75" customHeight="1" x14ac:dyDescent="0.25">
      <c r="A69" s="21" t="s">
        <v>39</v>
      </c>
      <c r="B69" s="29"/>
      <c r="C69" s="29"/>
      <c r="D69" s="13">
        <v>24</v>
      </c>
      <c r="E69" s="13"/>
      <c r="F69" s="19">
        <v>9323</v>
      </c>
      <c r="H69" s="3">
        <v>8041</v>
      </c>
      <c r="I69" s="15"/>
      <c r="J69" s="19">
        <v>9323</v>
      </c>
      <c r="K69" s="15"/>
      <c r="L69" s="3">
        <v>8041</v>
      </c>
    </row>
    <row r="70" spans="1:12" ht="21.75" customHeight="1" x14ac:dyDescent="0.25">
      <c r="A70" s="2" t="s">
        <v>40</v>
      </c>
      <c r="D70" s="13"/>
      <c r="E70" s="13"/>
      <c r="F70" s="20">
        <v>2800</v>
      </c>
      <c r="H70" s="7">
        <v>0</v>
      </c>
      <c r="I70" s="15"/>
      <c r="J70" s="23">
        <v>0</v>
      </c>
      <c r="K70" s="15"/>
      <c r="L70" s="22">
        <v>0</v>
      </c>
    </row>
    <row r="71" spans="1:12" ht="8.1" customHeight="1" x14ac:dyDescent="0.25">
      <c r="D71" s="13"/>
      <c r="E71" s="13"/>
      <c r="F71" s="157"/>
      <c r="G71" s="159"/>
      <c r="H71" s="158"/>
      <c r="I71" s="161"/>
      <c r="J71" s="160"/>
      <c r="K71" s="161"/>
      <c r="L71" s="139"/>
    </row>
    <row r="72" spans="1:12" ht="21.75" customHeight="1" x14ac:dyDescent="0.25">
      <c r="A72" s="32" t="s">
        <v>41</v>
      </c>
      <c r="B72" s="1"/>
      <c r="C72" s="1"/>
      <c r="D72" s="13"/>
      <c r="E72" s="13"/>
      <c r="F72" s="23">
        <f>SUM(F68:F70)</f>
        <v>30603</v>
      </c>
      <c r="G72" s="15"/>
      <c r="H72" s="22">
        <f>SUM(H68:H70)</f>
        <v>30055</v>
      </c>
      <c r="I72" s="15"/>
      <c r="J72" s="23">
        <f>SUM(J68:J70)</f>
        <v>25986</v>
      </c>
      <c r="K72" s="18"/>
      <c r="L72" s="22">
        <f>SUM(L68:L70)</f>
        <v>20962</v>
      </c>
    </row>
    <row r="73" spans="1:12" ht="8.1" customHeight="1" x14ac:dyDescent="0.25">
      <c r="A73" s="1"/>
      <c r="B73" s="1"/>
      <c r="C73" s="1"/>
      <c r="D73" s="13"/>
      <c r="E73" s="13"/>
      <c r="F73" s="16"/>
      <c r="G73" s="15"/>
      <c r="H73" s="17"/>
      <c r="I73" s="15"/>
      <c r="J73" s="16"/>
      <c r="K73" s="18"/>
      <c r="L73" s="17"/>
    </row>
    <row r="74" spans="1:12" ht="21.75" customHeight="1" x14ac:dyDescent="0.25">
      <c r="A74" s="32" t="s">
        <v>42</v>
      </c>
      <c r="B74" s="1"/>
      <c r="C74" s="1"/>
      <c r="D74" s="13"/>
      <c r="E74" s="13"/>
      <c r="F74" s="23">
        <f>F64+F72</f>
        <v>661068</v>
      </c>
      <c r="G74" s="15"/>
      <c r="H74" s="22">
        <f>H64+H72</f>
        <v>1442884</v>
      </c>
      <c r="I74" s="15"/>
      <c r="J74" s="23">
        <f>J64+J72</f>
        <v>346422</v>
      </c>
      <c r="K74" s="18"/>
      <c r="L74" s="22">
        <f>L64+L72</f>
        <v>418431</v>
      </c>
    </row>
    <row r="75" spans="1:12" ht="21.75" customHeight="1" x14ac:dyDescent="0.25">
      <c r="A75" s="32"/>
      <c r="B75" s="1"/>
      <c r="C75" s="1"/>
      <c r="D75" s="13"/>
      <c r="E75" s="13"/>
      <c r="F75" s="17"/>
      <c r="G75" s="15"/>
      <c r="H75" s="17"/>
      <c r="I75" s="15"/>
      <c r="J75" s="17"/>
      <c r="K75" s="18"/>
      <c r="L75" s="17"/>
    </row>
    <row r="76" spans="1:12" ht="21.75" customHeight="1" x14ac:dyDescent="0.25">
      <c r="A76" s="32"/>
      <c r="B76" s="1"/>
      <c r="C76" s="1"/>
      <c r="D76" s="13"/>
      <c r="E76" s="13"/>
      <c r="F76" s="17"/>
      <c r="G76" s="15"/>
      <c r="H76" s="17"/>
      <c r="I76" s="15"/>
      <c r="J76" s="17"/>
      <c r="K76" s="18"/>
      <c r="L76" s="17"/>
    </row>
    <row r="77" spans="1:12" ht="21.75" customHeight="1" x14ac:dyDescent="0.25">
      <c r="A77" s="32"/>
      <c r="B77" s="1"/>
      <c r="C77" s="1"/>
      <c r="D77" s="13"/>
      <c r="E77" s="13"/>
      <c r="F77" s="17"/>
      <c r="G77" s="15"/>
      <c r="H77" s="17"/>
      <c r="I77" s="15"/>
      <c r="J77" s="17"/>
      <c r="K77" s="18"/>
      <c r="L77" s="17"/>
    </row>
    <row r="78" spans="1:12" ht="21.75" customHeight="1" x14ac:dyDescent="0.25">
      <c r="A78" s="32"/>
      <c r="B78" s="1"/>
      <c r="C78" s="1"/>
      <c r="D78" s="13"/>
      <c r="E78" s="13"/>
      <c r="F78" s="17"/>
      <c r="G78" s="15"/>
      <c r="H78" s="17"/>
      <c r="I78" s="15"/>
      <c r="J78" s="17"/>
      <c r="K78" s="18"/>
      <c r="L78" s="17"/>
    </row>
    <row r="79" spans="1:12" ht="21.75" customHeight="1" x14ac:dyDescent="0.25">
      <c r="A79" s="32"/>
      <c r="B79" s="1"/>
      <c r="C79" s="1"/>
      <c r="D79" s="13"/>
      <c r="E79" s="13"/>
      <c r="F79" s="17"/>
      <c r="G79" s="15"/>
      <c r="H79" s="17"/>
      <c r="I79" s="15"/>
      <c r="J79" s="17"/>
      <c r="K79" s="18"/>
      <c r="L79" s="17"/>
    </row>
    <row r="80" spans="1:12" ht="21.75" customHeight="1" x14ac:dyDescent="0.25">
      <c r="A80" s="32"/>
      <c r="B80" s="1"/>
      <c r="C80" s="1"/>
      <c r="D80" s="13"/>
      <c r="E80" s="13"/>
      <c r="F80" s="17"/>
      <c r="G80" s="15"/>
      <c r="H80" s="17"/>
      <c r="I80" s="15"/>
      <c r="J80" s="17"/>
      <c r="K80" s="18"/>
      <c r="L80" s="17"/>
    </row>
    <row r="81" spans="1:12" ht="18.95" customHeight="1" x14ac:dyDescent="0.25">
      <c r="A81" s="32"/>
      <c r="B81" s="1"/>
      <c r="C81" s="1"/>
      <c r="D81" s="13"/>
      <c r="E81" s="13"/>
      <c r="F81" s="17"/>
      <c r="G81" s="15"/>
      <c r="H81" s="17"/>
      <c r="I81" s="15"/>
      <c r="J81" s="17"/>
      <c r="K81" s="18"/>
      <c r="L81" s="17"/>
    </row>
    <row r="82" spans="1:12" ht="21.95" customHeight="1" x14ac:dyDescent="0.25">
      <c r="A82" s="6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6"/>
      <c r="C82" s="6"/>
      <c r="D82" s="6"/>
      <c r="E82" s="6"/>
      <c r="F82" s="7"/>
      <c r="G82" s="8"/>
      <c r="H82" s="7"/>
      <c r="I82" s="8"/>
      <c r="J82" s="7"/>
      <c r="K82" s="8"/>
      <c r="L82" s="7"/>
    </row>
    <row r="83" spans="1:12" ht="21.75" customHeight="1" x14ac:dyDescent="0.25">
      <c r="A83" s="1" t="s">
        <v>0</v>
      </c>
      <c r="B83" s="1"/>
      <c r="C83" s="1"/>
    </row>
    <row r="84" spans="1:12" ht="21.75" customHeight="1" x14ac:dyDescent="0.25">
      <c r="A84" s="1" t="s">
        <v>175</v>
      </c>
      <c r="B84" s="1"/>
      <c r="C84" s="1"/>
    </row>
    <row r="85" spans="1:12" ht="21.75" customHeight="1" x14ac:dyDescent="0.25">
      <c r="A85" s="5" t="str">
        <f>A3</f>
        <v>ณ วันที่ 31 ธันวาคม พ.ศ. 2566</v>
      </c>
      <c r="B85" s="5"/>
      <c r="C85" s="5"/>
      <c r="D85" s="6"/>
      <c r="E85" s="6"/>
      <c r="F85" s="7"/>
      <c r="G85" s="8"/>
      <c r="H85" s="7"/>
      <c r="I85" s="8"/>
      <c r="J85" s="7"/>
      <c r="K85" s="8"/>
      <c r="L85" s="7"/>
    </row>
    <row r="86" spans="1:12" ht="21.75" customHeight="1" x14ac:dyDescent="0.25"/>
    <row r="87" spans="1:12" ht="21.75" customHeight="1" x14ac:dyDescent="0.25">
      <c r="D87" s="9"/>
      <c r="E87" s="9"/>
      <c r="F87" s="170" t="s">
        <v>2</v>
      </c>
      <c r="G87" s="170"/>
      <c r="H87" s="170"/>
      <c r="I87" s="126"/>
      <c r="J87" s="170" t="s">
        <v>3</v>
      </c>
      <c r="K87" s="170"/>
      <c r="L87" s="170"/>
    </row>
    <row r="88" spans="1:12" ht="21.75" customHeight="1" x14ac:dyDescent="0.25">
      <c r="D88" s="9"/>
      <c r="E88" s="9"/>
      <c r="F88" s="10" t="s">
        <v>203</v>
      </c>
      <c r="G88" s="11"/>
      <c r="H88" s="10" t="s">
        <v>157</v>
      </c>
      <c r="I88" s="11"/>
      <c r="J88" s="10" t="s">
        <v>203</v>
      </c>
      <c r="K88" s="11"/>
      <c r="L88" s="10" t="s">
        <v>157</v>
      </c>
    </row>
    <row r="89" spans="1:12" ht="21.75" customHeight="1" x14ac:dyDescent="0.25">
      <c r="D89" s="12" t="s">
        <v>4</v>
      </c>
      <c r="E89" s="13"/>
      <c r="F89" s="14" t="s">
        <v>166</v>
      </c>
      <c r="G89" s="15"/>
      <c r="H89" s="14" t="s">
        <v>166</v>
      </c>
      <c r="I89" s="127"/>
      <c r="J89" s="14" t="s">
        <v>166</v>
      </c>
      <c r="K89" s="127"/>
      <c r="L89" s="14" t="s">
        <v>166</v>
      </c>
    </row>
    <row r="90" spans="1:12" ht="8.1" customHeight="1" x14ac:dyDescent="0.25">
      <c r="A90" s="1"/>
      <c r="B90" s="1"/>
      <c r="C90" s="1"/>
      <c r="D90" s="13"/>
      <c r="E90" s="13"/>
      <c r="F90" s="16"/>
      <c r="G90" s="15"/>
      <c r="H90" s="17"/>
      <c r="I90" s="18"/>
      <c r="J90" s="16"/>
      <c r="K90" s="18"/>
      <c r="L90" s="17"/>
    </row>
    <row r="91" spans="1:12" ht="21.75" customHeight="1" x14ac:dyDescent="0.25">
      <c r="A91" s="1" t="s">
        <v>176</v>
      </c>
      <c r="B91" s="1"/>
      <c r="C91" s="1"/>
      <c r="D91" s="13"/>
      <c r="E91" s="13"/>
      <c r="F91" s="16"/>
      <c r="G91" s="15"/>
      <c r="H91" s="17"/>
      <c r="I91" s="18"/>
      <c r="J91" s="16"/>
      <c r="K91" s="18"/>
      <c r="L91" s="17"/>
    </row>
    <row r="92" spans="1:12" ht="8.1" customHeight="1" x14ac:dyDescent="0.25">
      <c r="A92" s="1"/>
      <c r="B92" s="1"/>
      <c r="C92" s="1"/>
      <c r="D92" s="13"/>
      <c r="E92" s="13"/>
      <c r="F92" s="16"/>
      <c r="G92" s="15"/>
      <c r="H92" s="17"/>
      <c r="I92" s="18"/>
      <c r="J92" s="16"/>
      <c r="K92" s="18"/>
      <c r="L92" s="17"/>
    </row>
    <row r="93" spans="1:12" ht="21.75" customHeight="1" x14ac:dyDescent="0.25">
      <c r="A93" s="32" t="s">
        <v>43</v>
      </c>
      <c r="B93" s="1"/>
      <c r="C93" s="1"/>
      <c r="D93" s="13"/>
      <c r="E93" s="13"/>
      <c r="F93" s="16"/>
      <c r="G93" s="15"/>
      <c r="H93" s="17"/>
      <c r="I93" s="18"/>
      <c r="J93" s="16"/>
      <c r="K93" s="18"/>
      <c r="L93" s="17"/>
    </row>
    <row r="94" spans="1:12" ht="8.1" customHeight="1" x14ac:dyDescent="0.25">
      <c r="A94" s="1"/>
      <c r="B94" s="1"/>
      <c r="C94" s="1"/>
      <c r="D94" s="13"/>
      <c r="E94" s="13"/>
      <c r="F94" s="16"/>
      <c r="G94" s="15"/>
      <c r="H94" s="17"/>
      <c r="I94" s="18"/>
      <c r="J94" s="16"/>
      <c r="K94" s="18"/>
      <c r="L94" s="17"/>
    </row>
    <row r="95" spans="1:12" ht="21.75" customHeight="1" x14ac:dyDescent="0.25">
      <c r="A95" s="21" t="s">
        <v>44</v>
      </c>
      <c r="D95" s="13"/>
      <c r="E95" s="13"/>
      <c r="F95" s="16"/>
      <c r="G95" s="15"/>
      <c r="H95" s="17"/>
      <c r="I95" s="18"/>
      <c r="J95" s="16"/>
      <c r="K95" s="18"/>
      <c r="L95" s="17"/>
    </row>
    <row r="96" spans="1:12" ht="21.75" customHeight="1" x14ac:dyDescent="0.4">
      <c r="A96" s="21" t="s">
        <v>45</v>
      </c>
      <c r="B96" s="21"/>
      <c r="C96" s="21"/>
      <c r="D96" s="13"/>
      <c r="E96" s="13"/>
      <c r="F96" s="33"/>
      <c r="G96" s="34"/>
      <c r="H96" s="129"/>
      <c r="I96" s="34"/>
      <c r="J96" s="33"/>
      <c r="K96" s="34"/>
      <c r="L96" s="129"/>
    </row>
    <row r="97" spans="1:12" ht="21.75" customHeight="1" x14ac:dyDescent="0.25">
      <c r="A97" s="21" t="s">
        <v>210</v>
      </c>
      <c r="B97" s="21"/>
      <c r="C97" s="21"/>
      <c r="D97" s="13"/>
      <c r="E97" s="13"/>
      <c r="F97" s="16"/>
      <c r="G97" s="15"/>
      <c r="H97" s="17"/>
      <c r="I97" s="18"/>
      <c r="J97" s="16"/>
      <c r="K97" s="18"/>
      <c r="L97" s="17"/>
    </row>
    <row r="98" spans="1:12" ht="21.75" customHeight="1" x14ac:dyDescent="0.25">
      <c r="A98" s="21"/>
      <c r="B98" s="21" t="s">
        <v>46</v>
      </c>
      <c r="C98" s="21"/>
      <c r="D98" s="13"/>
      <c r="E98" s="13"/>
      <c r="F98" s="16"/>
      <c r="G98" s="15"/>
      <c r="H98" s="17"/>
      <c r="I98" s="18"/>
      <c r="J98" s="16"/>
      <c r="K98" s="18"/>
      <c r="L98" s="17"/>
    </row>
    <row r="99" spans="1:12" ht="21.75" customHeight="1" x14ac:dyDescent="0.25">
      <c r="A99" s="21"/>
      <c r="B99" s="21" t="s">
        <v>208</v>
      </c>
      <c r="C99" s="21"/>
      <c r="D99" s="13"/>
      <c r="E99" s="13"/>
      <c r="F99" s="16"/>
      <c r="G99" s="15"/>
      <c r="H99" s="17"/>
      <c r="I99" s="18"/>
      <c r="J99" s="16"/>
      <c r="K99" s="18"/>
      <c r="L99" s="17"/>
    </row>
    <row r="100" spans="1:12" ht="21.75" customHeight="1" x14ac:dyDescent="0.25">
      <c r="A100" s="21"/>
      <c r="B100" s="21" t="s">
        <v>209</v>
      </c>
      <c r="C100" s="21"/>
      <c r="D100" s="13"/>
      <c r="E100" s="13"/>
      <c r="F100" s="16"/>
      <c r="G100" s="15"/>
      <c r="H100" s="17"/>
      <c r="I100" s="18"/>
      <c r="J100" s="16"/>
      <c r="K100" s="18"/>
      <c r="L100" s="17"/>
    </row>
    <row r="101" spans="1:12" ht="21.75" customHeight="1" thickBot="1" x14ac:dyDescent="0.3">
      <c r="A101" s="21"/>
      <c r="B101" s="21" t="s">
        <v>47</v>
      </c>
      <c r="C101" s="21"/>
      <c r="D101" s="13">
        <v>25</v>
      </c>
      <c r="E101" s="13"/>
      <c r="F101" s="26">
        <v>738984</v>
      </c>
      <c r="H101" s="125">
        <v>692808</v>
      </c>
      <c r="I101" s="15"/>
      <c r="J101" s="26">
        <v>738984</v>
      </c>
      <c r="K101" s="15"/>
      <c r="L101" s="125">
        <v>692808</v>
      </c>
    </row>
    <row r="102" spans="1:12" ht="8.1" customHeight="1" thickTop="1" x14ac:dyDescent="0.25">
      <c r="A102" s="1"/>
      <c r="B102" s="1"/>
      <c r="C102" s="1"/>
      <c r="D102" s="13"/>
      <c r="E102" s="13"/>
      <c r="F102" s="16"/>
      <c r="H102" s="17"/>
      <c r="I102" s="15"/>
      <c r="J102" s="16"/>
      <c r="K102" s="15"/>
      <c r="L102" s="17"/>
    </row>
    <row r="103" spans="1:12" ht="21.75" customHeight="1" x14ac:dyDescent="0.25">
      <c r="A103" s="21" t="s">
        <v>48</v>
      </c>
      <c r="B103" s="29"/>
      <c r="C103" s="29"/>
      <c r="D103" s="13"/>
      <c r="E103" s="13"/>
      <c r="F103" s="16"/>
      <c r="H103" s="17"/>
      <c r="I103" s="15"/>
      <c r="J103" s="16"/>
      <c r="K103" s="15"/>
      <c r="L103" s="17"/>
    </row>
    <row r="104" spans="1:12" ht="21.75" customHeight="1" x14ac:dyDescent="0.25">
      <c r="A104" s="21" t="s">
        <v>212</v>
      </c>
      <c r="B104" s="21"/>
      <c r="C104" s="29"/>
      <c r="D104" s="13"/>
      <c r="E104" s="13"/>
      <c r="F104" s="16"/>
      <c r="H104" s="17"/>
      <c r="I104" s="15"/>
      <c r="J104" s="16"/>
      <c r="K104" s="15"/>
      <c r="L104" s="17"/>
    </row>
    <row r="105" spans="1:12" ht="21.75" customHeight="1" x14ac:dyDescent="0.25">
      <c r="A105" s="21"/>
      <c r="B105" s="21" t="s">
        <v>46</v>
      </c>
      <c r="C105" s="29"/>
      <c r="D105" s="13"/>
      <c r="E105" s="13"/>
      <c r="F105" s="16"/>
      <c r="H105" s="17"/>
      <c r="I105" s="15"/>
      <c r="J105" s="16"/>
      <c r="K105" s="15"/>
      <c r="L105" s="17"/>
    </row>
    <row r="106" spans="1:12" ht="21.75" customHeight="1" x14ac:dyDescent="0.25">
      <c r="A106" s="21"/>
      <c r="B106" s="21" t="s">
        <v>208</v>
      </c>
      <c r="C106" s="29"/>
      <c r="D106" s="13"/>
      <c r="E106" s="13"/>
      <c r="F106" s="16"/>
      <c r="H106" s="17"/>
      <c r="I106" s="15"/>
      <c r="J106" s="16"/>
      <c r="K106" s="15"/>
      <c r="L106" s="17"/>
    </row>
    <row r="107" spans="1:12" ht="21.75" customHeight="1" x14ac:dyDescent="0.25">
      <c r="A107" s="21"/>
      <c r="B107" s="21" t="s">
        <v>211</v>
      </c>
      <c r="C107" s="29"/>
      <c r="D107" s="13"/>
      <c r="E107" s="13"/>
      <c r="F107" s="16"/>
      <c r="H107" s="17"/>
      <c r="I107" s="15"/>
      <c r="J107" s="16"/>
      <c r="K107" s="15"/>
      <c r="L107" s="17"/>
    </row>
    <row r="108" spans="1:12" ht="21.75" customHeight="1" x14ac:dyDescent="0.25">
      <c r="A108" s="21"/>
      <c r="B108" s="21" t="s">
        <v>47</v>
      </c>
      <c r="C108" s="29"/>
      <c r="D108" s="13">
        <v>25</v>
      </c>
      <c r="E108" s="13"/>
      <c r="F108" s="16">
        <v>738982</v>
      </c>
      <c r="H108" s="17">
        <v>692798</v>
      </c>
      <c r="I108" s="15"/>
      <c r="J108" s="16">
        <v>738982</v>
      </c>
      <c r="K108" s="15"/>
      <c r="L108" s="17">
        <v>692798</v>
      </c>
    </row>
    <row r="109" spans="1:12" ht="21.75" customHeight="1" x14ac:dyDescent="0.25">
      <c r="A109" s="21" t="s">
        <v>49</v>
      </c>
      <c r="D109" s="13"/>
      <c r="E109" s="13"/>
      <c r="F109" s="16">
        <v>933171</v>
      </c>
      <c r="H109" s="17">
        <v>933171</v>
      </c>
      <c r="I109" s="15"/>
      <c r="J109" s="16">
        <v>933171</v>
      </c>
      <c r="K109" s="15"/>
      <c r="L109" s="17">
        <v>933171</v>
      </c>
    </row>
    <row r="110" spans="1:12" ht="21.75" customHeight="1" x14ac:dyDescent="0.25">
      <c r="A110" s="21" t="s">
        <v>85</v>
      </c>
      <c r="D110" s="13"/>
      <c r="E110" s="13"/>
      <c r="F110" s="16"/>
      <c r="H110" s="17"/>
      <c r="I110" s="15"/>
      <c r="J110" s="16"/>
      <c r="K110" s="15"/>
      <c r="L110" s="17"/>
    </row>
    <row r="111" spans="1:12" ht="21.75" customHeight="1" x14ac:dyDescent="0.25">
      <c r="A111" s="21" t="s">
        <v>50</v>
      </c>
      <c r="B111" s="21"/>
      <c r="C111" s="21"/>
      <c r="D111" s="13">
        <v>27</v>
      </c>
      <c r="E111" s="13"/>
      <c r="F111" s="16">
        <v>41110</v>
      </c>
      <c r="H111" s="17">
        <v>31580</v>
      </c>
      <c r="I111" s="15"/>
      <c r="J111" s="16">
        <v>41110</v>
      </c>
      <c r="K111" s="15"/>
      <c r="L111" s="17">
        <v>31580</v>
      </c>
    </row>
    <row r="112" spans="1:12" ht="21.75" customHeight="1" x14ac:dyDescent="0.25">
      <c r="A112" s="21" t="s">
        <v>51</v>
      </c>
      <c r="B112" s="21"/>
      <c r="C112" s="21"/>
      <c r="D112" s="35"/>
      <c r="E112" s="13"/>
      <c r="F112" s="16">
        <v>717862</v>
      </c>
      <c r="H112" s="17">
        <v>433636</v>
      </c>
      <c r="I112" s="15"/>
      <c r="J112" s="16">
        <v>183060</v>
      </c>
      <c r="K112" s="15"/>
      <c r="L112" s="17">
        <v>53311</v>
      </c>
    </row>
    <row r="113" spans="1:12" ht="21.75" customHeight="1" x14ac:dyDescent="0.25">
      <c r="A113" s="21" t="s">
        <v>52</v>
      </c>
      <c r="D113" s="15"/>
      <c r="E113" s="13"/>
      <c r="F113" s="23">
        <v>4843</v>
      </c>
      <c r="H113" s="22">
        <v>6352</v>
      </c>
      <c r="I113" s="15"/>
      <c r="J113" s="23">
        <v>0</v>
      </c>
      <c r="K113" s="15"/>
      <c r="L113" s="22">
        <v>0</v>
      </c>
    </row>
    <row r="114" spans="1:12" ht="6.75" customHeight="1" x14ac:dyDescent="0.25">
      <c r="A114" s="21"/>
      <c r="D114" s="15"/>
      <c r="E114" s="13"/>
      <c r="F114" s="16"/>
      <c r="G114" s="15"/>
      <c r="H114" s="17"/>
      <c r="I114" s="15"/>
      <c r="J114" s="16"/>
      <c r="K114" s="18"/>
      <c r="L114" s="17"/>
    </row>
    <row r="115" spans="1:12" ht="21.75" customHeight="1" x14ac:dyDescent="0.25">
      <c r="A115" s="32" t="s">
        <v>53</v>
      </c>
      <c r="B115" s="1"/>
      <c r="C115" s="1"/>
      <c r="D115" s="15"/>
      <c r="E115" s="13"/>
      <c r="F115" s="19">
        <f>SUM(F108:F113)</f>
        <v>2435968</v>
      </c>
      <c r="H115" s="3">
        <f>SUM(H108:H113)</f>
        <v>2097537</v>
      </c>
      <c r="I115" s="15"/>
      <c r="J115" s="19">
        <f>SUM(J108:J113)</f>
        <v>1896323</v>
      </c>
      <c r="K115" s="15"/>
      <c r="L115" s="3">
        <f>SUM(L108:L113)</f>
        <v>1710860</v>
      </c>
    </row>
    <row r="116" spans="1:12" ht="21.75" customHeight="1" x14ac:dyDescent="0.25">
      <c r="A116" s="21" t="s">
        <v>54</v>
      </c>
      <c r="D116" s="15"/>
      <c r="E116" s="13"/>
      <c r="F116" s="23">
        <v>8</v>
      </c>
      <c r="H116" s="22">
        <v>23731</v>
      </c>
      <c r="I116" s="15"/>
      <c r="J116" s="23">
        <v>0</v>
      </c>
      <c r="K116" s="15"/>
      <c r="L116" s="22">
        <v>0</v>
      </c>
    </row>
    <row r="117" spans="1:12" ht="6.75" customHeight="1" x14ac:dyDescent="0.25">
      <c r="A117" s="21"/>
      <c r="D117" s="15"/>
      <c r="E117" s="13"/>
      <c r="F117" s="16"/>
      <c r="G117" s="15"/>
      <c r="H117" s="17"/>
      <c r="I117" s="15"/>
      <c r="J117" s="16"/>
      <c r="K117" s="18"/>
      <c r="L117" s="17"/>
    </row>
    <row r="118" spans="1:12" ht="21.75" customHeight="1" x14ac:dyDescent="0.25">
      <c r="A118" s="32" t="s">
        <v>55</v>
      </c>
      <c r="B118" s="1"/>
      <c r="C118" s="1"/>
      <c r="D118" s="15"/>
      <c r="E118" s="13"/>
      <c r="F118" s="23">
        <f>SUM(F115:F117)</f>
        <v>2435976</v>
      </c>
      <c r="G118" s="15"/>
      <c r="H118" s="22">
        <f>SUM(H115:H117)</f>
        <v>2121268</v>
      </c>
      <c r="I118" s="15"/>
      <c r="J118" s="23">
        <f>SUM(J115:J117)</f>
        <v>1896323</v>
      </c>
      <c r="K118" s="18"/>
      <c r="L118" s="22">
        <f>SUM(L115:L117)</f>
        <v>1710860</v>
      </c>
    </row>
    <row r="119" spans="1:12" ht="6.75" customHeight="1" x14ac:dyDescent="0.25">
      <c r="A119" s="21"/>
      <c r="D119" s="15"/>
      <c r="E119" s="13"/>
      <c r="F119" s="16"/>
      <c r="G119" s="15"/>
      <c r="H119" s="17"/>
      <c r="I119" s="15"/>
      <c r="J119" s="16"/>
      <c r="K119" s="18"/>
      <c r="L119" s="17"/>
    </row>
    <row r="120" spans="1:12" ht="21.75" customHeight="1" thickBot="1" x14ac:dyDescent="0.3">
      <c r="A120" s="32" t="s">
        <v>56</v>
      </c>
      <c r="B120" s="24"/>
      <c r="C120" s="24"/>
      <c r="D120" s="25"/>
      <c r="E120" s="25"/>
      <c r="F120" s="37">
        <f>F74+F118</f>
        <v>3097044</v>
      </c>
      <c r="H120" s="130">
        <f>H74+H118</f>
        <v>3564152</v>
      </c>
      <c r="I120" s="27"/>
      <c r="J120" s="37">
        <f>J74+J118</f>
        <v>2242745</v>
      </c>
      <c r="K120" s="27"/>
      <c r="L120" s="130">
        <f>L74+L118</f>
        <v>2129291</v>
      </c>
    </row>
    <row r="121" spans="1:12" ht="19.5" customHeight="1" thickTop="1" x14ac:dyDescent="0.25">
      <c r="A121" s="32"/>
      <c r="B121" s="24"/>
      <c r="C121" s="24"/>
      <c r="D121" s="25"/>
      <c r="E121" s="25"/>
      <c r="F121" s="162"/>
      <c r="G121" s="154"/>
      <c r="H121" s="162"/>
      <c r="I121" s="163"/>
      <c r="J121" s="162"/>
      <c r="K121" s="163"/>
      <c r="L121" s="162"/>
    </row>
    <row r="122" spans="1:12" ht="19.5" customHeight="1" x14ac:dyDescent="0.25">
      <c r="A122" s="32"/>
      <c r="B122" s="24"/>
      <c r="C122" s="24"/>
      <c r="D122" s="25"/>
      <c r="E122" s="25"/>
      <c r="F122" s="162"/>
      <c r="G122" s="154"/>
      <c r="H122" s="162"/>
      <c r="I122" s="163"/>
      <c r="J122" s="162"/>
      <c r="K122" s="163"/>
      <c r="L122" s="162"/>
    </row>
    <row r="123" spans="1:12" ht="4.5" customHeight="1" x14ac:dyDescent="0.25">
      <c r="A123" s="32"/>
      <c r="B123" s="24"/>
      <c r="C123" s="24"/>
      <c r="D123" s="25"/>
      <c r="E123" s="25"/>
      <c r="F123" s="162"/>
      <c r="G123" s="154"/>
      <c r="H123" s="162"/>
      <c r="I123" s="163"/>
      <c r="J123" s="162"/>
      <c r="K123" s="163"/>
      <c r="L123" s="162"/>
    </row>
    <row r="124" spans="1:12" ht="21.95" customHeight="1" x14ac:dyDescent="0.25">
      <c r="A124" s="6" t="str">
        <f>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4" s="6"/>
      <c r="C124" s="6"/>
      <c r="D124" s="6"/>
      <c r="E124" s="6"/>
      <c r="F124" s="7"/>
      <c r="G124" s="8"/>
      <c r="H124" s="7"/>
      <c r="I124" s="8"/>
      <c r="J124" s="7"/>
      <c r="K124" s="8"/>
      <c r="L124" s="7"/>
    </row>
  </sheetData>
  <mergeCells count="6">
    <mergeCell ref="F5:H5"/>
    <mergeCell ref="J5:L5"/>
    <mergeCell ref="F46:H46"/>
    <mergeCell ref="J46:L46"/>
    <mergeCell ref="F87:H87"/>
    <mergeCell ref="J87:L8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17CF-3C40-4740-9620-1DAF4B9FB46F}">
  <sheetPr>
    <tabColor rgb="FF7030A0"/>
  </sheetPr>
  <dimension ref="A1:O123"/>
  <sheetViews>
    <sheetView topLeftCell="A74" zoomScale="115" zoomScaleNormal="115" zoomScaleSheetLayoutView="130" workbookViewId="0">
      <selection activeCell="D118" sqref="D118"/>
    </sheetView>
  </sheetViews>
  <sheetFormatPr defaultColWidth="9.42578125" defaultRowHeight="20.100000000000001" customHeight="1" x14ac:dyDescent="0.25"/>
  <cols>
    <col min="1" max="3" width="1.42578125" style="2" customWidth="1"/>
    <col min="4" max="4" width="30.42578125" style="2" customWidth="1"/>
    <col min="5" max="5" width="7.7109375" style="38" customWidth="1"/>
    <col min="6" max="6" width="0.7109375" style="2" customWidth="1"/>
    <col min="7" max="7" width="11.42578125" style="39" customWidth="1"/>
    <col min="8" max="8" width="0.7109375" style="39" customWidth="1"/>
    <col min="9" max="9" width="11.42578125" style="39" customWidth="1"/>
    <col min="10" max="10" width="0.7109375" style="39" customWidth="1"/>
    <col min="11" max="11" width="11.42578125" style="39" customWidth="1"/>
    <col min="12" max="12" width="0.7109375" style="39" customWidth="1"/>
    <col min="13" max="13" width="11.42578125" style="39" customWidth="1"/>
    <col min="14" max="14" width="9.42578125" style="2" customWidth="1"/>
    <col min="15" max="16384" width="9.42578125" style="2"/>
  </cols>
  <sheetData>
    <row r="1" spans="1:13" ht="21.75" customHeight="1" x14ac:dyDescent="0.25">
      <c r="A1" s="1" t="s">
        <v>0</v>
      </c>
      <c r="B1" s="1"/>
      <c r="C1" s="1"/>
      <c r="D1" s="1"/>
    </row>
    <row r="2" spans="1:13" ht="21.75" customHeight="1" x14ac:dyDescent="0.25">
      <c r="A2" s="1" t="s">
        <v>57</v>
      </c>
      <c r="B2" s="1"/>
      <c r="C2" s="1"/>
      <c r="D2" s="1"/>
    </row>
    <row r="3" spans="1:13" ht="21.75" customHeight="1" x14ac:dyDescent="0.25">
      <c r="A3" s="5" t="s">
        <v>204</v>
      </c>
      <c r="B3" s="5"/>
      <c r="C3" s="5"/>
      <c r="D3" s="5"/>
      <c r="E3" s="40"/>
      <c r="F3" s="6"/>
      <c r="G3" s="41"/>
      <c r="H3" s="41"/>
      <c r="I3" s="41"/>
      <c r="J3" s="41"/>
      <c r="K3" s="41"/>
      <c r="L3" s="41"/>
      <c r="M3" s="41"/>
    </row>
    <row r="4" spans="1:13" ht="21.75" customHeight="1" x14ac:dyDescent="0.25"/>
    <row r="5" spans="1:13" ht="21.75" customHeight="1" x14ac:dyDescent="0.25">
      <c r="A5" s="38"/>
      <c r="B5" s="38"/>
      <c r="C5" s="38"/>
      <c r="D5" s="38"/>
      <c r="E5" s="9"/>
      <c r="F5" s="9"/>
      <c r="G5" s="171" t="s">
        <v>2</v>
      </c>
      <c r="H5" s="171"/>
      <c r="I5" s="171"/>
      <c r="J5" s="131"/>
      <c r="K5" s="171" t="s">
        <v>3</v>
      </c>
      <c r="L5" s="171"/>
      <c r="M5" s="171"/>
    </row>
    <row r="6" spans="1:13" ht="21.75" customHeight="1" x14ac:dyDescent="0.25">
      <c r="E6" s="9"/>
      <c r="F6" s="9"/>
      <c r="G6" s="42" t="s">
        <v>203</v>
      </c>
      <c r="H6" s="43"/>
      <c r="I6" s="42" t="s">
        <v>157</v>
      </c>
      <c r="J6" s="43"/>
      <c r="K6" s="42" t="s">
        <v>203</v>
      </c>
      <c r="L6" s="43"/>
      <c r="M6" s="42" t="s">
        <v>157</v>
      </c>
    </row>
    <row r="7" spans="1:13" ht="21.75" customHeight="1" x14ac:dyDescent="0.25">
      <c r="A7" s="1"/>
      <c r="B7" s="1"/>
      <c r="C7" s="1"/>
      <c r="D7" s="1"/>
      <c r="E7" s="12" t="s">
        <v>4</v>
      </c>
      <c r="F7" s="13"/>
      <c r="G7" s="44" t="s">
        <v>166</v>
      </c>
      <c r="H7" s="45"/>
      <c r="I7" s="44" t="s">
        <v>166</v>
      </c>
      <c r="J7" s="45"/>
      <c r="K7" s="44" t="s">
        <v>166</v>
      </c>
      <c r="L7" s="45"/>
      <c r="M7" s="44" t="s">
        <v>166</v>
      </c>
    </row>
    <row r="8" spans="1:13" ht="8.1" customHeight="1" x14ac:dyDescent="0.25">
      <c r="A8" s="21"/>
      <c r="B8" s="21"/>
      <c r="C8" s="21"/>
      <c r="D8" s="21"/>
      <c r="F8" s="38"/>
      <c r="G8" s="46"/>
      <c r="H8" s="47"/>
      <c r="I8" s="47"/>
      <c r="J8" s="47"/>
      <c r="K8" s="46"/>
      <c r="L8" s="47"/>
      <c r="M8" s="47"/>
    </row>
    <row r="9" spans="1:13" ht="21.75" customHeight="1" x14ac:dyDescent="0.25">
      <c r="A9" s="2" t="s">
        <v>58</v>
      </c>
      <c r="F9" s="38"/>
      <c r="G9" s="16">
        <v>13571651</v>
      </c>
      <c r="H9" s="17"/>
      <c r="I9" s="17">
        <v>21366101</v>
      </c>
      <c r="J9" s="17"/>
      <c r="K9" s="16">
        <v>3179292</v>
      </c>
      <c r="L9" s="17"/>
      <c r="M9" s="17">
        <v>2930330</v>
      </c>
    </row>
    <row r="10" spans="1:13" ht="21.75" customHeight="1" x14ac:dyDescent="0.25">
      <c r="A10" s="21" t="s">
        <v>59</v>
      </c>
      <c r="B10" s="21"/>
      <c r="C10" s="21"/>
      <c r="D10" s="21"/>
      <c r="F10" s="38"/>
      <c r="G10" s="16">
        <v>214148</v>
      </c>
      <c r="H10" s="17"/>
      <c r="I10" s="17">
        <v>302782</v>
      </c>
      <c r="J10" s="17"/>
      <c r="K10" s="16">
        <v>214148</v>
      </c>
      <c r="L10" s="17"/>
      <c r="M10" s="17">
        <v>302782</v>
      </c>
    </row>
    <row r="11" spans="1:13" ht="21.75" customHeight="1" x14ac:dyDescent="0.25">
      <c r="A11" s="21" t="s">
        <v>213</v>
      </c>
      <c r="B11" s="21"/>
      <c r="C11" s="21"/>
      <c r="D11" s="21"/>
      <c r="F11" s="38"/>
      <c r="G11" s="16">
        <v>42000</v>
      </c>
      <c r="H11" s="17"/>
      <c r="I11" s="17">
        <v>25200</v>
      </c>
      <c r="J11" s="17"/>
      <c r="K11" s="16">
        <v>0</v>
      </c>
      <c r="L11" s="17"/>
      <c r="M11" s="17">
        <v>0</v>
      </c>
    </row>
    <row r="12" spans="1:13" ht="21.75" customHeight="1" x14ac:dyDescent="0.25">
      <c r="A12" s="2" t="s">
        <v>60</v>
      </c>
      <c r="B12" s="29"/>
      <c r="C12" s="29"/>
      <c r="D12" s="29"/>
      <c r="F12" s="38"/>
      <c r="G12" s="16">
        <v>-13164213</v>
      </c>
      <c r="H12" s="17"/>
      <c r="I12" s="17">
        <v>-20937494</v>
      </c>
      <c r="J12" s="17"/>
      <c r="K12" s="16">
        <v>-2977632</v>
      </c>
      <c r="L12" s="17"/>
      <c r="M12" s="17">
        <v>-2803726</v>
      </c>
    </row>
    <row r="13" spans="1:13" ht="21.75" customHeight="1" x14ac:dyDescent="0.25">
      <c r="A13" s="2" t="s">
        <v>61</v>
      </c>
      <c r="B13" s="29"/>
      <c r="C13" s="29"/>
      <c r="D13" s="29"/>
      <c r="F13" s="38"/>
      <c r="G13" s="16">
        <v>-210338</v>
      </c>
      <c r="H13" s="17"/>
      <c r="I13" s="17">
        <v>-365020</v>
      </c>
      <c r="J13" s="17"/>
      <c r="K13" s="16">
        <v>-210338</v>
      </c>
      <c r="L13" s="17"/>
      <c r="M13" s="17">
        <v>-365020</v>
      </c>
    </row>
    <row r="14" spans="1:13" ht="21.75" customHeight="1" x14ac:dyDescent="0.25">
      <c r="A14" s="2" t="s">
        <v>214</v>
      </c>
      <c r="B14" s="29"/>
      <c r="C14" s="29"/>
      <c r="D14" s="29"/>
      <c r="F14" s="38"/>
      <c r="G14" s="23">
        <v>-35669</v>
      </c>
      <c r="H14" s="17"/>
      <c r="I14" s="22">
        <v>-4327</v>
      </c>
      <c r="J14" s="17"/>
      <c r="K14" s="23">
        <v>0</v>
      </c>
      <c r="L14" s="17"/>
      <c r="M14" s="22">
        <v>0</v>
      </c>
    </row>
    <row r="15" spans="1:13" ht="8.1" customHeight="1" x14ac:dyDescent="0.25">
      <c r="A15" s="21"/>
      <c r="B15" s="21"/>
      <c r="C15" s="21"/>
      <c r="D15" s="21"/>
      <c r="F15" s="38"/>
      <c r="G15" s="16"/>
      <c r="H15" s="17"/>
      <c r="I15" s="17"/>
      <c r="J15" s="17"/>
      <c r="K15" s="16"/>
      <c r="L15" s="17"/>
      <c r="M15" s="17"/>
    </row>
    <row r="16" spans="1:13" ht="21.75" customHeight="1" x14ac:dyDescent="0.25">
      <c r="A16" s="32" t="s">
        <v>62</v>
      </c>
      <c r="B16" s="21"/>
      <c r="C16" s="21"/>
      <c r="D16" s="21"/>
      <c r="F16" s="38"/>
      <c r="G16" s="16">
        <f>SUM(G9:G14)</f>
        <v>417579</v>
      </c>
      <c r="H16" s="17"/>
      <c r="I16" s="17">
        <f>SUM(I9:I14)</f>
        <v>387242</v>
      </c>
      <c r="J16" s="17"/>
      <c r="K16" s="16">
        <f>SUM(K9:K14)</f>
        <v>205470</v>
      </c>
      <c r="L16" s="17"/>
      <c r="M16" s="17">
        <f>SUM(M9:M14)</f>
        <v>64366</v>
      </c>
    </row>
    <row r="17" spans="1:13" ht="7.5" customHeight="1" x14ac:dyDescent="0.25">
      <c r="A17" s="32"/>
      <c r="B17" s="21"/>
      <c r="C17" s="21"/>
      <c r="F17" s="38"/>
      <c r="G17" s="16"/>
      <c r="H17" s="17"/>
      <c r="I17" s="17"/>
      <c r="J17" s="17"/>
      <c r="K17" s="16"/>
      <c r="L17" s="17"/>
      <c r="M17" s="17"/>
    </row>
    <row r="18" spans="1:13" ht="21.75" customHeight="1" x14ac:dyDescent="0.25">
      <c r="A18" s="21" t="s">
        <v>125</v>
      </c>
      <c r="B18" s="21"/>
      <c r="C18" s="21"/>
      <c r="D18" s="21"/>
      <c r="E18" s="38">
        <v>14.1</v>
      </c>
      <c r="F18" s="38"/>
      <c r="G18" s="16">
        <v>0</v>
      </c>
      <c r="H18" s="17"/>
      <c r="I18" s="17">
        <v>0</v>
      </c>
      <c r="J18" s="17"/>
      <c r="K18" s="16">
        <v>107926</v>
      </c>
      <c r="L18" s="17"/>
      <c r="M18" s="17">
        <v>64602</v>
      </c>
    </row>
    <row r="19" spans="1:13" ht="21.75" customHeight="1" x14ac:dyDescent="0.25">
      <c r="A19" s="21" t="s">
        <v>63</v>
      </c>
      <c r="B19" s="21"/>
      <c r="C19" s="21"/>
      <c r="D19" s="21"/>
      <c r="E19" s="38">
        <v>28</v>
      </c>
      <c r="F19" s="38"/>
      <c r="G19" s="16">
        <v>13723</v>
      </c>
      <c r="H19" s="17"/>
      <c r="I19" s="17">
        <v>16989</v>
      </c>
      <c r="J19" s="17"/>
      <c r="K19" s="16">
        <f>166162-107926</f>
        <v>58236</v>
      </c>
      <c r="L19" s="17"/>
      <c r="M19" s="17">
        <v>70806</v>
      </c>
    </row>
    <row r="20" spans="1:13" ht="21.75" customHeight="1" x14ac:dyDescent="0.25">
      <c r="A20" s="2" t="s">
        <v>64</v>
      </c>
      <c r="B20" s="29"/>
      <c r="C20" s="29"/>
      <c r="D20" s="29"/>
      <c r="F20" s="38"/>
      <c r="G20" s="16">
        <v>-119007</v>
      </c>
      <c r="H20" s="17"/>
      <c r="I20" s="17">
        <v>-187495</v>
      </c>
      <c r="J20" s="17"/>
      <c r="K20" s="16">
        <v>-46876</v>
      </c>
      <c r="L20" s="17"/>
      <c r="M20" s="17">
        <v>-42478</v>
      </c>
    </row>
    <row r="21" spans="1:13" ht="21.75" customHeight="1" x14ac:dyDescent="0.25">
      <c r="A21" s="2" t="s">
        <v>65</v>
      </c>
      <c r="F21" s="38"/>
      <c r="G21" s="16">
        <v>-180433</v>
      </c>
      <c r="H21" s="17"/>
      <c r="I21" s="17">
        <v>-178964</v>
      </c>
      <c r="J21" s="17"/>
      <c r="K21" s="16">
        <v>-115922</v>
      </c>
      <c r="L21" s="17"/>
      <c r="M21" s="17">
        <v>-111864</v>
      </c>
    </row>
    <row r="22" spans="1:13" ht="21.75" customHeight="1" x14ac:dyDescent="0.25">
      <c r="A22" s="2" t="s">
        <v>181</v>
      </c>
      <c r="F22" s="38"/>
      <c r="G22" s="16"/>
      <c r="H22" s="36"/>
      <c r="I22" s="17"/>
      <c r="J22" s="17"/>
      <c r="K22" s="16"/>
      <c r="L22" s="2"/>
      <c r="M22" s="17"/>
    </row>
    <row r="23" spans="1:13" ht="21.75" customHeight="1" x14ac:dyDescent="0.25">
      <c r="B23" s="2" t="s">
        <v>182</v>
      </c>
      <c r="E23" s="143">
        <v>10</v>
      </c>
      <c r="F23" s="38"/>
      <c r="G23" s="16">
        <v>-18678</v>
      </c>
      <c r="H23" s="36"/>
      <c r="I23" s="17">
        <v>-9702</v>
      </c>
      <c r="J23" s="17"/>
      <c r="K23" s="16">
        <v>-11119</v>
      </c>
      <c r="L23" s="17"/>
      <c r="M23" s="17">
        <v>6873</v>
      </c>
    </row>
    <row r="24" spans="1:13" ht="21.75" customHeight="1" x14ac:dyDescent="0.25">
      <c r="A24" s="2" t="s">
        <v>66</v>
      </c>
      <c r="F24" s="38"/>
      <c r="G24" s="16">
        <v>-6286</v>
      </c>
      <c r="H24" s="36"/>
      <c r="I24" s="17">
        <v>37503</v>
      </c>
      <c r="J24" s="17"/>
      <c r="K24" s="16">
        <f>-571+1</f>
        <v>-570</v>
      </c>
      <c r="L24" s="17"/>
      <c r="M24" s="17">
        <v>1050</v>
      </c>
    </row>
    <row r="25" spans="1:13" ht="21.75" customHeight="1" x14ac:dyDescent="0.25">
      <c r="A25" s="2" t="s">
        <v>67</v>
      </c>
      <c r="E25" s="38">
        <v>29</v>
      </c>
      <c r="F25" s="38"/>
      <c r="G25" s="23">
        <v>-12530</v>
      </c>
      <c r="H25" s="36"/>
      <c r="I25" s="22">
        <v>-22212</v>
      </c>
      <c r="J25" s="17"/>
      <c r="K25" s="23">
        <f>-1165-1</f>
        <v>-1166</v>
      </c>
      <c r="L25" s="17"/>
      <c r="M25" s="22">
        <v>-6451</v>
      </c>
    </row>
    <row r="26" spans="1:13" ht="8.1" customHeight="1" x14ac:dyDescent="0.25">
      <c r="A26" s="21"/>
      <c r="B26" s="21"/>
      <c r="C26" s="21"/>
      <c r="D26" s="21"/>
      <c r="F26" s="38"/>
      <c r="G26" s="16"/>
      <c r="H26" s="17"/>
      <c r="I26" s="17"/>
      <c r="J26" s="17"/>
      <c r="K26" s="16"/>
      <c r="L26" s="17"/>
      <c r="M26" s="17"/>
    </row>
    <row r="27" spans="1:13" ht="21.75" customHeight="1" x14ac:dyDescent="0.25">
      <c r="A27" s="1" t="s">
        <v>171</v>
      </c>
      <c r="B27" s="1"/>
      <c r="F27" s="38"/>
      <c r="G27" s="48"/>
      <c r="H27" s="36"/>
      <c r="I27" s="36"/>
      <c r="J27" s="36"/>
      <c r="K27" s="48"/>
      <c r="L27" s="36"/>
      <c r="M27" s="36"/>
    </row>
    <row r="28" spans="1:13" ht="21.75" customHeight="1" x14ac:dyDescent="0.25">
      <c r="A28" s="1"/>
      <c r="B28" s="1" t="s">
        <v>68</v>
      </c>
      <c r="F28" s="38"/>
      <c r="G28" s="16">
        <f>SUM(G16:G25)</f>
        <v>94368</v>
      </c>
      <c r="H28" s="17"/>
      <c r="I28" s="17">
        <f>SUM(I16:I25)</f>
        <v>43361</v>
      </c>
      <c r="J28" s="17"/>
      <c r="K28" s="16">
        <f>SUM(K16:K25)</f>
        <v>195979</v>
      </c>
      <c r="L28" s="17"/>
      <c r="M28" s="17">
        <f>SUM(M16:M25)</f>
        <v>46904</v>
      </c>
    </row>
    <row r="29" spans="1:13" ht="21.75" customHeight="1" x14ac:dyDescent="0.25">
      <c r="A29" s="21" t="s">
        <v>69</v>
      </c>
      <c r="B29" s="29"/>
      <c r="C29" s="29"/>
      <c r="D29" s="21"/>
      <c r="E29" s="38">
        <v>14.2</v>
      </c>
      <c r="F29" s="38"/>
      <c r="G29" s="49">
        <v>263763</v>
      </c>
      <c r="H29" s="36"/>
      <c r="I29" s="115">
        <v>422293</v>
      </c>
      <c r="J29" s="17"/>
      <c r="K29" s="23">
        <v>0</v>
      </c>
      <c r="L29" s="17"/>
      <c r="M29" s="22">
        <v>0</v>
      </c>
    </row>
    <row r="30" spans="1:13" ht="8.1" customHeight="1" x14ac:dyDescent="0.25">
      <c r="F30" s="38"/>
      <c r="G30" s="16"/>
      <c r="H30" s="17"/>
      <c r="I30" s="17"/>
      <c r="J30" s="17"/>
      <c r="K30" s="16"/>
      <c r="L30" s="17"/>
      <c r="M30" s="17"/>
    </row>
    <row r="31" spans="1:13" ht="21" customHeight="1" x14ac:dyDescent="0.25">
      <c r="A31" s="1" t="s">
        <v>70</v>
      </c>
      <c r="F31" s="38"/>
      <c r="G31" s="16">
        <f>SUM(G28:G30)</f>
        <v>358131</v>
      </c>
      <c r="H31" s="17"/>
      <c r="I31" s="17">
        <f>SUM(I28:I30)</f>
        <v>465654</v>
      </c>
      <c r="J31" s="17"/>
      <c r="K31" s="16">
        <f>SUM(K28:K30)</f>
        <v>195979</v>
      </c>
      <c r="L31" s="17"/>
      <c r="M31" s="17">
        <f>SUM(M28:M30)</f>
        <v>46904</v>
      </c>
    </row>
    <row r="32" spans="1:13" ht="21.75" customHeight="1" x14ac:dyDescent="0.25">
      <c r="A32" s="2" t="s">
        <v>71</v>
      </c>
      <c r="E32" s="38">
        <v>31</v>
      </c>
      <c r="F32" s="38"/>
      <c r="G32" s="23">
        <v>-15351</v>
      </c>
      <c r="H32" s="17"/>
      <c r="I32" s="22">
        <v>-15494</v>
      </c>
      <c r="J32" s="17"/>
      <c r="K32" s="23">
        <v>-5382</v>
      </c>
      <c r="L32" s="17"/>
      <c r="M32" s="22">
        <v>-1182</v>
      </c>
    </row>
    <row r="33" spans="1:13" ht="8.1" customHeight="1" x14ac:dyDescent="0.25">
      <c r="F33" s="38"/>
      <c r="G33" s="16"/>
      <c r="H33" s="17"/>
      <c r="I33" s="17"/>
      <c r="J33" s="17"/>
      <c r="K33" s="16"/>
      <c r="L33" s="17"/>
      <c r="M33" s="17"/>
    </row>
    <row r="34" spans="1:13" ht="21.6" customHeight="1" thickBot="1" x14ac:dyDescent="0.3">
      <c r="A34" s="32" t="s">
        <v>72</v>
      </c>
      <c r="B34" s="32"/>
      <c r="C34" s="32"/>
      <c r="D34" s="32"/>
      <c r="F34" s="38"/>
      <c r="G34" s="26">
        <f>SUM(G31:G32)</f>
        <v>342780</v>
      </c>
      <c r="H34" s="17"/>
      <c r="I34" s="125">
        <f>SUM(I31:I32)</f>
        <v>450160</v>
      </c>
      <c r="J34" s="17"/>
      <c r="K34" s="26">
        <f>SUM(K31:K32)</f>
        <v>190597</v>
      </c>
      <c r="L34" s="17"/>
      <c r="M34" s="125">
        <f>SUM(M31:M32)</f>
        <v>45722</v>
      </c>
    </row>
    <row r="35" spans="1:13" ht="21.75" customHeight="1" thickTop="1" x14ac:dyDescent="0.25">
      <c r="A35" s="32"/>
      <c r="B35" s="32"/>
      <c r="C35" s="32"/>
      <c r="D35" s="32"/>
      <c r="F35" s="38"/>
      <c r="G35" s="141"/>
      <c r="H35" s="17"/>
      <c r="I35" s="139"/>
      <c r="J35" s="17"/>
      <c r="K35" s="139"/>
      <c r="L35" s="17"/>
      <c r="M35" s="139"/>
    </row>
    <row r="36" spans="1:13" ht="21.75" customHeight="1" x14ac:dyDescent="0.25">
      <c r="A36" s="32"/>
      <c r="B36" s="32"/>
      <c r="C36" s="32"/>
      <c r="D36" s="32"/>
      <c r="F36" s="38"/>
      <c r="G36" s="141"/>
      <c r="H36" s="17"/>
      <c r="I36" s="139"/>
      <c r="J36" s="17"/>
      <c r="K36" s="139"/>
      <c r="L36" s="17"/>
      <c r="M36" s="139"/>
    </row>
    <row r="37" spans="1:13" ht="21.75" customHeight="1" x14ac:dyDescent="0.25">
      <c r="A37" s="32"/>
      <c r="B37" s="32"/>
      <c r="C37" s="32"/>
      <c r="D37" s="32"/>
      <c r="F37" s="38"/>
      <c r="G37" s="141"/>
      <c r="H37" s="17"/>
      <c r="I37" s="139"/>
      <c r="J37" s="17"/>
      <c r="K37" s="139"/>
      <c r="L37" s="17"/>
      <c r="M37" s="139"/>
    </row>
    <row r="38" spans="1:13" ht="21.75" customHeight="1" x14ac:dyDescent="0.25">
      <c r="A38" s="32"/>
      <c r="B38" s="32"/>
      <c r="C38" s="32"/>
      <c r="D38" s="32"/>
      <c r="F38" s="38"/>
      <c r="G38" s="141"/>
      <c r="H38" s="17"/>
      <c r="I38" s="139"/>
      <c r="J38" s="17"/>
      <c r="K38" s="139"/>
      <c r="L38" s="17"/>
      <c r="M38" s="139"/>
    </row>
    <row r="39" spans="1:13" ht="21.75" customHeight="1" x14ac:dyDescent="0.25">
      <c r="A39" s="32"/>
      <c r="B39" s="32"/>
      <c r="C39" s="32"/>
      <c r="D39" s="32"/>
      <c r="F39" s="38"/>
      <c r="G39" s="141"/>
      <c r="H39" s="17"/>
      <c r="I39" s="139"/>
      <c r="J39" s="17"/>
      <c r="K39" s="139"/>
      <c r="L39" s="17"/>
      <c r="M39" s="139"/>
    </row>
    <row r="40" spans="1:13" ht="21.75" customHeight="1" x14ac:dyDescent="0.25">
      <c r="A40" s="32"/>
      <c r="B40" s="32"/>
      <c r="C40" s="32"/>
      <c r="D40" s="32"/>
      <c r="F40" s="38"/>
      <c r="G40" s="141"/>
      <c r="H40" s="17"/>
      <c r="I40" s="139"/>
      <c r="J40" s="17"/>
      <c r="K40" s="139"/>
      <c r="L40" s="17"/>
      <c r="M40" s="139"/>
    </row>
    <row r="41" spans="1:13" ht="21.75" customHeight="1" x14ac:dyDescent="0.25">
      <c r="A41" s="100" t="str">
        <f>'7-9'!A124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50"/>
      <c r="C41" s="50"/>
      <c r="D41" s="50"/>
      <c r="E41" s="12"/>
      <c r="F41" s="12"/>
      <c r="G41" s="51"/>
      <c r="H41" s="51"/>
      <c r="I41" s="51"/>
      <c r="J41" s="51"/>
      <c r="K41" s="51"/>
      <c r="L41" s="51"/>
      <c r="M41" s="51"/>
    </row>
    <row r="42" spans="1:13" ht="21.75" customHeight="1" x14ac:dyDescent="0.25">
      <c r="A42" s="1" t="str">
        <f>A1</f>
        <v>บริษัท ซีออยล์ จำกัด (มหาชน)</v>
      </c>
      <c r="B42" s="1"/>
      <c r="C42" s="1"/>
      <c r="D42" s="1"/>
    </row>
    <row r="43" spans="1:13" ht="21.75" customHeight="1" x14ac:dyDescent="0.25">
      <c r="A43" s="1" t="s">
        <v>177</v>
      </c>
      <c r="B43" s="1"/>
      <c r="C43" s="1"/>
      <c r="D43" s="1"/>
    </row>
    <row r="44" spans="1:13" ht="21.75" customHeight="1" x14ac:dyDescent="0.25">
      <c r="A44" s="5" t="str">
        <f>A3</f>
        <v>สำหรับปีสิ้นสุดวันที่ 31 ธันวาคม พ.ศ. 2566</v>
      </c>
      <c r="B44" s="5"/>
      <c r="C44" s="5"/>
      <c r="D44" s="5"/>
      <c r="E44" s="40"/>
      <c r="F44" s="6"/>
      <c r="G44" s="41"/>
      <c r="H44" s="41"/>
      <c r="I44" s="41"/>
      <c r="J44" s="41"/>
      <c r="K44" s="41"/>
      <c r="L44" s="41"/>
      <c r="M44" s="41"/>
    </row>
    <row r="45" spans="1:13" ht="19.5" customHeight="1" x14ac:dyDescent="0.25"/>
    <row r="46" spans="1:13" ht="21" customHeight="1" x14ac:dyDescent="0.25">
      <c r="A46" s="38"/>
      <c r="B46" s="38"/>
      <c r="C46" s="38"/>
      <c r="D46" s="38"/>
      <c r="E46" s="9"/>
      <c r="F46" s="9"/>
      <c r="G46" s="171" t="s">
        <v>2</v>
      </c>
      <c r="H46" s="171"/>
      <c r="I46" s="171"/>
      <c r="J46" s="131"/>
      <c r="K46" s="171" t="s">
        <v>3</v>
      </c>
      <c r="L46" s="171"/>
      <c r="M46" s="171"/>
    </row>
    <row r="47" spans="1:13" ht="21" customHeight="1" x14ac:dyDescent="0.25">
      <c r="E47" s="9"/>
      <c r="F47" s="9"/>
      <c r="G47" s="42" t="s">
        <v>203</v>
      </c>
      <c r="H47" s="43"/>
      <c r="I47" s="42" t="s">
        <v>157</v>
      </c>
      <c r="J47" s="43"/>
      <c r="K47" s="42" t="s">
        <v>203</v>
      </c>
      <c r="L47" s="43"/>
      <c r="M47" s="42" t="s">
        <v>157</v>
      </c>
    </row>
    <row r="48" spans="1:13" ht="21" customHeight="1" x14ac:dyDescent="0.25">
      <c r="A48" s="1"/>
      <c r="B48" s="1"/>
      <c r="C48" s="1"/>
      <c r="D48" s="1"/>
      <c r="E48" s="12" t="s">
        <v>4</v>
      </c>
      <c r="F48" s="13"/>
      <c r="G48" s="44" t="s">
        <v>166</v>
      </c>
      <c r="H48" s="45"/>
      <c r="I48" s="44" t="s">
        <v>166</v>
      </c>
      <c r="J48" s="45"/>
      <c r="K48" s="44" t="s">
        <v>166</v>
      </c>
      <c r="L48" s="45"/>
      <c r="M48" s="44" t="s">
        <v>166</v>
      </c>
    </row>
    <row r="49" spans="1:13" ht="6" customHeight="1" x14ac:dyDescent="0.25">
      <c r="A49" s="21"/>
      <c r="B49" s="21"/>
      <c r="D49" s="52"/>
      <c r="E49" s="9"/>
      <c r="F49" s="53"/>
      <c r="G49" s="54"/>
      <c r="H49" s="55"/>
      <c r="I49" s="55"/>
      <c r="J49" s="55"/>
      <c r="K49" s="54"/>
      <c r="L49" s="55"/>
      <c r="M49" s="55"/>
    </row>
    <row r="50" spans="1:13" ht="21" customHeight="1" x14ac:dyDescent="0.25">
      <c r="A50" s="32" t="s">
        <v>73</v>
      </c>
      <c r="B50" s="52"/>
      <c r="C50" s="52"/>
      <c r="D50" s="52"/>
      <c r="E50" s="9"/>
      <c r="F50" s="53"/>
      <c r="G50" s="46"/>
      <c r="H50" s="55"/>
      <c r="I50" s="47"/>
      <c r="J50" s="55"/>
      <c r="K50" s="46"/>
      <c r="L50" s="55"/>
      <c r="M50" s="47"/>
    </row>
    <row r="51" spans="1:13" ht="21" customHeight="1" x14ac:dyDescent="0.25">
      <c r="A51" s="21" t="s">
        <v>183</v>
      </c>
      <c r="B51" s="52"/>
      <c r="C51" s="52"/>
      <c r="D51" s="52"/>
      <c r="E51" s="9"/>
      <c r="F51" s="53"/>
      <c r="G51" s="46"/>
      <c r="H51" s="55"/>
      <c r="I51" s="47"/>
      <c r="J51" s="55"/>
      <c r="K51" s="46"/>
      <c r="L51" s="55"/>
      <c r="M51" s="47"/>
    </row>
    <row r="52" spans="1:13" ht="21" customHeight="1" x14ac:dyDescent="0.25">
      <c r="A52" s="21"/>
      <c r="B52" s="21" t="s">
        <v>184</v>
      </c>
      <c r="C52" s="52"/>
      <c r="D52" s="52"/>
      <c r="E52" s="9"/>
      <c r="F52" s="53"/>
      <c r="G52" s="46"/>
      <c r="H52" s="55"/>
      <c r="I52" s="47"/>
      <c r="J52" s="55"/>
      <c r="K52" s="46"/>
      <c r="L52" s="55"/>
      <c r="M52" s="47"/>
    </row>
    <row r="53" spans="1:13" ht="21" customHeight="1" x14ac:dyDescent="0.25">
      <c r="C53" s="21" t="s">
        <v>74</v>
      </c>
      <c r="D53" s="52"/>
      <c r="E53" s="15"/>
      <c r="F53" s="53"/>
      <c r="G53" s="46"/>
      <c r="H53" s="55"/>
      <c r="I53" s="47"/>
      <c r="J53" s="55"/>
      <c r="K53" s="46"/>
      <c r="L53" s="55"/>
      <c r="M53" s="47"/>
    </row>
    <row r="54" spans="1:13" ht="21" customHeight="1" x14ac:dyDescent="0.25">
      <c r="A54" s="21"/>
      <c r="D54" s="21" t="s">
        <v>75</v>
      </c>
      <c r="E54" s="15">
        <v>24</v>
      </c>
      <c r="F54" s="53"/>
      <c r="G54" s="16">
        <v>0</v>
      </c>
      <c r="H54" s="3"/>
      <c r="I54" s="17">
        <v>7840</v>
      </c>
      <c r="J54" s="3"/>
      <c r="K54" s="16">
        <v>0</v>
      </c>
      <c r="L54" s="3"/>
      <c r="M54" s="17">
        <v>7840</v>
      </c>
    </row>
    <row r="55" spans="1:13" ht="21" customHeight="1" x14ac:dyDescent="0.25">
      <c r="C55" s="2" t="s">
        <v>185</v>
      </c>
      <c r="D55" s="52"/>
      <c r="F55" s="53"/>
      <c r="G55" s="48"/>
      <c r="H55" s="3"/>
      <c r="I55" s="36"/>
      <c r="J55" s="3"/>
      <c r="K55" s="48"/>
      <c r="L55" s="3"/>
      <c r="M55" s="36"/>
    </row>
    <row r="56" spans="1:13" ht="21" customHeight="1" x14ac:dyDescent="0.25">
      <c r="D56" s="21" t="s">
        <v>186</v>
      </c>
      <c r="F56" s="53"/>
      <c r="G56" s="48"/>
      <c r="H56" s="3"/>
      <c r="I56" s="36"/>
      <c r="J56" s="3"/>
      <c r="K56" s="48"/>
      <c r="L56" s="3"/>
      <c r="M56" s="36"/>
    </row>
    <row r="57" spans="1:13" ht="21" customHeight="1" x14ac:dyDescent="0.25">
      <c r="B57" s="52"/>
      <c r="D57" s="21" t="s">
        <v>184</v>
      </c>
      <c r="E57" s="38">
        <v>19</v>
      </c>
      <c r="F57" s="53"/>
      <c r="G57" s="20">
        <v>0</v>
      </c>
      <c r="H57" s="3"/>
      <c r="I57" s="7">
        <v>-1568</v>
      </c>
      <c r="J57" s="3"/>
      <c r="K57" s="20">
        <v>0</v>
      </c>
      <c r="L57" s="3"/>
      <c r="M57" s="7">
        <v>-1568</v>
      </c>
    </row>
    <row r="58" spans="1:13" ht="6" customHeight="1" x14ac:dyDescent="0.25">
      <c r="F58" s="38"/>
      <c r="G58" s="16"/>
      <c r="H58" s="36"/>
      <c r="I58" s="17"/>
      <c r="J58" s="36"/>
      <c r="K58" s="16"/>
      <c r="L58" s="36"/>
      <c r="M58" s="17"/>
    </row>
    <row r="59" spans="1:13" ht="21" customHeight="1" x14ac:dyDescent="0.25">
      <c r="B59" s="21" t="s">
        <v>76</v>
      </c>
      <c r="C59" s="21"/>
      <c r="D59" s="52"/>
      <c r="F59" s="53"/>
      <c r="G59" s="48"/>
      <c r="H59" s="36"/>
      <c r="I59" s="36"/>
      <c r="J59" s="36"/>
      <c r="K59" s="48"/>
      <c r="L59" s="36"/>
      <c r="M59" s="36"/>
    </row>
    <row r="60" spans="1:13" ht="21" customHeight="1" x14ac:dyDescent="0.25">
      <c r="B60" s="52"/>
      <c r="C60" s="21" t="s">
        <v>77</v>
      </c>
      <c r="D60" s="52"/>
      <c r="F60" s="53"/>
      <c r="G60" s="23">
        <f>SUM(G54:G57)</f>
        <v>0</v>
      </c>
      <c r="H60" s="3"/>
      <c r="I60" s="22">
        <f>SUM(I54:I57)</f>
        <v>6272</v>
      </c>
      <c r="J60" s="3"/>
      <c r="K60" s="23">
        <f>SUM(K54:K57)</f>
        <v>0</v>
      </c>
      <c r="L60" s="3"/>
      <c r="M60" s="22">
        <f>SUM(M54:M57)</f>
        <v>6272</v>
      </c>
    </row>
    <row r="61" spans="1:13" ht="21" customHeight="1" x14ac:dyDescent="0.25">
      <c r="F61" s="38"/>
      <c r="G61" s="16"/>
      <c r="H61" s="36"/>
      <c r="I61" s="17"/>
      <c r="J61" s="36"/>
      <c r="K61" s="16"/>
      <c r="L61" s="36"/>
      <c r="M61" s="17"/>
    </row>
    <row r="62" spans="1:13" ht="21" customHeight="1" x14ac:dyDescent="0.25">
      <c r="A62" s="21" t="s">
        <v>187</v>
      </c>
      <c r="B62" s="52"/>
      <c r="C62" s="52"/>
      <c r="D62" s="52"/>
      <c r="E62" s="15"/>
      <c r="F62" s="53"/>
      <c r="G62" s="16"/>
      <c r="H62" s="3"/>
      <c r="I62" s="17"/>
      <c r="J62" s="3"/>
      <c r="K62" s="16"/>
      <c r="L62" s="3"/>
      <c r="M62" s="17"/>
    </row>
    <row r="63" spans="1:13" ht="21" customHeight="1" x14ac:dyDescent="0.25">
      <c r="A63" s="21"/>
      <c r="B63" s="21" t="s">
        <v>184</v>
      </c>
      <c r="C63" s="52"/>
      <c r="D63" s="52"/>
      <c r="E63" s="15"/>
      <c r="F63" s="53"/>
      <c r="G63" s="16"/>
      <c r="H63" s="3"/>
      <c r="I63" s="17"/>
      <c r="J63" s="3"/>
      <c r="K63" s="16"/>
      <c r="L63" s="3"/>
      <c r="M63" s="17"/>
    </row>
    <row r="64" spans="1:13" ht="21" customHeight="1" x14ac:dyDescent="0.25">
      <c r="C64" s="21" t="s">
        <v>188</v>
      </c>
      <c r="D64" s="52"/>
      <c r="F64" s="53"/>
      <c r="G64" s="16"/>
      <c r="H64" s="3"/>
      <c r="I64" s="17"/>
      <c r="J64" s="3"/>
      <c r="K64" s="16"/>
      <c r="L64" s="2"/>
      <c r="M64" s="17"/>
    </row>
    <row r="65" spans="1:15" ht="21" customHeight="1" x14ac:dyDescent="0.25">
      <c r="C65" s="21"/>
      <c r="D65" s="21" t="s">
        <v>189</v>
      </c>
      <c r="F65" s="53"/>
      <c r="G65" s="20">
        <v>-3481</v>
      </c>
      <c r="H65" s="36"/>
      <c r="I65" s="7">
        <v>8978</v>
      </c>
      <c r="J65" s="3"/>
      <c r="K65" s="20" t="s">
        <v>215</v>
      </c>
      <c r="L65" s="3"/>
      <c r="M65" s="7">
        <v>0</v>
      </c>
    </row>
    <row r="66" spans="1:15" ht="8.1" customHeight="1" x14ac:dyDescent="0.25">
      <c r="F66" s="38"/>
      <c r="G66" s="16"/>
      <c r="H66" s="36"/>
      <c r="I66" s="17"/>
      <c r="J66" s="36"/>
      <c r="K66" s="16"/>
      <c r="L66" s="36"/>
      <c r="M66" s="17"/>
    </row>
    <row r="67" spans="1:15" ht="21" customHeight="1" x14ac:dyDescent="0.25">
      <c r="B67" s="21" t="s">
        <v>78</v>
      </c>
      <c r="C67" s="21"/>
      <c r="D67" s="52"/>
      <c r="F67" s="53"/>
      <c r="G67" s="48"/>
      <c r="H67" s="36"/>
      <c r="I67" s="36"/>
      <c r="J67" s="36"/>
      <c r="K67" s="48"/>
      <c r="L67" s="36"/>
      <c r="M67" s="36"/>
    </row>
    <row r="68" spans="1:15" ht="21" customHeight="1" x14ac:dyDescent="0.25">
      <c r="B68" s="21"/>
      <c r="C68" s="21" t="s">
        <v>77</v>
      </c>
      <c r="D68" s="52"/>
      <c r="F68" s="53"/>
      <c r="G68" s="20">
        <f>+G65</f>
        <v>-3481</v>
      </c>
      <c r="H68" s="36"/>
      <c r="I68" s="7">
        <v>8978</v>
      </c>
      <c r="J68" s="3"/>
      <c r="K68" s="20">
        <v>0</v>
      </c>
      <c r="L68" s="3"/>
      <c r="M68" s="7">
        <v>0</v>
      </c>
    </row>
    <row r="69" spans="1:15" ht="20.25" x14ac:dyDescent="0.25">
      <c r="F69" s="38"/>
      <c r="G69" s="16"/>
      <c r="H69" s="36"/>
      <c r="I69" s="17"/>
      <c r="J69" s="36"/>
      <c r="K69" s="16"/>
      <c r="L69" s="36"/>
      <c r="M69" s="17"/>
    </row>
    <row r="70" spans="1:15" ht="21" customHeight="1" x14ac:dyDescent="0.25">
      <c r="A70" s="1" t="s">
        <v>190</v>
      </c>
      <c r="F70" s="18"/>
      <c r="G70" s="16"/>
      <c r="H70" s="3"/>
      <c r="I70" s="17"/>
      <c r="J70" s="3"/>
      <c r="K70" s="16"/>
      <c r="L70" s="2"/>
      <c r="M70" s="17"/>
    </row>
    <row r="71" spans="1:15" ht="21" customHeight="1" x14ac:dyDescent="0.25">
      <c r="A71" s="1"/>
      <c r="C71" s="118" t="s">
        <v>191</v>
      </c>
      <c r="F71" s="18"/>
      <c r="G71" s="20">
        <f>G60+G68</f>
        <v>-3481</v>
      </c>
      <c r="H71" s="17"/>
      <c r="I71" s="7">
        <f>I60+I68</f>
        <v>15250</v>
      </c>
      <c r="J71" s="17"/>
      <c r="K71" s="20">
        <f>K60+K68</f>
        <v>0</v>
      </c>
      <c r="L71" s="17"/>
      <c r="M71" s="7">
        <f>M60+M68</f>
        <v>6272</v>
      </c>
    </row>
    <row r="72" spans="1:15" ht="6" customHeight="1" x14ac:dyDescent="0.25">
      <c r="F72" s="38"/>
      <c r="G72" s="16"/>
      <c r="H72" s="17"/>
      <c r="I72" s="17"/>
      <c r="J72" s="17"/>
      <c r="K72" s="16"/>
      <c r="L72" s="17"/>
      <c r="M72" s="17"/>
    </row>
    <row r="73" spans="1:15" ht="21" customHeight="1" thickBot="1" x14ac:dyDescent="0.3">
      <c r="A73" s="1" t="s">
        <v>79</v>
      </c>
      <c r="F73" s="18"/>
      <c r="G73" s="26">
        <f>G34+G71</f>
        <v>339299</v>
      </c>
      <c r="H73" s="17"/>
      <c r="I73" s="125">
        <f>I34+I71</f>
        <v>465410</v>
      </c>
      <c r="J73" s="17"/>
      <c r="K73" s="26">
        <f>K34+K71</f>
        <v>190597</v>
      </c>
      <c r="L73" s="17"/>
      <c r="M73" s="125">
        <f>M34+M71</f>
        <v>51994</v>
      </c>
    </row>
    <row r="74" spans="1:15" ht="21" customHeight="1" thickTop="1" x14ac:dyDescent="0.25">
      <c r="G74" s="48"/>
      <c r="H74" s="36"/>
      <c r="I74" s="36"/>
      <c r="J74" s="36"/>
      <c r="K74" s="48"/>
      <c r="L74" s="36"/>
      <c r="M74" s="36"/>
    </row>
    <row r="75" spans="1:15" ht="21" customHeight="1" x14ac:dyDescent="0.25">
      <c r="A75" s="1" t="s">
        <v>225</v>
      </c>
      <c r="F75" s="18"/>
      <c r="G75" s="48"/>
      <c r="H75" s="36"/>
      <c r="I75" s="36"/>
      <c r="J75" s="3"/>
      <c r="K75" s="19"/>
      <c r="L75" s="3"/>
      <c r="M75" s="3"/>
    </row>
    <row r="76" spans="1:15" ht="21" customHeight="1" x14ac:dyDescent="0.25">
      <c r="A76" s="2" t="s">
        <v>80</v>
      </c>
      <c r="B76" s="21"/>
      <c r="C76" s="21"/>
      <c r="D76" s="52"/>
      <c r="F76" s="53"/>
      <c r="G76" s="48">
        <v>346835</v>
      </c>
      <c r="H76" s="36"/>
      <c r="I76" s="36">
        <v>440597</v>
      </c>
      <c r="J76" s="3"/>
      <c r="K76" s="48">
        <v>190597</v>
      </c>
      <c r="L76" s="3"/>
      <c r="M76" s="3">
        <v>45722</v>
      </c>
    </row>
    <row r="77" spans="1:15" ht="21" customHeight="1" x14ac:dyDescent="0.25">
      <c r="A77" s="2" t="s">
        <v>81</v>
      </c>
      <c r="B77" s="21"/>
      <c r="C77" s="21"/>
      <c r="D77" s="52"/>
      <c r="F77" s="53"/>
      <c r="G77" s="20">
        <v>-4055</v>
      </c>
      <c r="H77" s="36"/>
      <c r="I77" s="7">
        <v>9563</v>
      </c>
      <c r="J77" s="3"/>
      <c r="K77" s="20">
        <v>0</v>
      </c>
      <c r="L77" s="3"/>
      <c r="M77" s="7">
        <v>0</v>
      </c>
      <c r="O77" s="39"/>
    </row>
    <row r="78" spans="1:15" ht="6" customHeight="1" x14ac:dyDescent="0.25">
      <c r="F78" s="38"/>
      <c r="G78" s="16"/>
      <c r="H78" s="17"/>
      <c r="I78" s="17"/>
      <c r="J78" s="17"/>
      <c r="K78" s="16"/>
      <c r="L78" s="17"/>
      <c r="M78" s="17"/>
    </row>
    <row r="79" spans="1:15" ht="21" customHeight="1" thickBot="1" x14ac:dyDescent="0.3">
      <c r="G79" s="26">
        <f>SUM(G76:G77)</f>
        <v>342780</v>
      </c>
      <c r="H79" s="17"/>
      <c r="I79" s="125">
        <f>SUM(I76:I77)</f>
        <v>450160</v>
      </c>
      <c r="J79" s="17"/>
      <c r="K79" s="26">
        <f>SUM(K76:K77)</f>
        <v>190597</v>
      </c>
      <c r="L79" s="17"/>
      <c r="M79" s="125">
        <f>SUM(M76:M77)</f>
        <v>45722</v>
      </c>
      <c r="O79" s="39"/>
    </row>
    <row r="80" spans="1:15" s="164" customFormat="1" ht="21" customHeight="1" thickTop="1" x14ac:dyDescent="0.25">
      <c r="E80" s="143"/>
      <c r="G80" s="141"/>
      <c r="H80" s="165"/>
      <c r="I80" s="141"/>
      <c r="J80" s="165"/>
      <c r="K80" s="141"/>
      <c r="L80" s="165"/>
      <c r="M80" s="141"/>
      <c r="O80" s="166"/>
    </row>
    <row r="81" spans="1:15" s="164" customFormat="1" ht="21" customHeight="1" x14ac:dyDescent="0.25">
      <c r="E81" s="143"/>
      <c r="G81" s="141"/>
      <c r="H81" s="165"/>
      <c r="I81" s="141"/>
      <c r="J81" s="165"/>
      <c r="K81" s="141"/>
      <c r="L81" s="165"/>
      <c r="M81" s="141"/>
      <c r="O81" s="166"/>
    </row>
    <row r="82" spans="1:15" s="164" customFormat="1" ht="21" customHeight="1" x14ac:dyDescent="0.25">
      <c r="E82" s="143"/>
      <c r="G82" s="141"/>
      <c r="H82" s="165"/>
      <c r="I82" s="141"/>
      <c r="J82" s="165"/>
      <c r="K82" s="141"/>
      <c r="L82" s="165"/>
      <c r="M82" s="141"/>
      <c r="O82" s="166"/>
    </row>
    <row r="83" spans="1:15" ht="21.75" customHeight="1" x14ac:dyDescent="0.25">
      <c r="A83" s="6" t="str">
        <f>'7-9'!A41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6"/>
      <c r="C83" s="6"/>
      <c r="D83" s="6"/>
      <c r="E83" s="40"/>
      <c r="F83" s="6"/>
      <c r="G83" s="22"/>
      <c r="H83" s="22"/>
      <c r="I83" s="22"/>
      <c r="J83" s="22"/>
      <c r="K83" s="22"/>
      <c r="L83" s="22"/>
      <c r="M83" s="22"/>
      <c r="O83" s="39"/>
    </row>
    <row r="84" spans="1:15" ht="21.75" customHeight="1" x14ac:dyDescent="0.25">
      <c r="A84" s="1" t="str">
        <f>A1</f>
        <v>บริษัท ซีออยล์ จำกัด (มหาชน)</v>
      </c>
      <c r="B84" s="1"/>
      <c r="C84" s="1"/>
      <c r="D84" s="1"/>
      <c r="E84" s="52"/>
      <c r="F84" s="1"/>
      <c r="G84" s="116"/>
      <c r="H84" s="116"/>
      <c r="I84" s="116"/>
      <c r="J84" s="116"/>
      <c r="K84" s="116"/>
      <c r="L84" s="116"/>
      <c r="M84" s="116"/>
      <c r="O84" s="39"/>
    </row>
    <row r="85" spans="1:15" ht="21.75" customHeight="1" x14ac:dyDescent="0.25">
      <c r="A85" s="1" t="s">
        <v>177</v>
      </c>
      <c r="B85" s="1"/>
      <c r="C85" s="1"/>
      <c r="D85" s="1"/>
      <c r="E85" s="52"/>
      <c r="F85" s="1"/>
      <c r="G85" s="116"/>
      <c r="H85" s="116"/>
      <c r="I85" s="116"/>
      <c r="J85" s="116"/>
      <c r="K85" s="116"/>
      <c r="L85" s="116"/>
      <c r="M85" s="116"/>
      <c r="O85" s="39"/>
    </row>
    <row r="86" spans="1:15" ht="21.75" customHeight="1" x14ac:dyDescent="0.25">
      <c r="A86" s="5" t="str">
        <f>A3</f>
        <v>สำหรับปีสิ้นสุดวันที่ 31 ธันวาคม พ.ศ. 2566</v>
      </c>
      <c r="B86" s="5"/>
      <c r="C86" s="5"/>
      <c r="D86" s="5"/>
      <c r="E86" s="12"/>
      <c r="F86" s="5"/>
      <c r="G86" s="117"/>
      <c r="H86" s="117"/>
      <c r="I86" s="117"/>
      <c r="J86" s="117"/>
      <c r="K86" s="117"/>
      <c r="L86" s="117"/>
      <c r="M86" s="117"/>
    </row>
    <row r="87" spans="1:15" ht="21.75" customHeight="1" x14ac:dyDescent="0.25">
      <c r="G87" s="36"/>
      <c r="H87" s="36"/>
      <c r="I87" s="36"/>
      <c r="J87" s="36"/>
      <c r="K87" s="36"/>
      <c r="L87" s="36"/>
      <c r="M87" s="36"/>
    </row>
    <row r="88" spans="1:15" ht="21.75" customHeight="1" x14ac:dyDescent="0.25">
      <c r="A88" s="38"/>
      <c r="B88" s="38"/>
      <c r="C88" s="38"/>
      <c r="D88" s="38"/>
      <c r="E88" s="9"/>
      <c r="F88" s="9"/>
      <c r="G88" s="171" t="s">
        <v>2</v>
      </c>
      <c r="H88" s="171"/>
      <c r="I88" s="171"/>
      <c r="J88" s="131"/>
      <c r="K88" s="171" t="s">
        <v>3</v>
      </c>
      <c r="L88" s="171"/>
      <c r="M88" s="171"/>
    </row>
    <row r="89" spans="1:15" ht="21.75" customHeight="1" x14ac:dyDescent="0.25">
      <c r="E89" s="9"/>
      <c r="F89" s="9"/>
      <c r="G89" s="42" t="s">
        <v>203</v>
      </c>
      <c r="H89" s="43"/>
      <c r="I89" s="42" t="s">
        <v>157</v>
      </c>
      <c r="J89" s="43"/>
      <c r="K89" s="42" t="s">
        <v>203</v>
      </c>
      <c r="L89" s="43"/>
      <c r="M89" s="42" t="s">
        <v>157</v>
      </c>
    </row>
    <row r="90" spans="1:15" ht="21.75" customHeight="1" x14ac:dyDescent="0.25">
      <c r="A90" s="1"/>
      <c r="B90" s="1"/>
      <c r="C90" s="1"/>
      <c r="D90" s="1"/>
      <c r="E90" s="12" t="s">
        <v>4</v>
      </c>
      <c r="F90" s="13"/>
      <c r="G90" s="44" t="s">
        <v>166</v>
      </c>
      <c r="H90" s="45"/>
      <c r="I90" s="44" t="s">
        <v>166</v>
      </c>
      <c r="J90" s="45"/>
      <c r="K90" s="44" t="s">
        <v>166</v>
      </c>
      <c r="L90" s="45"/>
      <c r="M90" s="44" t="s">
        <v>166</v>
      </c>
    </row>
    <row r="91" spans="1:15" ht="6" customHeight="1" x14ac:dyDescent="0.25">
      <c r="G91" s="19"/>
      <c r="H91" s="3"/>
      <c r="I91" s="3"/>
      <c r="J91" s="36"/>
      <c r="K91" s="19"/>
      <c r="L91" s="36"/>
      <c r="M91" s="3"/>
    </row>
    <row r="92" spans="1:15" ht="21.75" customHeight="1" x14ac:dyDescent="0.25">
      <c r="A92" s="1" t="s">
        <v>82</v>
      </c>
      <c r="E92" s="56"/>
      <c r="F92" s="18"/>
      <c r="G92" s="19"/>
      <c r="H92" s="3"/>
      <c r="I92" s="3"/>
      <c r="J92" s="3"/>
      <c r="K92" s="142"/>
      <c r="L92" s="3"/>
      <c r="M92" s="123"/>
    </row>
    <row r="93" spans="1:15" ht="21.75" customHeight="1" x14ac:dyDescent="0.25">
      <c r="A93" s="2" t="s">
        <v>80</v>
      </c>
      <c r="B93" s="21"/>
      <c r="C93" s="21"/>
      <c r="D93" s="52"/>
      <c r="F93" s="53"/>
      <c r="G93" s="48">
        <v>344224</v>
      </c>
      <c r="H93" s="36"/>
      <c r="I93" s="36">
        <v>454340</v>
      </c>
      <c r="J93" s="3"/>
      <c r="K93" s="19">
        <v>190597</v>
      </c>
      <c r="L93" s="3"/>
      <c r="M93" s="3">
        <v>51994</v>
      </c>
    </row>
    <row r="94" spans="1:15" ht="6" customHeight="1" x14ac:dyDescent="0.25">
      <c r="F94" s="38"/>
      <c r="G94" s="16"/>
      <c r="H94" s="17"/>
      <c r="I94" s="17"/>
      <c r="J94" s="17"/>
      <c r="K94" s="16"/>
      <c r="L94" s="17"/>
      <c r="M94" s="17"/>
    </row>
    <row r="95" spans="1:15" ht="21.75" customHeight="1" x14ac:dyDescent="0.25">
      <c r="A95" s="2" t="s">
        <v>81</v>
      </c>
      <c r="B95" s="21"/>
      <c r="C95" s="21"/>
      <c r="D95" s="52"/>
      <c r="F95" s="53"/>
      <c r="G95" s="20">
        <v>-4925</v>
      </c>
      <c r="H95" s="36"/>
      <c r="I95" s="7">
        <v>11070</v>
      </c>
      <c r="J95" s="3"/>
      <c r="K95" s="20">
        <v>0</v>
      </c>
      <c r="L95" s="3"/>
      <c r="M95" s="7">
        <v>0</v>
      </c>
      <c r="O95" s="39"/>
    </row>
    <row r="96" spans="1:15" ht="6" customHeight="1" x14ac:dyDescent="0.25">
      <c r="F96" s="38"/>
      <c r="G96" s="16"/>
      <c r="H96" s="17"/>
      <c r="I96" s="17"/>
      <c r="J96" s="17"/>
      <c r="K96" s="16"/>
      <c r="L96" s="17"/>
      <c r="M96" s="17"/>
    </row>
    <row r="97" spans="1:15" ht="21.75" customHeight="1" thickBot="1" x14ac:dyDescent="0.3">
      <c r="G97" s="26">
        <f>SUM(G93:G95)</f>
        <v>339299</v>
      </c>
      <c r="H97" s="17"/>
      <c r="I97" s="125">
        <f>SUM(I93:I95)</f>
        <v>465410</v>
      </c>
      <c r="J97" s="17"/>
      <c r="K97" s="26">
        <f>SUM(K93:K95)</f>
        <v>190597</v>
      </c>
      <c r="L97" s="17"/>
      <c r="M97" s="125">
        <f>SUM(M93:M95)</f>
        <v>51994</v>
      </c>
      <c r="O97" s="39"/>
    </row>
    <row r="98" spans="1:15" ht="21.75" customHeight="1" thickTop="1" x14ac:dyDescent="0.25">
      <c r="G98" s="57"/>
      <c r="K98" s="57"/>
    </row>
    <row r="99" spans="1:15" ht="21.75" customHeight="1" x14ac:dyDescent="0.25">
      <c r="A99" s="1" t="s">
        <v>226</v>
      </c>
      <c r="G99" s="132"/>
      <c r="H99" s="133"/>
      <c r="I99" s="133"/>
      <c r="J99" s="133"/>
      <c r="K99" s="132"/>
      <c r="L99" s="133"/>
      <c r="M99" s="133"/>
    </row>
    <row r="100" spans="1:15" ht="6" customHeight="1" x14ac:dyDescent="0.25">
      <c r="B100" s="21"/>
      <c r="C100" s="21"/>
      <c r="D100" s="52"/>
      <c r="F100" s="53"/>
      <c r="G100" s="54"/>
      <c r="H100" s="55"/>
      <c r="I100" s="55"/>
      <c r="K100" s="57"/>
    </row>
    <row r="101" spans="1:15" ht="21.75" customHeight="1" thickBot="1" x14ac:dyDescent="0.3">
      <c r="A101" s="2" t="s">
        <v>218</v>
      </c>
      <c r="E101" s="38">
        <v>32</v>
      </c>
      <c r="G101" s="134">
        <v>0.46929999999999999</v>
      </c>
      <c r="H101" s="135"/>
      <c r="I101" s="138">
        <v>0.59619999999999995</v>
      </c>
      <c r="J101" s="133"/>
      <c r="K101" s="134">
        <v>0.257918325480188</v>
      </c>
      <c r="L101" s="133"/>
      <c r="M101" s="136">
        <v>6.1899999999999997E-2</v>
      </c>
    </row>
    <row r="102" spans="1:15" ht="21.75" customHeight="1" thickTop="1" x14ac:dyDescent="0.25">
      <c r="G102" s="55"/>
      <c r="H102" s="55"/>
      <c r="I102" s="55"/>
    </row>
    <row r="103" spans="1:15" ht="21.75" customHeight="1" x14ac:dyDescent="0.25">
      <c r="G103" s="55"/>
      <c r="H103" s="55"/>
      <c r="I103" s="55"/>
    </row>
    <row r="104" spans="1:15" ht="21.75" customHeight="1" x14ac:dyDescent="0.25">
      <c r="G104" s="55"/>
      <c r="H104" s="55"/>
      <c r="I104" s="55"/>
    </row>
    <row r="105" spans="1:15" ht="21.75" customHeight="1" x14ac:dyDescent="0.25">
      <c r="G105" s="55"/>
      <c r="H105" s="55"/>
      <c r="I105" s="55"/>
    </row>
    <row r="106" spans="1:15" ht="21.75" customHeight="1" x14ac:dyDescent="0.25">
      <c r="G106" s="55"/>
      <c r="H106" s="55"/>
      <c r="I106" s="55"/>
    </row>
    <row r="107" spans="1:15" ht="21.75" customHeight="1" x14ac:dyDescent="0.25">
      <c r="G107" s="55"/>
      <c r="H107" s="55"/>
      <c r="I107" s="55"/>
    </row>
    <row r="108" spans="1:15" ht="21.75" customHeight="1" x14ac:dyDescent="0.25">
      <c r="G108" s="55"/>
      <c r="H108" s="55"/>
      <c r="I108" s="55"/>
    </row>
    <row r="109" spans="1:15" ht="21.75" customHeight="1" x14ac:dyDescent="0.25">
      <c r="G109" s="55"/>
      <c r="H109" s="55"/>
      <c r="I109" s="55"/>
    </row>
    <row r="110" spans="1:15" ht="21.75" customHeight="1" x14ac:dyDescent="0.25">
      <c r="G110" s="55"/>
      <c r="H110" s="55"/>
      <c r="I110" s="55"/>
    </row>
    <row r="111" spans="1:15" ht="21.75" customHeight="1" x14ac:dyDescent="0.25">
      <c r="G111" s="55"/>
      <c r="H111" s="55"/>
      <c r="I111" s="55"/>
    </row>
    <row r="112" spans="1:15" ht="21.75" customHeight="1" x14ac:dyDescent="0.25">
      <c r="G112" s="55"/>
      <c r="H112" s="55"/>
      <c r="I112" s="55"/>
    </row>
    <row r="113" spans="1:13" ht="21.75" customHeight="1" x14ac:dyDescent="0.25">
      <c r="G113" s="55"/>
      <c r="H113" s="55"/>
      <c r="I113" s="55"/>
    </row>
    <row r="114" spans="1:13" ht="21.75" customHeight="1" x14ac:dyDescent="0.25">
      <c r="G114" s="55"/>
      <c r="H114" s="55"/>
      <c r="I114" s="55"/>
    </row>
    <row r="115" spans="1:13" ht="24" customHeight="1" x14ac:dyDescent="0.25">
      <c r="G115" s="55"/>
      <c r="H115" s="55"/>
      <c r="I115" s="55"/>
    </row>
    <row r="116" spans="1:13" ht="21.75" customHeight="1" x14ac:dyDescent="0.25">
      <c r="G116" s="55"/>
      <c r="H116" s="55"/>
      <c r="I116" s="55"/>
    </row>
    <row r="117" spans="1:13" ht="21.75" customHeight="1" x14ac:dyDescent="0.25">
      <c r="G117" s="55"/>
      <c r="H117" s="55"/>
      <c r="I117" s="55"/>
    </row>
    <row r="118" spans="1:13" ht="21.75" customHeight="1" x14ac:dyDescent="0.25">
      <c r="G118" s="55"/>
      <c r="H118" s="55"/>
      <c r="I118" s="55"/>
    </row>
    <row r="119" spans="1:13" ht="21.75" customHeight="1" x14ac:dyDescent="0.25">
      <c r="G119" s="55"/>
      <c r="H119" s="55"/>
      <c r="I119" s="55"/>
    </row>
    <row r="120" spans="1:13" ht="24" customHeight="1" x14ac:dyDescent="0.25">
      <c r="G120" s="55"/>
      <c r="H120" s="55"/>
      <c r="I120" s="55"/>
    </row>
    <row r="121" spans="1:13" ht="24" customHeight="1" x14ac:dyDescent="0.25">
      <c r="G121" s="55"/>
      <c r="H121" s="55"/>
      <c r="I121" s="55"/>
    </row>
    <row r="122" spans="1:13" ht="21.95" customHeight="1" x14ac:dyDescent="0.25">
      <c r="G122" s="47"/>
      <c r="I122" s="47"/>
      <c r="J122" s="47"/>
      <c r="K122" s="47"/>
      <c r="L122" s="47"/>
      <c r="M122" s="47"/>
    </row>
    <row r="123" spans="1:13" ht="21.95" customHeight="1" x14ac:dyDescent="0.25">
      <c r="A123" s="6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6"/>
      <c r="C123" s="6"/>
      <c r="D123" s="6"/>
      <c r="E123" s="40"/>
      <c r="F123" s="6"/>
      <c r="G123" s="41"/>
      <c r="H123" s="41"/>
      <c r="I123" s="41"/>
      <c r="J123" s="58"/>
      <c r="K123" s="41"/>
      <c r="L123" s="41"/>
      <c r="M123" s="41"/>
    </row>
  </sheetData>
  <mergeCells count="6">
    <mergeCell ref="G5:I5"/>
    <mergeCell ref="K5:M5"/>
    <mergeCell ref="G46:I46"/>
    <mergeCell ref="K46:M46"/>
    <mergeCell ref="G88:I88"/>
    <mergeCell ref="K88:M88"/>
  </mergeCells>
  <pageMargins left="0.8" right="0.5" top="0.5" bottom="0.6" header="0.49" footer="0.4"/>
  <pageSetup paperSize="9" scale="98" firstPageNumber="1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CF4D-94C9-45C6-87F6-1B318AFD17ED}">
  <sheetPr>
    <tabColor rgb="FF7030A0"/>
  </sheetPr>
  <dimension ref="A1:X32"/>
  <sheetViews>
    <sheetView topLeftCell="A10" zoomScaleNormal="100" zoomScaleSheetLayoutView="115" workbookViewId="0">
      <selection activeCell="L17" sqref="L17"/>
    </sheetView>
  </sheetViews>
  <sheetFormatPr defaultColWidth="9.42578125" defaultRowHeight="20.100000000000001" customHeight="1" x14ac:dyDescent="0.25"/>
  <cols>
    <col min="1" max="2" width="1.42578125" style="2" customWidth="1"/>
    <col min="3" max="3" width="25.42578125" style="2" customWidth="1"/>
    <col min="4" max="4" width="10.140625" style="62" customWidth="1"/>
    <col min="5" max="5" width="0.5703125" style="2" customWidth="1"/>
    <col min="6" max="6" width="11.5703125" style="4" bestFit="1" customWidth="1"/>
    <col min="7" max="7" width="0.5703125" style="4" customWidth="1"/>
    <col min="8" max="8" width="12.140625" style="4" bestFit="1" customWidth="1"/>
    <col min="9" max="9" width="0.5703125" style="4" customWidth="1"/>
    <col min="10" max="10" width="11.42578125" style="4" bestFit="1" customWidth="1"/>
    <col min="11" max="11" width="0.5703125" style="4" customWidth="1"/>
    <col min="12" max="12" width="12.42578125" style="4" bestFit="1" customWidth="1"/>
    <col min="13" max="13" width="0.5703125" style="4" customWidth="1"/>
    <col min="14" max="14" width="20.42578125" style="4" bestFit="1" customWidth="1"/>
    <col min="15" max="15" width="0.5703125" style="4" customWidth="1"/>
    <col min="16" max="16" width="12.5703125" style="4" customWidth="1"/>
    <col min="17" max="17" width="0.5703125" style="4" customWidth="1"/>
    <col min="18" max="18" width="10.5703125" style="4" customWidth="1"/>
    <col min="19" max="19" width="0.5703125" style="4" customWidth="1"/>
    <col min="20" max="20" width="10.5703125" style="4" customWidth="1"/>
    <col min="21" max="21" width="0.5703125" style="4" customWidth="1"/>
    <col min="22" max="22" width="10.5703125" style="4" customWidth="1"/>
    <col min="23" max="16384" width="9.42578125" style="2"/>
  </cols>
  <sheetData>
    <row r="1" spans="1:22" s="62" customFormat="1" ht="21.75" customHeight="1" x14ac:dyDescent="0.25">
      <c r="A1" s="59" t="s">
        <v>0</v>
      </c>
      <c r="B1" s="59"/>
      <c r="C1" s="59"/>
      <c r="D1" s="59"/>
      <c r="E1" s="60"/>
      <c r="F1" s="4"/>
      <c r="G1" s="4"/>
      <c r="H1" s="53"/>
      <c r="I1" s="53"/>
      <c r="J1" s="53"/>
      <c r="K1" s="53"/>
      <c r="L1" s="53"/>
      <c r="M1" s="53"/>
      <c r="N1" s="61" t="s">
        <v>83</v>
      </c>
      <c r="O1" s="61"/>
      <c r="P1" s="61"/>
      <c r="Q1" s="61"/>
      <c r="R1" s="61"/>
      <c r="S1" s="61"/>
      <c r="T1" s="61"/>
      <c r="U1" s="61"/>
      <c r="V1" s="4"/>
    </row>
    <row r="2" spans="1:22" s="62" customFormat="1" ht="21.75" customHeight="1" x14ac:dyDescent="0.25">
      <c r="A2" s="59" t="s">
        <v>216</v>
      </c>
      <c r="B2" s="59"/>
      <c r="C2" s="59"/>
      <c r="D2" s="59"/>
      <c r="E2" s="60"/>
      <c r="F2" s="4"/>
      <c r="G2" s="4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4"/>
    </row>
    <row r="3" spans="1:22" s="62" customFormat="1" ht="21.75" customHeight="1" x14ac:dyDescent="0.25">
      <c r="A3" s="63" t="s">
        <v>204</v>
      </c>
      <c r="B3" s="63"/>
      <c r="C3" s="63"/>
      <c r="D3" s="63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22" s="62" customFormat="1" ht="21" customHeight="1" x14ac:dyDescent="0.25">
      <c r="A4" s="59"/>
      <c r="B4" s="59"/>
      <c r="C4" s="59"/>
      <c r="D4" s="59"/>
      <c r="E4" s="60"/>
      <c r="F4" s="4"/>
      <c r="G4" s="4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4"/>
    </row>
    <row r="5" spans="1:22" s="65" customFormat="1" ht="21" customHeight="1" x14ac:dyDescent="0.4">
      <c r="A5" s="59"/>
      <c r="B5" s="59"/>
      <c r="C5" s="59"/>
      <c r="D5" s="59"/>
      <c r="E5" s="60"/>
      <c r="F5" s="170" t="s">
        <v>2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s="65" customFormat="1" ht="21" customHeight="1" x14ac:dyDescent="0.4">
      <c r="A6" s="29"/>
      <c r="B6" s="59"/>
      <c r="C6" s="61"/>
      <c r="D6" s="66"/>
      <c r="E6" s="60"/>
      <c r="F6" s="170" t="s">
        <v>80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U6" s="61"/>
      <c r="V6" s="67"/>
    </row>
    <row r="7" spans="1:22" s="65" customFormat="1" ht="21" customHeight="1" x14ac:dyDescent="0.4">
      <c r="A7" s="29"/>
      <c r="B7" s="62"/>
      <c r="C7" s="62"/>
      <c r="D7" s="62"/>
      <c r="E7" s="62"/>
      <c r="F7" s="4"/>
      <c r="G7" s="4"/>
      <c r="H7" s="4"/>
      <c r="I7" s="61"/>
      <c r="N7" s="170" t="s">
        <v>52</v>
      </c>
      <c r="O7" s="170"/>
      <c r="P7" s="170"/>
      <c r="Q7" s="61"/>
      <c r="R7" s="61"/>
      <c r="S7" s="61"/>
      <c r="V7" s="53"/>
    </row>
    <row r="8" spans="1:22" s="65" customFormat="1" ht="21" customHeight="1" x14ac:dyDescent="0.4">
      <c r="A8" s="29"/>
      <c r="B8" s="62"/>
      <c r="C8" s="62"/>
      <c r="D8" s="62"/>
      <c r="E8" s="62"/>
      <c r="F8" s="4"/>
      <c r="G8" s="4"/>
      <c r="H8" s="4"/>
      <c r="I8" s="61"/>
      <c r="N8" s="169" t="s">
        <v>84</v>
      </c>
      <c r="O8" s="67"/>
      <c r="P8" s="67"/>
      <c r="Q8" s="61"/>
      <c r="R8" s="61"/>
      <c r="S8" s="61"/>
      <c r="V8" s="53"/>
    </row>
    <row r="9" spans="1:22" s="65" customFormat="1" ht="21" customHeight="1" x14ac:dyDescent="0.4">
      <c r="A9" s="62"/>
      <c r="B9" s="62"/>
      <c r="C9" s="62"/>
      <c r="D9" s="62"/>
      <c r="E9" s="62"/>
      <c r="F9" s="4"/>
      <c r="G9" s="4"/>
      <c r="H9" s="4"/>
      <c r="I9" s="61"/>
      <c r="J9" s="170" t="s">
        <v>85</v>
      </c>
      <c r="K9" s="170"/>
      <c r="L9" s="170"/>
      <c r="M9" s="53"/>
      <c r="N9" s="61" t="s">
        <v>86</v>
      </c>
      <c r="O9" s="61"/>
      <c r="P9" s="61" t="s">
        <v>87</v>
      </c>
      <c r="Q9" s="61"/>
      <c r="R9" s="61"/>
      <c r="S9" s="61"/>
      <c r="T9" s="67"/>
      <c r="U9" s="67"/>
      <c r="V9" s="53"/>
    </row>
    <row r="10" spans="1:22" s="65" customFormat="1" ht="21" customHeight="1" x14ac:dyDescent="0.4">
      <c r="A10" s="62"/>
      <c r="B10" s="62"/>
      <c r="C10" s="62"/>
      <c r="D10" s="62"/>
      <c r="E10" s="62"/>
      <c r="F10" s="4"/>
      <c r="G10" s="4"/>
      <c r="H10" s="4"/>
      <c r="I10" s="61"/>
      <c r="J10" s="61" t="s">
        <v>88</v>
      </c>
      <c r="K10" s="67"/>
      <c r="L10" s="67"/>
      <c r="M10" s="53"/>
      <c r="N10" s="61" t="s">
        <v>89</v>
      </c>
      <c r="O10" s="61"/>
      <c r="P10" s="61" t="s">
        <v>90</v>
      </c>
      <c r="Q10" s="61"/>
      <c r="R10" s="61" t="s">
        <v>91</v>
      </c>
      <c r="S10" s="61"/>
      <c r="T10" s="61" t="s">
        <v>92</v>
      </c>
      <c r="U10" s="61"/>
      <c r="V10" s="53"/>
    </row>
    <row r="11" spans="1:22" s="65" customFormat="1" ht="21" customHeight="1" x14ac:dyDescent="0.4">
      <c r="A11" s="62"/>
      <c r="B11" s="62"/>
      <c r="C11" s="62"/>
      <c r="D11" s="62"/>
      <c r="E11" s="62"/>
      <c r="F11" s="61" t="s">
        <v>93</v>
      </c>
      <c r="G11" s="61"/>
      <c r="H11" s="61" t="s">
        <v>94</v>
      </c>
      <c r="I11" s="61"/>
      <c r="J11" s="61" t="s">
        <v>95</v>
      </c>
      <c r="K11" s="61"/>
      <c r="L11" s="61"/>
      <c r="M11" s="61"/>
      <c r="N11" s="61" t="s">
        <v>96</v>
      </c>
      <c r="O11" s="61"/>
      <c r="P11" s="61" t="s">
        <v>97</v>
      </c>
      <c r="Q11" s="61"/>
      <c r="R11" s="61" t="s">
        <v>98</v>
      </c>
      <c r="S11" s="61"/>
      <c r="T11" s="61" t="s">
        <v>99</v>
      </c>
      <c r="U11" s="61"/>
      <c r="V11" s="61" t="s">
        <v>100</v>
      </c>
    </row>
    <row r="12" spans="1:22" s="65" customFormat="1" ht="21" customHeight="1" x14ac:dyDescent="0.4">
      <c r="A12" s="59"/>
      <c r="B12" s="59"/>
      <c r="C12" s="59"/>
      <c r="D12" s="59"/>
      <c r="E12" s="68"/>
      <c r="F12" s="61" t="s">
        <v>101</v>
      </c>
      <c r="G12" s="61"/>
      <c r="H12" s="61" t="s">
        <v>102</v>
      </c>
      <c r="I12" s="61"/>
      <c r="J12" s="61" t="s">
        <v>103</v>
      </c>
      <c r="K12" s="61"/>
      <c r="L12" s="61" t="s">
        <v>104</v>
      </c>
      <c r="M12" s="61"/>
      <c r="N12" s="61" t="s">
        <v>105</v>
      </c>
      <c r="O12" s="61"/>
      <c r="P12" s="61" t="s">
        <v>106</v>
      </c>
      <c r="Q12" s="61"/>
      <c r="R12" s="61" t="s">
        <v>107</v>
      </c>
      <c r="S12" s="61"/>
      <c r="T12" s="66" t="s">
        <v>108</v>
      </c>
      <c r="U12" s="61"/>
      <c r="V12" s="61" t="s">
        <v>109</v>
      </c>
    </row>
    <row r="13" spans="1:22" s="65" customFormat="1" ht="21" customHeight="1" x14ac:dyDescent="0.4">
      <c r="A13" s="59"/>
      <c r="B13" s="59"/>
      <c r="C13" s="59"/>
      <c r="D13" s="69" t="s">
        <v>4</v>
      </c>
      <c r="E13" s="68"/>
      <c r="F13" s="14" t="s">
        <v>166</v>
      </c>
      <c r="G13" s="61"/>
      <c r="H13" s="14" t="s">
        <v>166</v>
      </c>
      <c r="I13" s="61"/>
      <c r="J13" s="14" t="s">
        <v>166</v>
      </c>
      <c r="K13" s="61"/>
      <c r="L13" s="14" t="s">
        <v>166</v>
      </c>
      <c r="M13" s="61"/>
      <c r="N13" s="14" t="s">
        <v>166</v>
      </c>
      <c r="O13" s="61"/>
      <c r="P13" s="14" t="s">
        <v>166</v>
      </c>
      <c r="Q13" s="61"/>
      <c r="R13" s="14" t="s">
        <v>166</v>
      </c>
      <c r="S13" s="61"/>
      <c r="T13" s="14" t="s">
        <v>166</v>
      </c>
      <c r="U13" s="61"/>
      <c r="V13" s="14" t="s">
        <v>166</v>
      </c>
    </row>
    <row r="14" spans="1:22" s="65" customFormat="1" ht="8.1" customHeight="1" x14ac:dyDescent="0.4">
      <c r="A14" s="59"/>
      <c r="B14" s="59"/>
      <c r="C14" s="59"/>
      <c r="D14" s="59"/>
      <c r="E14" s="68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 ht="21" customHeight="1" x14ac:dyDescent="0.25">
      <c r="A15" s="1" t="s">
        <v>110</v>
      </c>
      <c r="B15" s="1"/>
      <c r="D15" s="60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</row>
    <row r="16" spans="1:22" ht="21" customHeight="1" x14ac:dyDescent="0.25">
      <c r="A16" s="1"/>
      <c r="B16" s="1" t="s">
        <v>158</v>
      </c>
      <c r="D16" s="60"/>
      <c r="F16" s="53">
        <v>649507</v>
      </c>
      <c r="G16" s="53"/>
      <c r="H16" s="53">
        <v>933171</v>
      </c>
      <c r="I16" s="53"/>
      <c r="J16" s="53">
        <v>29280</v>
      </c>
      <c r="K16" s="53"/>
      <c r="L16" s="53">
        <v>37170</v>
      </c>
      <c r="M16" s="53"/>
      <c r="N16" s="53">
        <v>-1119</v>
      </c>
      <c r="O16" s="53"/>
      <c r="P16" s="53">
        <f>SUM(N16:O16)</f>
        <v>-1119</v>
      </c>
      <c r="Q16" s="53"/>
      <c r="R16" s="53">
        <f>SUM(F16:L16,P16)</f>
        <v>1648009</v>
      </c>
      <c r="S16" s="53"/>
      <c r="T16" s="53">
        <v>29272</v>
      </c>
      <c r="U16" s="53"/>
      <c r="V16" s="53">
        <f>SUM(R16:T16)</f>
        <v>1677281</v>
      </c>
    </row>
    <row r="17" spans="1:24" ht="21" customHeight="1" x14ac:dyDescent="0.25">
      <c r="A17" s="1" t="s">
        <v>169</v>
      </c>
      <c r="B17" s="1"/>
      <c r="C17" s="70"/>
      <c r="D17" s="60"/>
      <c r="E17" s="70"/>
      <c r="P17" s="53"/>
    </row>
    <row r="18" spans="1:24" s="65" customFormat="1" ht="21" customHeight="1" x14ac:dyDescent="0.4">
      <c r="A18" s="1"/>
      <c r="B18" s="1" t="s">
        <v>170</v>
      </c>
      <c r="C18" s="70"/>
      <c r="D18" s="60"/>
      <c r="E18" s="70"/>
      <c r="F18" s="4"/>
      <c r="G18" s="4"/>
      <c r="H18" s="4"/>
      <c r="I18" s="4"/>
      <c r="J18" s="4"/>
      <c r="K18" s="4"/>
      <c r="L18" s="4"/>
      <c r="M18" s="4"/>
      <c r="N18" s="4"/>
      <c r="O18" s="4"/>
      <c r="P18" s="53"/>
      <c r="Q18" s="4"/>
      <c r="R18" s="4"/>
      <c r="S18" s="4"/>
      <c r="T18" s="4"/>
      <c r="U18" s="4"/>
      <c r="V18" s="4"/>
    </row>
    <row r="19" spans="1:24" s="65" customFormat="1" ht="21" customHeight="1" x14ac:dyDescent="0.4">
      <c r="A19" s="1"/>
      <c r="B19" s="2" t="s">
        <v>111</v>
      </c>
      <c r="C19" s="70"/>
      <c r="D19" s="60">
        <v>25</v>
      </c>
      <c r="E19" s="70"/>
      <c r="F19" s="4">
        <v>43291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53">
        <f>SUM(F19:L19,P19)</f>
        <v>43291</v>
      </c>
      <c r="S19" s="4"/>
      <c r="T19" s="4">
        <v>0</v>
      </c>
      <c r="U19" s="4"/>
      <c r="V19" s="71">
        <f>R19+T19</f>
        <v>43291</v>
      </c>
    </row>
    <row r="20" spans="1:24" s="65" customFormat="1" ht="21" customHeight="1" x14ac:dyDescent="0.4">
      <c r="A20" s="1"/>
      <c r="B20" s="2" t="s">
        <v>112</v>
      </c>
      <c r="C20" s="70"/>
      <c r="D20" s="60" t="s">
        <v>231</v>
      </c>
      <c r="E20" s="70"/>
      <c r="F20" s="4">
        <v>0</v>
      </c>
      <c r="G20" s="4"/>
      <c r="H20" s="4">
        <v>0</v>
      </c>
      <c r="I20" s="4"/>
      <c r="J20" s="4">
        <v>0</v>
      </c>
      <c r="K20" s="4"/>
      <c r="L20" s="154">
        <v>-48103</v>
      </c>
      <c r="M20" s="154"/>
      <c r="N20" s="154">
        <v>0</v>
      </c>
      <c r="O20" s="154"/>
      <c r="P20" s="155">
        <f>SUM(N20:O20)</f>
        <v>0</v>
      </c>
      <c r="Q20" s="154"/>
      <c r="R20" s="155">
        <f>SUM(F20:L20,P20)</f>
        <v>-48103</v>
      </c>
      <c r="S20" s="154"/>
      <c r="T20" s="154">
        <v>-16666</v>
      </c>
      <c r="U20" s="154"/>
      <c r="V20" s="155">
        <f>SUM(R20:T20)</f>
        <v>-64769</v>
      </c>
    </row>
    <row r="21" spans="1:24" s="65" customFormat="1" ht="21" customHeight="1" x14ac:dyDescent="0.4">
      <c r="A21" s="2"/>
      <c r="B21" s="2" t="s">
        <v>79</v>
      </c>
      <c r="C21" s="70"/>
      <c r="D21" s="60"/>
      <c r="E21" s="70"/>
      <c r="F21" s="4">
        <v>0</v>
      </c>
      <c r="G21" s="53"/>
      <c r="H21" s="4">
        <v>0</v>
      </c>
      <c r="I21" s="4"/>
      <c r="J21" s="4">
        <v>0</v>
      </c>
      <c r="K21" s="4"/>
      <c r="L21" s="4">
        <v>446869</v>
      </c>
      <c r="M21" s="4"/>
      <c r="N21" s="4">
        <v>7471</v>
      </c>
      <c r="O21" s="4"/>
      <c r="P21" s="53">
        <f>SUM(N21:O21)</f>
        <v>7471</v>
      </c>
      <c r="Q21" s="4"/>
      <c r="R21" s="53">
        <f>SUM(F21:L21,P21)</f>
        <v>454340</v>
      </c>
      <c r="S21" s="4"/>
      <c r="T21" s="4">
        <v>11070</v>
      </c>
      <c r="U21" s="4"/>
      <c r="V21" s="53">
        <f>SUM(R21:T21)</f>
        <v>465410</v>
      </c>
      <c r="X21" s="34"/>
    </row>
    <row r="22" spans="1:24" s="65" customFormat="1" ht="21" customHeight="1" x14ac:dyDescent="0.4">
      <c r="A22" s="2"/>
      <c r="B22" s="2" t="s">
        <v>167</v>
      </c>
      <c r="C22" s="70"/>
      <c r="D22" s="124"/>
      <c r="E22" s="70"/>
      <c r="F22" s="4">
        <v>0</v>
      </c>
      <c r="G22" s="53"/>
      <c r="H22" s="4">
        <v>0</v>
      </c>
      <c r="I22" s="4"/>
      <c r="J22" s="4">
        <v>0</v>
      </c>
      <c r="K22" s="4"/>
      <c r="L22" s="4">
        <v>0</v>
      </c>
      <c r="M22" s="4"/>
      <c r="N22" s="4">
        <v>0</v>
      </c>
      <c r="O22" s="4"/>
      <c r="P22" s="53">
        <f>SUM(N22:O22)</f>
        <v>0</v>
      </c>
      <c r="Q22" s="4"/>
      <c r="R22" s="53">
        <f>SUM(F22:L22,P22)</f>
        <v>0</v>
      </c>
      <c r="S22" s="4"/>
      <c r="T22" s="4">
        <v>55</v>
      </c>
      <c r="U22" s="4"/>
      <c r="V22" s="53">
        <f>SUM(R22:T22)</f>
        <v>55</v>
      </c>
    </row>
    <row r="23" spans="1:24" s="65" customFormat="1" ht="21" customHeight="1" x14ac:dyDescent="0.4">
      <c r="A23" s="2"/>
      <c r="B23" s="2" t="s">
        <v>113</v>
      </c>
      <c r="C23" s="70"/>
      <c r="D23" s="60">
        <v>27</v>
      </c>
      <c r="E23" s="70"/>
      <c r="F23" s="72">
        <v>0</v>
      </c>
      <c r="G23" s="53"/>
      <c r="H23" s="72">
        <v>0</v>
      </c>
      <c r="I23" s="4"/>
      <c r="J23" s="72">
        <v>2300</v>
      </c>
      <c r="K23" s="4"/>
      <c r="L23" s="72">
        <v>-2300</v>
      </c>
      <c r="M23" s="4"/>
      <c r="N23" s="72">
        <v>0</v>
      </c>
      <c r="O23" s="4"/>
      <c r="P23" s="72">
        <f>SUM(N23:O23)</f>
        <v>0</v>
      </c>
      <c r="Q23" s="53"/>
      <c r="R23" s="72">
        <f>SUM(F23:L23,P23)</f>
        <v>0</v>
      </c>
      <c r="S23" s="53"/>
      <c r="T23" s="72">
        <v>0</v>
      </c>
      <c r="U23" s="53"/>
      <c r="V23" s="72">
        <f t="shared" ref="V23" si="0">SUM(R23:T23)</f>
        <v>0</v>
      </c>
    </row>
    <row r="24" spans="1:24" s="65" customFormat="1" ht="8.1" customHeight="1" x14ac:dyDescent="0.4">
      <c r="A24" s="59"/>
      <c r="B24" s="59"/>
      <c r="C24" s="59"/>
      <c r="D24" s="59"/>
      <c r="E24" s="68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</row>
    <row r="25" spans="1:24" s="65" customFormat="1" ht="21" customHeight="1" x14ac:dyDescent="0.4">
      <c r="A25" s="1" t="s">
        <v>114</v>
      </c>
      <c r="B25" s="1"/>
      <c r="C25" s="70"/>
      <c r="D25" s="62"/>
      <c r="E25" s="70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4" s="65" customFormat="1" ht="21" customHeight="1" thickBot="1" x14ac:dyDescent="0.45">
      <c r="A26" s="2"/>
      <c r="B26" s="1" t="s">
        <v>156</v>
      </c>
      <c r="C26" s="70"/>
      <c r="D26" s="62"/>
      <c r="E26" s="70"/>
      <c r="F26" s="73">
        <f>SUM(F16:F23)</f>
        <v>692798</v>
      </c>
      <c r="G26" s="53"/>
      <c r="H26" s="73">
        <f>SUM(H16:H23)</f>
        <v>933171</v>
      </c>
      <c r="I26" s="53"/>
      <c r="J26" s="73">
        <f>SUM(J16:J23)</f>
        <v>31580</v>
      </c>
      <c r="K26" s="53"/>
      <c r="L26" s="73">
        <f>SUM(L16:L23)</f>
        <v>433636</v>
      </c>
      <c r="M26" s="53"/>
      <c r="N26" s="73">
        <f>SUM(N16:N23)</f>
        <v>6352</v>
      </c>
      <c r="O26" s="53"/>
      <c r="P26" s="73">
        <f>SUM(P16:P23)</f>
        <v>6352</v>
      </c>
      <c r="Q26" s="4"/>
      <c r="R26" s="73">
        <f>SUM(R16:R23)</f>
        <v>2097537</v>
      </c>
      <c r="S26" s="4"/>
      <c r="T26" s="73">
        <f>SUM(T16:T23)</f>
        <v>23731</v>
      </c>
      <c r="U26" s="4"/>
      <c r="V26" s="73">
        <f>SUM(V16:V23)</f>
        <v>2121268</v>
      </c>
    </row>
    <row r="27" spans="1:24" s="65" customFormat="1" ht="21" customHeight="1" thickTop="1" x14ac:dyDescent="0.4">
      <c r="A27" s="2"/>
      <c r="B27" s="1"/>
      <c r="C27" s="70"/>
      <c r="D27" s="62"/>
      <c r="E27" s="70"/>
      <c r="F27" s="4"/>
      <c r="G27" s="53"/>
      <c r="H27" s="4"/>
      <c r="I27" s="53"/>
      <c r="J27" s="4"/>
      <c r="K27" s="53"/>
      <c r="L27" s="4"/>
      <c r="M27" s="53"/>
      <c r="N27" s="4"/>
      <c r="O27" s="53"/>
      <c r="P27" s="4"/>
      <c r="Q27" s="4"/>
      <c r="R27" s="4"/>
      <c r="S27" s="4"/>
      <c r="T27" s="4"/>
      <c r="U27" s="4"/>
      <c r="V27" s="4"/>
    </row>
    <row r="28" spans="1:24" s="65" customFormat="1" ht="21" customHeight="1" x14ac:dyDescent="0.4">
      <c r="A28" s="2"/>
      <c r="B28" s="1"/>
      <c r="C28" s="70"/>
      <c r="D28" s="62"/>
      <c r="E28" s="70"/>
      <c r="F28" s="4"/>
      <c r="G28" s="53"/>
      <c r="H28" s="4"/>
      <c r="I28" s="53"/>
      <c r="J28" s="4"/>
      <c r="K28" s="53"/>
      <c r="L28" s="4"/>
      <c r="M28" s="53"/>
      <c r="N28" s="4"/>
      <c r="O28" s="53"/>
      <c r="P28" s="4"/>
      <c r="Q28" s="4"/>
      <c r="R28" s="4"/>
      <c r="S28" s="4"/>
      <c r="T28" s="4"/>
      <c r="U28" s="4"/>
      <c r="V28" s="4"/>
    </row>
    <row r="29" spans="1:24" s="65" customFormat="1" ht="9" customHeight="1" x14ac:dyDescent="0.4">
      <c r="A29" s="2"/>
      <c r="B29" s="1"/>
      <c r="C29" s="70"/>
      <c r="D29" s="62"/>
      <c r="E29" s="70"/>
      <c r="F29" s="4"/>
      <c r="G29" s="53"/>
      <c r="H29" s="4"/>
      <c r="I29" s="53"/>
      <c r="J29" s="4"/>
      <c r="K29" s="53"/>
      <c r="L29" s="4"/>
      <c r="M29" s="53"/>
      <c r="N29" s="4"/>
      <c r="O29" s="53"/>
      <c r="P29" s="4"/>
      <c r="Q29" s="4"/>
      <c r="R29" s="4"/>
      <c r="S29" s="4"/>
      <c r="T29" s="4"/>
      <c r="U29" s="4"/>
      <c r="V29" s="4"/>
    </row>
    <row r="30" spans="1:24" ht="21.95" customHeight="1" x14ac:dyDescent="0.25">
      <c r="A30" s="6" t="s">
        <v>26</v>
      </c>
      <c r="B30" s="100"/>
      <c r="C30" s="6"/>
      <c r="D30" s="74"/>
      <c r="E30" s="6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2" spans="1:24" ht="20.100000000000001" customHeight="1" x14ac:dyDescent="0.25">
      <c r="F32" s="4" t="s">
        <v>83</v>
      </c>
    </row>
  </sheetData>
  <mergeCells count="4">
    <mergeCell ref="F5:V5"/>
    <mergeCell ref="F6:R6"/>
    <mergeCell ref="N7:P7"/>
    <mergeCell ref="J9:L9"/>
  </mergeCells>
  <pageMargins left="0.4" right="0.4" top="0.5" bottom="0.6" header="0.49" footer="0.4"/>
  <pageSetup paperSize="9" scale="90" firstPageNumber="13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3732-5EC8-48F5-8A85-4B08F2BDF718}">
  <sheetPr>
    <tabColor rgb="FF7030A0"/>
  </sheetPr>
  <dimension ref="A1:Z68"/>
  <sheetViews>
    <sheetView topLeftCell="A19" zoomScale="115" zoomScaleNormal="115" zoomScaleSheetLayoutView="115" workbookViewId="0">
      <selection activeCell="W27" sqref="W27"/>
    </sheetView>
  </sheetViews>
  <sheetFormatPr defaultColWidth="9.42578125" defaultRowHeight="20.100000000000001" customHeight="1" x14ac:dyDescent="0.25"/>
  <cols>
    <col min="1" max="2" width="0.85546875" style="2" customWidth="1"/>
    <col min="3" max="3" width="24.28515625" style="2" customWidth="1"/>
    <col min="4" max="4" width="9.5703125" style="62" customWidth="1"/>
    <col min="5" max="5" width="0.5703125" style="2" customWidth="1"/>
    <col min="6" max="6" width="10.7109375" style="4" customWidth="1"/>
    <col min="7" max="7" width="0.5703125" style="4" customWidth="1"/>
    <col min="8" max="8" width="11" style="4" customWidth="1"/>
    <col min="9" max="9" width="0.5703125" style="4" customWidth="1"/>
    <col min="10" max="10" width="10.7109375" style="4" customWidth="1"/>
    <col min="11" max="11" width="0.5703125" style="4" customWidth="1"/>
    <col min="12" max="12" width="11.42578125" style="4" customWidth="1"/>
    <col min="13" max="13" width="0.5703125" style="4" customWidth="1"/>
    <col min="14" max="14" width="13.28515625" style="4" customWidth="1"/>
    <col min="15" max="15" width="0.5703125" style="4" customWidth="1"/>
    <col min="16" max="16" width="14.7109375" style="4" customWidth="1"/>
    <col min="17" max="17" width="0.5703125" style="4" customWidth="1"/>
    <col min="18" max="18" width="12.5703125" style="4" customWidth="1"/>
    <col min="19" max="19" width="0.5703125" style="4" customWidth="1"/>
    <col min="20" max="20" width="10.7109375" style="4" customWidth="1"/>
    <col min="21" max="21" width="0.5703125" style="4" customWidth="1"/>
    <col min="22" max="22" width="9.7109375" style="4" customWidth="1"/>
    <col min="23" max="23" width="0.5703125" style="4" customWidth="1"/>
    <col min="24" max="24" width="9.7109375" style="4" customWidth="1"/>
    <col min="25" max="16384" width="9.42578125" style="2"/>
  </cols>
  <sheetData>
    <row r="1" spans="1:24" s="62" customFormat="1" ht="18.95" customHeight="1" x14ac:dyDescent="0.25">
      <c r="A1" s="59" t="s">
        <v>0</v>
      </c>
      <c r="B1" s="59"/>
      <c r="C1" s="59"/>
      <c r="D1" s="59"/>
      <c r="E1" s="60"/>
      <c r="F1" s="4"/>
      <c r="G1" s="4"/>
      <c r="H1" s="53"/>
      <c r="I1" s="53"/>
      <c r="J1" s="53"/>
      <c r="K1" s="53"/>
      <c r="L1" s="53"/>
      <c r="M1" s="53"/>
      <c r="N1" s="61" t="s">
        <v>83</v>
      </c>
      <c r="O1" s="61"/>
      <c r="P1" s="61"/>
      <c r="Q1" s="61"/>
      <c r="R1" s="61"/>
      <c r="S1" s="61"/>
      <c r="T1" s="61"/>
      <c r="U1" s="61"/>
      <c r="V1" s="61"/>
      <c r="W1" s="61"/>
      <c r="X1" s="4"/>
    </row>
    <row r="2" spans="1:24" s="62" customFormat="1" ht="15.95" customHeight="1" x14ac:dyDescent="0.25">
      <c r="A2" s="59" t="s">
        <v>178</v>
      </c>
      <c r="B2" s="59"/>
      <c r="C2" s="59"/>
      <c r="D2" s="59"/>
      <c r="E2" s="60"/>
      <c r="F2" s="4"/>
      <c r="G2" s="4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4"/>
    </row>
    <row r="3" spans="1:24" s="62" customFormat="1" ht="18.95" customHeight="1" x14ac:dyDescent="0.25">
      <c r="A3" s="63" t="s">
        <v>204</v>
      </c>
      <c r="B3" s="63"/>
      <c r="C3" s="63"/>
      <c r="D3" s="63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4" s="62" customFormat="1" ht="21" customHeight="1" x14ac:dyDescent="0.25">
      <c r="A4" s="59"/>
      <c r="B4" s="59"/>
      <c r="C4" s="59"/>
      <c r="D4" s="59"/>
      <c r="E4" s="60"/>
      <c r="F4" s="4"/>
      <c r="G4" s="4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</row>
    <row r="5" spans="1:24" s="65" customFormat="1" ht="21" customHeight="1" x14ac:dyDescent="0.4">
      <c r="A5" s="59"/>
      <c r="B5" s="59"/>
      <c r="C5" s="59"/>
      <c r="D5" s="59"/>
      <c r="E5" s="60"/>
      <c r="F5" s="170" t="s">
        <v>2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</row>
    <row r="6" spans="1:24" s="65" customFormat="1" ht="21" customHeight="1" x14ac:dyDescent="0.4">
      <c r="A6" s="29"/>
      <c r="B6" s="59"/>
      <c r="C6" s="61"/>
      <c r="D6" s="66"/>
      <c r="E6" s="60"/>
      <c r="F6" s="170" t="s">
        <v>80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W6" s="61"/>
      <c r="X6" s="67"/>
    </row>
    <row r="7" spans="1:24" s="65" customFormat="1" ht="21" customHeight="1" x14ac:dyDescent="0.4">
      <c r="A7" s="29"/>
      <c r="B7" s="62"/>
      <c r="C7" s="62"/>
      <c r="D7" s="62"/>
      <c r="E7" s="62"/>
      <c r="F7" s="4"/>
      <c r="G7" s="4"/>
      <c r="H7" s="4"/>
      <c r="I7" s="61"/>
      <c r="N7" s="170" t="s">
        <v>52</v>
      </c>
      <c r="O7" s="170"/>
      <c r="P7" s="170"/>
      <c r="Q7" s="170"/>
      <c r="R7" s="170"/>
      <c r="S7" s="61"/>
      <c r="T7" s="61"/>
      <c r="U7" s="61"/>
      <c r="X7" s="53"/>
    </row>
    <row r="8" spans="1:24" s="65" customFormat="1" ht="21" customHeight="1" x14ac:dyDescent="0.4">
      <c r="A8" s="29"/>
      <c r="B8" s="62"/>
      <c r="C8" s="62"/>
      <c r="D8" s="62"/>
      <c r="E8" s="62"/>
      <c r="F8" s="4"/>
      <c r="G8" s="4"/>
      <c r="H8" s="4"/>
      <c r="I8" s="61"/>
      <c r="N8" s="172" t="s">
        <v>84</v>
      </c>
      <c r="O8" s="172"/>
      <c r="P8" s="172"/>
      <c r="Q8" s="67"/>
      <c r="R8" s="67"/>
      <c r="S8" s="61"/>
      <c r="T8" s="61"/>
      <c r="U8" s="61"/>
      <c r="X8" s="53"/>
    </row>
    <row r="9" spans="1:24" s="65" customFormat="1" ht="21" customHeight="1" x14ac:dyDescent="0.4">
      <c r="A9" s="62"/>
      <c r="B9" s="62"/>
      <c r="C9" s="62"/>
      <c r="D9" s="62"/>
      <c r="E9" s="62"/>
      <c r="F9" s="4"/>
      <c r="G9" s="4"/>
      <c r="H9" s="4"/>
      <c r="I9" s="61"/>
      <c r="J9" s="170" t="s">
        <v>85</v>
      </c>
      <c r="K9" s="170"/>
      <c r="L9" s="170"/>
      <c r="M9" s="53"/>
      <c r="N9" s="61" t="s">
        <v>86</v>
      </c>
      <c r="O9" s="61"/>
      <c r="P9" s="61" t="s">
        <v>219</v>
      </c>
      <c r="Q9" s="61"/>
      <c r="R9" s="61" t="s">
        <v>87</v>
      </c>
      <c r="S9" s="61"/>
      <c r="T9" s="61"/>
      <c r="U9" s="61"/>
      <c r="V9" s="67"/>
      <c r="W9" s="67"/>
      <c r="X9" s="53"/>
    </row>
    <row r="10" spans="1:24" s="65" customFormat="1" ht="21" customHeight="1" x14ac:dyDescent="0.4">
      <c r="A10" s="62"/>
      <c r="B10" s="62"/>
      <c r="C10" s="62"/>
      <c r="D10" s="62"/>
      <c r="E10" s="62"/>
      <c r="F10" s="4"/>
      <c r="G10" s="4"/>
      <c r="H10" s="4"/>
      <c r="I10" s="61"/>
      <c r="J10" s="61" t="s">
        <v>88</v>
      </c>
      <c r="K10" s="67"/>
      <c r="L10" s="67"/>
      <c r="M10" s="53"/>
      <c r="N10" s="61" t="s">
        <v>89</v>
      </c>
      <c r="O10" s="61"/>
      <c r="P10" s="61" t="s">
        <v>220</v>
      </c>
      <c r="Q10" s="61"/>
      <c r="R10" s="61" t="s">
        <v>90</v>
      </c>
      <c r="S10" s="61"/>
      <c r="T10" s="61" t="s">
        <v>91</v>
      </c>
      <c r="U10" s="61"/>
      <c r="V10" s="61" t="s">
        <v>92</v>
      </c>
      <c r="W10" s="61"/>
      <c r="X10" s="53"/>
    </row>
    <row r="11" spans="1:24" s="65" customFormat="1" ht="21" customHeight="1" x14ac:dyDescent="0.4">
      <c r="A11" s="62"/>
      <c r="B11" s="62"/>
      <c r="C11" s="62"/>
      <c r="D11" s="62"/>
      <c r="E11" s="62"/>
      <c r="F11" s="61" t="s">
        <v>93</v>
      </c>
      <c r="G11" s="61"/>
      <c r="H11" s="61" t="s">
        <v>94</v>
      </c>
      <c r="I11" s="61"/>
      <c r="J11" s="61" t="s">
        <v>95</v>
      </c>
      <c r="K11" s="61"/>
      <c r="L11" s="61"/>
      <c r="M11" s="61"/>
      <c r="N11" s="61" t="s">
        <v>96</v>
      </c>
      <c r="O11" s="61"/>
      <c r="P11" s="61" t="s">
        <v>221</v>
      </c>
      <c r="Q11" s="61"/>
      <c r="R11" s="61" t="s">
        <v>97</v>
      </c>
      <c r="S11" s="61"/>
      <c r="T11" s="61" t="s">
        <v>98</v>
      </c>
      <c r="U11" s="61"/>
      <c r="V11" s="61" t="s">
        <v>99</v>
      </c>
      <c r="W11" s="61"/>
      <c r="X11" s="61" t="s">
        <v>100</v>
      </c>
    </row>
    <row r="12" spans="1:24" s="65" customFormat="1" ht="21" customHeight="1" x14ac:dyDescent="0.4">
      <c r="A12" s="59"/>
      <c r="B12" s="59"/>
      <c r="C12" s="59"/>
      <c r="D12" s="59"/>
      <c r="E12" s="68"/>
      <c r="F12" s="61" t="s">
        <v>101</v>
      </c>
      <c r="G12" s="61"/>
      <c r="H12" s="61" t="s">
        <v>102</v>
      </c>
      <c r="I12" s="61"/>
      <c r="J12" s="61" t="s">
        <v>103</v>
      </c>
      <c r="K12" s="61"/>
      <c r="L12" s="61" t="s">
        <v>104</v>
      </c>
      <c r="M12" s="61"/>
      <c r="N12" s="61" t="s">
        <v>105</v>
      </c>
      <c r="O12" s="61"/>
      <c r="P12" s="61" t="s">
        <v>222</v>
      </c>
      <c r="Q12" s="61"/>
      <c r="R12" s="61" t="s">
        <v>106</v>
      </c>
      <c r="S12" s="61"/>
      <c r="T12" s="61" t="s">
        <v>107</v>
      </c>
      <c r="U12" s="61"/>
      <c r="V12" s="66" t="s">
        <v>108</v>
      </c>
      <c r="W12" s="61"/>
      <c r="X12" s="61" t="s">
        <v>109</v>
      </c>
    </row>
    <row r="13" spans="1:24" s="65" customFormat="1" ht="21" customHeight="1" x14ac:dyDescent="0.4">
      <c r="A13" s="59"/>
      <c r="B13" s="59"/>
      <c r="C13" s="59"/>
      <c r="D13" s="69" t="s">
        <v>4</v>
      </c>
      <c r="E13" s="68"/>
      <c r="F13" s="14" t="s">
        <v>166</v>
      </c>
      <c r="G13" s="61"/>
      <c r="H13" s="14" t="s">
        <v>166</v>
      </c>
      <c r="I13" s="61"/>
      <c r="J13" s="14" t="s">
        <v>166</v>
      </c>
      <c r="K13" s="61"/>
      <c r="L13" s="14" t="s">
        <v>166</v>
      </c>
      <c r="M13" s="61"/>
      <c r="N13" s="14" t="s">
        <v>166</v>
      </c>
      <c r="O13" s="14"/>
      <c r="P13" s="14" t="s">
        <v>166</v>
      </c>
      <c r="Q13" s="61"/>
      <c r="R13" s="14" t="s">
        <v>166</v>
      </c>
      <c r="S13" s="61"/>
      <c r="T13" s="14" t="s">
        <v>166</v>
      </c>
      <c r="U13" s="61"/>
      <c r="V13" s="14" t="s">
        <v>166</v>
      </c>
      <c r="W13" s="61"/>
      <c r="X13" s="14" t="s">
        <v>166</v>
      </c>
    </row>
    <row r="14" spans="1:24" s="65" customFormat="1" ht="6.6" customHeight="1" x14ac:dyDescent="0.4">
      <c r="A14" s="59"/>
      <c r="B14" s="59"/>
      <c r="C14" s="59"/>
      <c r="D14" s="59"/>
      <c r="E14" s="68"/>
      <c r="F14" s="75"/>
      <c r="G14" s="61"/>
      <c r="H14" s="75"/>
      <c r="I14" s="61"/>
      <c r="J14" s="75"/>
      <c r="K14" s="61"/>
      <c r="L14" s="75"/>
      <c r="M14" s="61"/>
      <c r="N14" s="75"/>
      <c r="O14" s="61"/>
      <c r="P14" s="75"/>
      <c r="Q14" s="61"/>
      <c r="R14" s="75"/>
      <c r="S14" s="61"/>
      <c r="T14" s="75"/>
      <c r="U14" s="61"/>
      <c r="V14" s="75"/>
      <c r="W14" s="61"/>
      <c r="X14" s="75"/>
    </row>
    <row r="15" spans="1:24" ht="21" customHeight="1" x14ac:dyDescent="0.25">
      <c r="A15" s="1" t="s">
        <v>110</v>
      </c>
      <c r="B15" s="1"/>
      <c r="D15" s="60"/>
      <c r="F15" s="76"/>
      <c r="G15" s="53"/>
      <c r="H15" s="76"/>
      <c r="I15" s="53"/>
      <c r="J15" s="76"/>
      <c r="K15" s="53"/>
      <c r="L15" s="76"/>
      <c r="M15" s="53"/>
      <c r="N15" s="76"/>
      <c r="O15" s="53"/>
      <c r="P15" s="76"/>
      <c r="Q15" s="53"/>
      <c r="R15" s="76"/>
      <c r="S15" s="53"/>
      <c r="T15" s="76"/>
      <c r="U15" s="53"/>
      <c r="V15" s="76"/>
      <c r="W15" s="53"/>
      <c r="X15" s="76"/>
    </row>
    <row r="16" spans="1:24" ht="21" customHeight="1" x14ac:dyDescent="0.25">
      <c r="A16" s="1"/>
      <c r="B16" s="1" t="s">
        <v>205</v>
      </c>
      <c r="D16" s="60"/>
      <c r="F16" s="76">
        <v>692798</v>
      </c>
      <c r="G16" s="53"/>
      <c r="H16" s="76">
        <v>933171</v>
      </c>
      <c r="I16" s="53"/>
      <c r="J16" s="77">
        <v>31580</v>
      </c>
      <c r="K16" s="53"/>
      <c r="L16" s="76">
        <v>433636</v>
      </c>
      <c r="M16" s="53"/>
      <c r="N16" s="76">
        <v>6352</v>
      </c>
      <c r="O16" s="53"/>
      <c r="P16" s="76">
        <v>0</v>
      </c>
      <c r="Q16" s="53"/>
      <c r="R16" s="76">
        <f>SUM(N16:P16)</f>
        <v>6352</v>
      </c>
      <c r="S16" s="53"/>
      <c r="T16" s="76">
        <f>SUM(F16:L16,R16)</f>
        <v>2097537</v>
      </c>
      <c r="U16" s="53"/>
      <c r="V16" s="76">
        <v>23731</v>
      </c>
      <c r="W16" s="53"/>
      <c r="X16" s="76">
        <f>SUM(T16:V16)</f>
        <v>2121268</v>
      </c>
    </row>
    <row r="17" spans="1:26" ht="21" customHeight="1" x14ac:dyDescent="0.25">
      <c r="A17" s="1" t="s">
        <v>169</v>
      </c>
      <c r="B17" s="1"/>
      <c r="C17" s="70"/>
      <c r="D17" s="60"/>
      <c r="E17" s="70"/>
      <c r="F17" s="77"/>
      <c r="H17" s="77"/>
      <c r="J17" s="77"/>
      <c r="L17" s="77"/>
      <c r="N17" s="77"/>
      <c r="P17" s="77"/>
      <c r="R17" s="76"/>
      <c r="T17" s="77"/>
      <c r="V17" s="77"/>
      <c r="X17" s="77"/>
    </row>
    <row r="18" spans="1:26" s="65" customFormat="1" ht="21" customHeight="1" x14ac:dyDescent="0.4">
      <c r="A18" s="1"/>
      <c r="B18" s="1" t="s">
        <v>170</v>
      </c>
      <c r="C18" s="70"/>
      <c r="D18" s="60"/>
      <c r="E18" s="70"/>
      <c r="F18" s="77"/>
      <c r="G18" s="4"/>
      <c r="H18" s="77"/>
      <c r="I18" s="4"/>
      <c r="J18" s="77"/>
      <c r="K18" s="4"/>
      <c r="L18" s="77"/>
      <c r="M18" s="4"/>
      <c r="N18" s="77"/>
      <c r="O18" s="4"/>
      <c r="P18" s="77"/>
      <c r="Q18" s="4"/>
      <c r="R18" s="76"/>
      <c r="S18" s="4"/>
      <c r="T18" s="77"/>
      <c r="U18" s="4"/>
      <c r="V18" s="77"/>
      <c r="W18" s="4"/>
      <c r="X18" s="77"/>
    </row>
    <row r="19" spans="1:26" s="65" customFormat="1" ht="21" customHeight="1" x14ac:dyDescent="0.4">
      <c r="A19" s="1"/>
      <c r="B19" s="2" t="s">
        <v>111</v>
      </c>
      <c r="C19" s="70"/>
      <c r="D19" s="60">
        <v>25</v>
      </c>
      <c r="E19" s="70"/>
      <c r="F19" s="77">
        <v>46184</v>
      </c>
      <c r="G19" s="4"/>
      <c r="H19" s="77">
        <v>0</v>
      </c>
      <c r="I19" s="4"/>
      <c r="J19" s="77">
        <v>0</v>
      </c>
      <c r="K19" s="4"/>
      <c r="L19" s="77">
        <v>0</v>
      </c>
      <c r="M19" s="4"/>
      <c r="N19" s="77">
        <v>0</v>
      </c>
      <c r="O19" s="4"/>
      <c r="P19" s="77">
        <v>0</v>
      </c>
      <c r="Q19" s="4"/>
      <c r="R19" s="76">
        <f t="shared" ref="R19:R21" si="0">SUM(N19:P19)</f>
        <v>0</v>
      </c>
      <c r="S19" s="4"/>
      <c r="T19" s="76">
        <f>SUM(F19:L19,R19)</f>
        <v>46184</v>
      </c>
      <c r="U19" s="4"/>
      <c r="V19" s="77">
        <v>0</v>
      </c>
      <c r="W19" s="4"/>
      <c r="X19" s="78">
        <f>T19+V19</f>
        <v>46184</v>
      </c>
    </row>
    <row r="20" spans="1:26" s="65" customFormat="1" ht="21" customHeight="1" x14ac:dyDescent="0.4">
      <c r="A20" s="1"/>
      <c r="B20" s="2" t="s">
        <v>112</v>
      </c>
      <c r="C20" s="70"/>
      <c r="D20" s="60" t="s">
        <v>231</v>
      </c>
      <c r="E20" s="70"/>
      <c r="F20" s="77">
        <v>0</v>
      </c>
      <c r="G20" s="4"/>
      <c r="H20" s="77">
        <v>0</v>
      </c>
      <c r="I20" s="4"/>
      <c r="J20" s="77">
        <v>0</v>
      </c>
      <c r="K20" s="4"/>
      <c r="L20" s="77">
        <v>-51318</v>
      </c>
      <c r="M20" s="4"/>
      <c r="N20" s="77">
        <v>0</v>
      </c>
      <c r="O20" s="4"/>
      <c r="P20" s="77">
        <v>0</v>
      </c>
      <c r="Q20" s="4"/>
      <c r="R20" s="76">
        <f t="shared" si="0"/>
        <v>0</v>
      </c>
      <c r="S20" s="4"/>
      <c r="T20" s="77">
        <f>SUM(F20:L20,R20)</f>
        <v>-51318</v>
      </c>
      <c r="U20" s="4"/>
      <c r="V20" s="77">
        <v>-10313</v>
      </c>
      <c r="W20" s="4"/>
      <c r="X20" s="76">
        <f>SUM(T20:V20)</f>
        <v>-61631</v>
      </c>
    </row>
    <row r="21" spans="1:26" s="65" customFormat="1" ht="21" customHeight="1" x14ac:dyDescent="0.4">
      <c r="A21" s="2"/>
      <c r="B21" s="2" t="s">
        <v>79</v>
      </c>
      <c r="C21" s="70"/>
      <c r="D21" s="60"/>
      <c r="E21" s="70"/>
      <c r="F21" s="77">
        <v>0</v>
      </c>
      <c r="G21" s="53"/>
      <c r="H21" s="77">
        <v>0</v>
      </c>
      <c r="I21" s="4"/>
      <c r="J21" s="77">
        <v>0</v>
      </c>
      <c r="K21" s="4"/>
      <c r="L21" s="77">
        <v>346835</v>
      </c>
      <c r="M21" s="4"/>
      <c r="N21" s="77">
        <v>-2611</v>
      </c>
      <c r="O21" s="4"/>
      <c r="P21" s="77">
        <v>0</v>
      </c>
      <c r="Q21" s="4"/>
      <c r="R21" s="76">
        <f t="shared" si="0"/>
        <v>-2611</v>
      </c>
      <c r="S21" s="4"/>
      <c r="T21" s="76">
        <f>SUM(F21:L21,R21)</f>
        <v>344224</v>
      </c>
      <c r="U21" s="4"/>
      <c r="V21" s="77">
        <v>-4925</v>
      </c>
      <c r="W21" s="4"/>
      <c r="X21" s="76">
        <f>SUM(T21:V21)</f>
        <v>339299</v>
      </c>
      <c r="Y21" s="34"/>
      <c r="Z21" s="34"/>
    </row>
    <row r="22" spans="1:26" s="65" customFormat="1" ht="21" customHeight="1" x14ac:dyDescent="0.4">
      <c r="A22" s="2"/>
      <c r="B22" s="2" t="s">
        <v>223</v>
      </c>
      <c r="C22" s="70"/>
      <c r="D22" s="124"/>
      <c r="E22" s="70"/>
      <c r="F22" s="77"/>
      <c r="G22" s="53"/>
      <c r="H22" s="77"/>
      <c r="I22" s="4"/>
      <c r="J22" s="77"/>
      <c r="K22" s="4"/>
      <c r="L22" s="77"/>
      <c r="M22" s="4"/>
      <c r="N22" s="77"/>
      <c r="O22" s="4"/>
      <c r="P22" s="77"/>
      <c r="Q22" s="4"/>
      <c r="R22" s="76"/>
      <c r="S22" s="4"/>
      <c r="T22" s="76"/>
      <c r="U22" s="4"/>
      <c r="V22" s="77"/>
      <c r="W22" s="4"/>
      <c r="X22" s="76"/>
    </row>
    <row r="23" spans="1:26" s="65" customFormat="1" ht="21" customHeight="1" x14ac:dyDescent="0.4">
      <c r="A23" s="2"/>
      <c r="B23" s="2"/>
      <c r="C23" s="70" t="s">
        <v>224</v>
      </c>
      <c r="F23" s="77"/>
      <c r="H23" s="77"/>
      <c r="J23" s="77"/>
      <c r="L23" s="77"/>
      <c r="N23" s="77"/>
      <c r="P23" s="77"/>
      <c r="R23" s="76"/>
      <c r="T23" s="76"/>
      <c r="V23" s="77"/>
      <c r="X23" s="76"/>
    </row>
    <row r="24" spans="1:26" s="65" customFormat="1" ht="21" customHeight="1" x14ac:dyDescent="0.4">
      <c r="A24" s="2"/>
      <c r="B24" s="2"/>
      <c r="C24" s="70" t="s">
        <v>238</v>
      </c>
      <c r="D24" s="156">
        <v>14.1</v>
      </c>
      <c r="E24" s="70"/>
      <c r="F24" s="77">
        <v>0</v>
      </c>
      <c r="G24" s="53"/>
      <c r="H24" s="77">
        <v>0</v>
      </c>
      <c r="I24" s="4"/>
      <c r="J24" s="77">
        <v>0</v>
      </c>
      <c r="K24" s="4"/>
      <c r="L24" s="77">
        <v>-1761</v>
      </c>
      <c r="M24" s="4"/>
      <c r="N24" s="77">
        <v>1254</v>
      </c>
      <c r="O24" s="159"/>
      <c r="P24" s="77">
        <v>-152</v>
      </c>
      <c r="Q24" s="4"/>
      <c r="R24" s="76">
        <f t="shared" ref="R24" si="1">SUM(N24:P24)</f>
        <v>1102</v>
      </c>
      <c r="S24" s="4"/>
      <c r="T24" s="76">
        <f>SUM(F24:L24,R24)</f>
        <v>-659</v>
      </c>
      <c r="U24" s="4"/>
      <c r="V24" s="77">
        <v>-8485</v>
      </c>
      <c r="W24" s="4"/>
      <c r="X24" s="76">
        <f>SUM(T24:V24)</f>
        <v>-9144</v>
      </c>
    </row>
    <row r="25" spans="1:26" s="65" customFormat="1" ht="21" customHeight="1" x14ac:dyDescent="0.4">
      <c r="A25" s="2"/>
      <c r="B25" s="2" t="s">
        <v>113</v>
      </c>
      <c r="C25" s="70"/>
      <c r="D25" s="60">
        <v>27</v>
      </c>
      <c r="E25" s="70"/>
      <c r="F25" s="79">
        <v>0</v>
      </c>
      <c r="G25" s="53"/>
      <c r="H25" s="79">
        <v>0</v>
      </c>
      <c r="I25" s="4"/>
      <c r="J25" s="121">
        <v>9530</v>
      </c>
      <c r="K25" s="4"/>
      <c r="L25" s="79">
        <v>-9530</v>
      </c>
      <c r="M25" s="4"/>
      <c r="N25" s="79">
        <v>0</v>
      </c>
      <c r="O25" s="173"/>
      <c r="P25" s="79">
        <v>0</v>
      </c>
      <c r="Q25" s="4"/>
      <c r="R25" s="79">
        <f>SUM(N25:P25)</f>
        <v>0</v>
      </c>
      <c r="S25" s="53"/>
      <c r="T25" s="79">
        <f>SUM(F25:L25,R25)</f>
        <v>0</v>
      </c>
      <c r="U25" s="53"/>
      <c r="V25" s="79">
        <v>0</v>
      </c>
      <c r="W25" s="53"/>
      <c r="X25" s="79">
        <f t="shared" ref="X25" si="2">SUM(T25:V25)</f>
        <v>0</v>
      </c>
    </row>
    <row r="26" spans="1:26" s="65" customFormat="1" ht="6.6" customHeight="1" x14ac:dyDescent="0.4">
      <c r="A26" s="59"/>
      <c r="B26" s="59"/>
      <c r="C26" s="59"/>
      <c r="D26" s="59"/>
      <c r="E26" s="68"/>
      <c r="F26" s="75"/>
      <c r="G26" s="61"/>
      <c r="H26" s="75"/>
      <c r="I26" s="61"/>
      <c r="J26" s="75"/>
      <c r="K26" s="61"/>
      <c r="L26" s="75"/>
      <c r="M26" s="61"/>
      <c r="N26" s="75"/>
      <c r="O26" s="174"/>
      <c r="P26" s="75"/>
      <c r="Q26" s="61"/>
      <c r="R26" s="75"/>
      <c r="S26" s="61"/>
      <c r="T26" s="75"/>
      <c r="U26" s="61"/>
      <c r="V26" s="75"/>
      <c r="W26" s="61"/>
      <c r="X26" s="75"/>
    </row>
    <row r="27" spans="1:26" s="65" customFormat="1" ht="20.45" customHeight="1" x14ac:dyDescent="0.4">
      <c r="A27" s="1" t="s">
        <v>114</v>
      </c>
      <c r="B27" s="1"/>
      <c r="C27" s="70"/>
      <c r="D27" s="62"/>
      <c r="E27" s="70"/>
      <c r="F27" s="77"/>
      <c r="G27" s="4"/>
      <c r="H27" s="77"/>
      <c r="I27" s="4"/>
      <c r="J27" s="77"/>
      <c r="K27" s="4"/>
      <c r="L27" s="77"/>
      <c r="M27" s="4"/>
      <c r="N27" s="77"/>
      <c r="O27" s="159"/>
      <c r="P27" s="77"/>
      <c r="Q27" s="4"/>
      <c r="R27" s="77"/>
      <c r="S27" s="4"/>
      <c r="T27" s="77"/>
      <c r="U27" s="4"/>
      <c r="V27" s="77"/>
      <c r="W27" s="4"/>
      <c r="X27" s="77"/>
    </row>
    <row r="28" spans="1:26" s="65" customFormat="1" ht="20.45" customHeight="1" thickBot="1" x14ac:dyDescent="0.45">
      <c r="A28" s="2"/>
      <c r="B28" s="1" t="s">
        <v>202</v>
      </c>
      <c r="C28" s="70"/>
      <c r="D28" s="62"/>
      <c r="E28" s="70"/>
      <c r="F28" s="80">
        <f>SUM(F16:F25)</f>
        <v>738982</v>
      </c>
      <c r="G28" s="53"/>
      <c r="H28" s="80">
        <f>SUM(H16:H25)</f>
        <v>933171</v>
      </c>
      <c r="I28" s="53"/>
      <c r="J28" s="80">
        <f>SUM(J16:J25)</f>
        <v>41110</v>
      </c>
      <c r="K28" s="53"/>
      <c r="L28" s="80">
        <f>SUM(L16:L25)</f>
        <v>717862</v>
      </c>
      <c r="M28" s="53"/>
      <c r="N28" s="80">
        <f>SUM(N16:N25)</f>
        <v>4995</v>
      </c>
      <c r="O28" s="159"/>
      <c r="P28" s="80">
        <f>SUM(P16:P25)</f>
        <v>-152</v>
      </c>
      <c r="Q28" s="53"/>
      <c r="R28" s="80">
        <f>SUM(R16:R25)</f>
        <v>4843</v>
      </c>
      <c r="S28" s="4"/>
      <c r="T28" s="80">
        <f>SUM(T16:T25)</f>
        <v>2435968</v>
      </c>
      <c r="U28" s="4"/>
      <c r="V28" s="80">
        <f>SUM(V16:V25)</f>
        <v>8</v>
      </c>
      <c r="W28" s="4"/>
      <c r="X28" s="80">
        <f>SUM(X16:X25)</f>
        <v>2435976</v>
      </c>
    </row>
    <row r="29" spans="1:26" s="65" customFormat="1" ht="20.45" customHeight="1" thickTop="1" x14ac:dyDescent="0.4">
      <c r="A29" s="2"/>
      <c r="B29" s="1"/>
      <c r="C29" s="70"/>
      <c r="D29" s="62"/>
      <c r="E29" s="70"/>
      <c r="F29" s="4"/>
      <c r="G29" s="53"/>
      <c r="H29" s="4"/>
      <c r="I29" s="53"/>
      <c r="J29" s="4"/>
      <c r="K29" s="53"/>
      <c r="L29" s="4"/>
      <c r="M29" s="53"/>
      <c r="N29" s="4"/>
      <c r="O29" s="159"/>
      <c r="P29" s="4"/>
      <c r="Q29" s="53"/>
      <c r="R29" s="4"/>
      <c r="S29" s="4"/>
      <c r="T29" s="4"/>
      <c r="U29" s="4"/>
      <c r="V29" s="4"/>
      <c r="W29" s="4"/>
      <c r="X29" s="4"/>
    </row>
    <row r="30" spans="1:26" s="65" customFormat="1" ht="6" customHeight="1" x14ac:dyDescent="0.4">
      <c r="A30" s="2"/>
      <c r="B30" s="1"/>
      <c r="C30" s="70"/>
      <c r="D30" s="62"/>
      <c r="E30" s="70"/>
      <c r="F30" s="4"/>
      <c r="G30" s="53"/>
      <c r="H30" s="4"/>
      <c r="I30" s="53"/>
      <c r="J30" s="4"/>
      <c r="K30" s="53"/>
      <c r="L30" s="4"/>
      <c r="M30" s="53"/>
      <c r="N30" s="4"/>
      <c r="O30" s="4"/>
      <c r="P30" s="4"/>
      <c r="Q30" s="53"/>
      <c r="R30" s="4"/>
      <c r="S30" s="4"/>
      <c r="T30" s="4"/>
      <c r="U30" s="4"/>
      <c r="V30" s="4"/>
      <c r="W30" s="4"/>
      <c r="X30" s="4"/>
    </row>
    <row r="31" spans="1:26" ht="21.95" customHeight="1" x14ac:dyDescent="0.25">
      <c r="A31" s="6" t="s">
        <v>26</v>
      </c>
      <c r="B31" s="100"/>
      <c r="C31" s="6"/>
      <c r="D31" s="74"/>
      <c r="E31" s="6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3" spans="6:6" ht="20.100000000000001" customHeight="1" x14ac:dyDescent="0.25">
      <c r="F33" s="4" t="s">
        <v>83</v>
      </c>
    </row>
    <row r="67" spans="6:24" ht="20.100000000000001" customHeight="1" x14ac:dyDescent="0.25">
      <c r="F67" s="4" t="e">
        <f t="shared" ref="F67:N67" si="3">+ROUND(F52/$Z$31,0)</f>
        <v>#DIV/0!</v>
      </c>
      <c r="G67" s="4" t="e">
        <f t="shared" si="3"/>
        <v>#DIV/0!</v>
      </c>
      <c r="H67" s="4" t="e">
        <f t="shared" si="3"/>
        <v>#DIV/0!</v>
      </c>
      <c r="I67" s="4" t="e">
        <f t="shared" si="3"/>
        <v>#DIV/0!</v>
      </c>
      <c r="J67" s="4" t="e">
        <f t="shared" si="3"/>
        <v>#DIV/0!</v>
      </c>
      <c r="K67" s="4" t="e">
        <f t="shared" si="3"/>
        <v>#DIV/0!</v>
      </c>
      <c r="L67" s="4" t="e">
        <f t="shared" si="3"/>
        <v>#DIV/0!</v>
      </c>
      <c r="M67" s="4" t="e">
        <f t="shared" si="3"/>
        <v>#DIV/0!</v>
      </c>
      <c r="N67" s="4" t="e">
        <f t="shared" si="3"/>
        <v>#DIV/0!</v>
      </c>
      <c r="Q67" s="4" t="e">
        <f t="shared" ref="Q67:X68" si="4">+ROUND(Q52/$Z$31,0)</f>
        <v>#DIV/0!</v>
      </c>
      <c r="R67" s="4" t="e">
        <f t="shared" si="4"/>
        <v>#DIV/0!</v>
      </c>
      <c r="S67" s="4" t="e">
        <f t="shared" si="4"/>
        <v>#DIV/0!</v>
      </c>
      <c r="T67" s="4" t="e">
        <f t="shared" si="4"/>
        <v>#DIV/0!</v>
      </c>
      <c r="U67" s="4" t="e">
        <f t="shared" si="4"/>
        <v>#DIV/0!</v>
      </c>
      <c r="V67" s="4" t="e">
        <f t="shared" si="4"/>
        <v>#DIV/0!</v>
      </c>
      <c r="W67" s="4" t="e">
        <f t="shared" si="4"/>
        <v>#DIV/0!</v>
      </c>
      <c r="X67" s="4" t="e">
        <f t="shared" si="4"/>
        <v>#DIV/0!</v>
      </c>
    </row>
    <row r="68" spans="6:24" ht="20.100000000000001" customHeight="1" x14ac:dyDescent="0.25">
      <c r="F68" s="4" t="e">
        <f t="shared" ref="F68:N68" si="5">+ROUND(F53/$Z$31,0)</f>
        <v>#DIV/0!</v>
      </c>
      <c r="G68" s="4" t="e">
        <f t="shared" si="5"/>
        <v>#DIV/0!</v>
      </c>
      <c r="H68" s="4" t="e">
        <f t="shared" si="5"/>
        <v>#DIV/0!</v>
      </c>
      <c r="I68" s="4" t="e">
        <f t="shared" si="5"/>
        <v>#DIV/0!</v>
      </c>
      <c r="J68" s="4" t="e">
        <f t="shared" si="5"/>
        <v>#DIV/0!</v>
      </c>
      <c r="K68" s="4" t="e">
        <f t="shared" si="5"/>
        <v>#DIV/0!</v>
      </c>
      <c r="L68" s="4" t="e">
        <f t="shared" si="5"/>
        <v>#DIV/0!</v>
      </c>
      <c r="M68" s="4" t="e">
        <f t="shared" si="5"/>
        <v>#DIV/0!</v>
      </c>
      <c r="N68" s="4" t="e">
        <f t="shared" si="5"/>
        <v>#DIV/0!</v>
      </c>
      <c r="Q68" s="4" t="e">
        <f t="shared" si="4"/>
        <v>#DIV/0!</v>
      </c>
      <c r="R68" s="4" t="e">
        <f t="shared" si="4"/>
        <v>#DIV/0!</v>
      </c>
      <c r="S68" s="4" t="e">
        <f t="shared" si="4"/>
        <v>#DIV/0!</v>
      </c>
      <c r="T68" s="4" t="e">
        <f t="shared" si="4"/>
        <v>#DIV/0!</v>
      </c>
      <c r="U68" s="4" t="e">
        <f t="shared" si="4"/>
        <v>#DIV/0!</v>
      </c>
      <c r="V68" s="4" t="e">
        <f t="shared" si="4"/>
        <v>#DIV/0!</v>
      </c>
      <c r="W68" s="4" t="e">
        <f t="shared" si="4"/>
        <v>#DIV/0!</v>
      </c>
      <c r="X68" s="4" t="e">
        <f t="shared" si="4"/>
        <v>#DIV/0!</v>
      </c>
    </row>
  </sheetData>
  <mergeCells count="5">
    <mergeCell ref="F5:X5"/>
    <mergeCell ref="F6:T6"/>
    <mergeCell ref="N7:R7"/>
    <mergeCell ref="J9:L9"/>
    <mergeCell ref="N8:P8"/>
  </mergeCells>
  <pageMargins left="0.4" right="0.4" top="0.5" bottom="0.6" header="0.49" footer="0.4"/>
  <pageSetup paperSize="9" scale="90" firstPageNumber="14" fitToHeight="0" orientation="landscape" useFirstPageNumber="1" horizontalDpi="1200" verticalDpi="1200" r:id="rId1"/>
  <headerFooter>
    <oddFooter>&amp;R&amp;"Browallia New,Regular"&amp;14&amp;P</oddFooter>
  </headerFooter>
  <rowBreaks count="1" manualBreakCount="1">
    <brk id="31" max="16383" man="1"/>
  </rowBreaks>
  <ignoredErrors>
    <ignoredError sqref="R17:T18 S21 S20 S16 S19:T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CFEF-42F0-468B-9D07-3E97E8D43162}">
  <sheetPr>
    <tabColor rgb="FF7030A0"/>
  </sheetPr>
  <dimension ref="A1:N32"/>
  <sheetViews>
    <sheetView topLeftCell="A2" zoomScaleNormal="100" zoomScaleSheetLayoutView="85" workbookViewId="0">
      <selection activeCell="L14" sqref="L14"/>
    </sheetView>
  </sheetViews>
  <sheetFormatPr defaultColWidth="9.42578125" defaultRowHeight="19.5" customHeight="1" x14ac:dyDescent="0.25"/>
  <cols>
    <col min="1" max="2" width="1.5703125" style="2" customWidth="1"/>
    <col min="3" max="3" width="44.140625" style="2" customWidth="1"/>
    <col min="4" max="4" width="8.5703125" style="2" customWidth="1"/>
    <col min="5" max="5" width="1.140625" style="2" customWidth="1"/>
    <col min="6" max="6" width="13" style="4" customWidth="1"/>
    <col min="7" max="7" width="1.140625" style="4" customWidth="1"/>
    <col min="8" max="8" width="12.5703125" style="4" customWidth="1"/>
    <col min="9" max="9" width="1.140625" style="4" customWidth="1"/>
    <col min="10" max="10" width="12.5703125" style="4" customWidth="1"/>
    <col min="11" max="11" width="1.140625" style="4" customWidth="1"/>
    <col min="12" max="12" width="13" style="4" customWidth="1"/>
    <col min="13" max="13" width="1.140625" style="4" customWidth="1"/>
    <col min="14" max="14" width="14.5703125" style="4" customWidth="1"/>
    <col min="15" max="16384" width="9.42578125" style="2"/>
  </cols>
  <sheetData>
    <row r="1" spans="1:14" s="62" customFormat="1" ht="20.45" customHeight="1" x14ac:dyDescent="0.25">
      <c r="A1" s="59" t="s">
        <v>0</v>
      </c>
      <c r="B1" s="59"/>
      <c r="C1" s="59"/>
      <c r="D1" s="59"/>
      <c r="E1" s="60"/>
      <c r="F1" s="4"/>
      <c r="G1" s="4"/>
      <c r="H1" s="53"/>
      <c r="I1" s="53"/>
      <c r="J1" s="53"/>
      <c r="K1" s="53"/>
      <c r="L1" s="61" t="s">
        <v>83</v>
      </c>
      <c r="M1" s="61"/>
      <c r="N1" s="4"/>
    </row>
    <row r="2" spans="1:14" s="62" customFormat="1" ht="20.45" customHeight="1" x14ac:dyDescent="0.25">
      <c r="A2" s="59" t="s">
        <v>180</v>
      </c>
      <c r="B2" s="59"/>
      <c r="C2" s="59"/>
      <c r="D2" s="59"/>
      <c r="E2" s="60"/>
      <c r="F2" s="4"/>
      <c r="G2" s="4"/>
      <c r="H2" s="53"/>
      <c r="I2" s="53"/>
      <c r="J2" s="53"/>
      <c r="K2" s="53"/>
      <c r="L2" s="53"/>
      <c r="M2" s="53"/>
      <c r="N2" s="4"/>
    </row>
    <row r="3" spans="1:14" s="62" customFormat="1" ht="20.45" customHeight="1" x14ac:dyDescent="0.25">
      <c r="A3" s="63" t="s">
        <v>204</v>
      </c>
      <c r="B3" s="63"/>
      <c r="C3" s="63"/>
      <c r="D3" s="63"/>
      <c r="E3" s="63"/>
      <c r="F3" s="64"/>
      <c r="G3" s="64"/>
      <c r="H3" s="64"/>
      <c r="I3" s="64"/>
      <c r="J3" s="64"/>
      <c r="K3" s="64"/>
      <c r="L3" s="64"/>
      <c r="M3" s="64"/>
      <c r="N3" s="64"/>
    </row>
    <row r="4" spans="1:14" s="62" customFormat="1" ht="9" customHeight="1" x14ac:dyDescent="0.25">
      <c r="A4" s="59"/>
      <c r="B4" s="59"/>
      <c r="C4" s="59"/>
      <c r="D4" s="59"/>
      <c r="E4" s="60"/>
      <c r="F4" s="4"/>
      <c r="G4" s="4"/>
      <c r="H4" s="53"/>
      <c r="I4" s="53"/>
      <c r="J4" s="53"/>
      <c r="K4" s="53"/>
      <c r="L4" s="53"/>
      <c r="M4" s="53"/>
      <c r="N4" s="4"/>
    </row>
    <row r="5" spans="1:14" s="62" customFormat="1" ht="20.45" customHeight="1" x14ac:dyDescent="0.25">
      <c r="A5" s="59"/>
      <c r="B5" s="59"/>
      <c r="C5" s="59"/>
      <c r="D5" s="59"/>
      <c r="E5" s="60"/>
      <c r="F5" s="170" t="s">
        <v>3</v>
      </c>
      <c r="G5" s="170"/>
      <c r="H5" s="170"/>
      <c r="I5" s="170"/>
      <c r="J5" s="170"/>
      <c r="K5" s="170"/>
      <c r="L5" s="170"/>
      <c r="M5" s="170"/>
      <c r="N5" s="170"/>
    </row>
    <row r="6" spans="1:14" s="62" customFormat="1" ht="20.45" customHeight="1" x14ac:dyDescent="0.25">
      <c r="F6" s="4"/>
      <c r="G6" s="4"/>
      <c r="H6" s="4"/>
      <c r="I6" s="61"/>
      <c r="J6" s="170" t="s">
        <v>85</v>
      </c>
      <c r="K6" s="170"/>
      <c r="L6" s="170"/>
      <c r="M6" s="53"/>
      <c r="N6" s="53"/>
    </row>
    <row r="7" spans="1:14" s="62" customFormat="1" ht="20.45" customHeight="1" x14ac:dyDescent="0.25">
      <c r="F7" s="4"/>
      <c r="G7" s="4"/>
      <c r="H7" s="4"/>
      <c r="I7" s="61"/>
      <c r="J7" s="61" t="s">
        <v>88</v>
      </c>
      <c r="K7" s="67"/>
      <c r="L7" s="67"/>
      <c r="M7" s="53"/>
      <c r="N7" s="53"/>
    </row>
    <row r="8" spans="1:14" s="62" customFormat="1" ht="20.45" customHeight="1" x14ac:dyDescent="0.25">
      <c r="F8" s="61" t="s">
        <v>93</v>
      </c>
      <c r="G8" s="61"/>
      <c r="H8" s="61" t="s">
        <v>94</v>
      </c>
      <c r="I8" s="61"/>
      <c r="J8" s="61" t="s">
        <v>95</v>
      </c>
      <c r="K8" s="61"/>
      <c r="L8" s="61"/>
      <c r="M8" s="61"/>
      <c r="N8" s="61" t="s">
        <v>87</v>
      </c>
    </row>
    <row r="9" spans="1:14" s="62" customFormat="1" ht="20.45" customHeight="1" x14ac:dyDescent="0.25">
      <c r="A9" s="59"/>
      <c r="B9" s="59"/>
      <c r="C9" s="59"/>
      <c r="D9" s="59"/>
      <c r="E9" s="68"/>
      <c r="F9" s="61" t="s">
        <v>101</v>
      </c>
      <c r="G9" s="61"/>
      <c r="H9" s="61" t="s">
        <v>102</v>
      </c>
      <c r="I9" s="61"/>
      <c r="J9" s="61" t="s">
        <v>103</v>
      </c>
      <c r="K9" s="61"/>
      <c r="L9" s="61" t="s">
        <v>104</v>
      </c>
      <c r="M9" s="61"/>
      <c r="N9" s="61" t="s">
        <v>43</v>
      </c>
    </row>
    <row r="10" spans="1:14" s="62" customFormat="1" ht="20.45" customHeight="1" x14ac:dyDescent="0.25">
      <c r="A10" s="59"/>
      <c r="B10" s="59"/>
      <c r="C10" s="59"/>
      <c r="D10" s="69" t="s">
        <v>4</v>
      </c>
      <c r="E10" s="68"/>
      <c r="F10" s="14" t="s">
        <v>166</v>
      </c>
      <c r="G10" s="61"/>
      <c r="H10" s="14" t="s">
        <v>166</v>
      </c>
      <c r="I10" s="61"/>
      <c r="J10" s="14" t="s">
        <v>166</v>
      </c>
      <c r="K10" s="61"/>
      <c r="L10" s="14" t="s">
        <v>166</v>
      </c>
      <c r="M10" s="61"/>
      <c r="N10" s="14" t="s">
        <v>166</v>
      </c>
    </row>
    <row r="11" spans="1:14" s="62" customFormat="1" ht="3" customHeight="1" x14ac:dyDescent="0.25">
      <c r="A11" s="59"/>
      <c r="B11" s="59"/>
      <c r="C11" s="59"/>
      <c r="D11" s="59"/>
      <c r="E11" s="68"/>
      <c r="F11" s="61"/>
      <c r="G11" s="61"/>
      <c r="H11" s="61"/>
      <c r="I11" s="61"/>
      <c r="J11" s="61"/>
      <c r="K11" s="61"/>
      <c r="L11" s="61"/>
      <c r="M11" s="61"/>
      <c r="N11" s="61"/>
    </row>
    <row r="12" spans="1:14" ht="20.45" customHeight="1" x14ac:dyDescent="0.25">
      <c r="A12" s="1" t="s">
        <v>159</v>
      </c>
      <c r="B12" s="1"/>
      <c r="D12" s="38"/>
      <c r="F12" s="4">
        <v>649507</v>
      </c>
      <c r="H12" s="4">
        <v>933171</v>
      </c>
      <c r="J12" s="4">
        <v>29280</v>
      </c>
      <c r="L12" s="4">
        <v>51720</v>
      </c>
      <c r="N12" s="4">
        <f>SUM(L12:M12,J12,H12,F12)</f>
        <v>1663678</v>
      </c>
    </row>
    <row r="13" spans="1:14" ht="3" customHeight="1" x14ac:dyDescent="0.25">
      <c r="D13" s="38"/>
      <c r="F13" s="53"/>
      <c r="H13" s="53"/>
      <c r="L13" s="119"/>
      <c r="M13" s="119"/>
    </row>
    <row r="14" spans="1:14" ht="20.45" customHeight="1" x14ac:dyDescent="0.25">
      <c r="A14" s="1" t="s">
        <v>115</v>
      </c>
      <c r="B14" s="1"/>
      <c r="D14" s="38"/>
    </row>
    <row r="15" spans="1:14" ht="20.45" customHeight="1" x14ac:dyDescent="0.25">
      <c r="A15" s="1"/>
      <c r="B15" s="2" t="s">
        <v>111</v>
      </c>
      <c r="D15" s="38">
        <v>25</v>
      </c>
      <c r="F15" s="4">
        <v>43291</v>
      </c>
      <c r="H15" s="4">
        <v>0</v>
      </c>
      <c r="J15" s="4">
        <v>0</v>
      </c>
      <c r="L15" s="4">
        <v>0</v>
      </c>
      <c r="N15" s="4">
        <f>SUM(L15:M15,J15,H15,F15)</f>
        <v>43291</v>
      </c>
    </row>
    <row r="16" spans="1:14" ht="20.45" customHeight="1" x14ac:dyDescent="0.25">
      <c r="A16" s="1"/>
      <c r="B16" s="2" t="s">
        <v>112</v>
      </c>
      <c r="D16" s="38">
        <v>26</v>
      </c>
      <c r="F16" s="4">
        <v>0</v>
      </c>
      <c r="H16" s="4">
        <v>0</v>
      </c>
      <c r="J16" s="4">
        <v>0</v>
      </c>
      <c r="L16" s="4">
        <v>-48103</v>
      </c>
      <c r="N16" s="4">
        <f>SUM(L16:M16,J16,H16,F16)</f>
        <v>-48103</v>
      </c>
    </row>
    <row r="17" spans="1:14" ht="20.45" customHeight="1" x14ac:dyDescent="0.25">
      <c r="B17" s="2" t="s">
        <v>79</v>
      </c>
      <c r="D17" s="38"/>
      <c r="F17" s="4">
        <v>0</v>
      </c>
      <c r="H17" s="4">
        <v>0</v>
      </c>
      <c r="J17" s="4">
        <v>0</v>
      </c>
      <c r="L17" s="4">
        <v>51994</v>
      </c>
      <c r="N17" s="4">
        <f t="shared" ref="N17:N18" si="0">SUM(L17:M17,J17,H17,F17)</f>
        <v>51994</v>
      </c>
    </row>
    <row r="18" spans="1:14" ht="20.45" customHeight="1" x14ac:dyDescent="0.25">
      <c r="B18" s="2" t="s">
        <v>113</v>
      </c>
      <c r="D18" s="38">
        <v>27</v>
      </c>
      <c r="F18" s="72">
        <v>0</v>
      </c>
      <c r="G18" s="53"/>
      <c r="H18" s="72">
        <v>0</v>
      </c>
      <c r="I18" s="120"/>
      <c r="J18" s="72">
        <v>2300</v>
      </c>
      <c r="L18" s="72">
        <v>-2300</v>
      </c>
      <c r="N18" s="8">
        <f t="shared" si="0"/>
        <v>0</v>
      </c>
    </row>
    <row r="19" spans="1:14" ht="3" customHeight="1" x14ac:dyDescent="0.25">
      <c r="F19" s="53"/>
      <c r="H19" s="53"/>
      <c r="L19" s="119"/>
      <c r="M19" s="119"/>
    </row>
    <row r="20" spans="1:14" ht="20.45" customHeight="1" thickBot="1" x14ac:dyDescent="0.3">
      <c r="A20" s="1" t="s">
        <v>160</v>
      </c>
      <c r="B20" s="1"/>
      <c r="F20" s="73">
        <f>SUM(F12:F18)</f>
        <v>692798</v>
      </c>
      <c r="G20" s="53"/>
      <c r="H20" s="73">
        <f>SUM(H12:H18)</f>
        <v>933171</v>
      </c>
      <c r="I20" s="53"/>
      <c r="J20" s="73">
        <f>SUM(J12:J18)</f>
        <v>31580</v>
      </c>
      <c r="K20" s="53"/>
      <c r="L20" s="73">
        <f>SUM(L12:L18)</f>
        <v>53311</v>
      </c>
      <c r="M20" s="53"/>
      <c r="N20" s="73">
        <f>SUM(N12:N18)</f>
        <v>1710860</v>
      </c>
    </row>
    <row r="21" spans="1:14" ht="9.75" customHeight="1" thickTop="1" x14ac:dyDescent="0.25">
      <c r="A21" s="1"/>
      <c r="D21" s="38"/>
    </row>
    <row r="22" spans="1:14" ht="20.45" customHeight="1" x14ac:dyDescent="0.25">
      <c r="A22" s="1" t="s">
        <v>206</v>
      </c>
      <c r="B22" s="1"/>
      <c r="D22" s="38"/>
      <c r="F22" s="77">
        <v>692798</v>
      </c>
      <c r="H22" s="77">
        <v>933171</v>
      </c>
      <c r="J22" s="77">
        <v>31580</v>
      </c>
      <c r="L22" s="77">
        <v>53311</v>
      </c>
      <c r="N22" s="77">
        <f>+N20</f>
        <v>1710860</v>
      </c>
    </row>
    <row r="23" spans="1:14" ht="3" customHeight="1" x14ac:dyDescent="0.25">
      <c r="D23" s="38"/>
      <c r="F23" s="77"/>
      <c r="H23" s="77"/>
      <c r="J23" s="77"/>
      <c r="L23" s="77"/>
      <c r="N23" s="77"/>
    </row>
    <row r="24" spans="1:14" ht="20.45" customHeight="1" x14ac:dyDescent="0.25">
      <c r="A24" s="1" t="s">
        <v>115</v>
      </c>
      <c r="B24" s="1"/>
      <c r="D24" s="38"/>
      <c r="F24" s="77"/>
      <c r="H24" s="77"/>
      <c r="J24" s="77"/>
      <c r="L24" s="77"/>
      <c r="N24" s="77"/>
    </row>
    <row r="25" spans="1:14" ht="20.45" customHeight="1" x14ac:dyDescent="0.25">
      <c r="A25" s="1"/>
      <c r="B25" s="2" t="s">
        <v>111</v>
      </c>
      <c r="D25" s="38">
        <v>25</v>
      </c>
      <c r="F25" s="77">
        <v>46184</v>
      </c>
      <c r="H25" s="77">
        <v>0</v>
      </c>
      <c r="J25" s="77">
        <v>0</v>
      </c>
      <c r="L25" s="77">
        <v>0</v>
      </c>
      <c r="N25" s="77">
        <f>SUM(F25:L25)</f>
        <v>46184</v>
      </c>
    </row>
    <row r="26" spans="1:14" ht="20.45" customHeight="1" x14ac:dyDescent="0.25">
      <c r="A26" s="1"/>
      <c r="B26" s="2" t="s">
        <v>112</v>
      </c>
      <c r="D26" s="38">
        <v>26</v>
      </c>
      <c r="F26" s="77">
        <v>0</v>
      </c>
      <c r="H26" s="77">
        <v>0</v>
      </c>
      <c r="J26" s="77">
        <v>0</v>
      </c>
      <c r="L26" s="77">
        <v>-51318</v>
      </c>
      <c r="N26" s="77">
        <f>SUM(L26:M26,J26,H26,F26)</f>
        <v>-51318</v>
      </c>
    </row>
    <row r="27" spans="1:14" ht="20.45" customHeight="1" x14ac:dyDescent="0.25">
      <c r="B27" s="2" t="s">
        <v>79</v>
      </c>
      <c r="D27" s="38"/>
      <c r="F27" s="76">
        <v>0</v>
      </c>
      <c r="G27" s="53"/>
      <c r="H27" s="76">
        <v>0</v>
      </c>
      <c r="I27" s="120"/>
      <c r="J27" s="77">
        <v>0</v>
      </c>
      <c r="L27" s="77">
        <v>190597</v>
      </c>
      <c r="N27" s="77">
        <f>+L27</f>
        <v>190597</v>
      </c>
    </row>
    <row r="28" spans="1:14" ht="20.45" customHeight="1" x14ac:dyDescent="0.25">
      <c r="B28" s="2" t="s">
        <v>113</v>
      </c>
      <c r="D28" s="38">
        <v>27</v>
      </c>
      <c r="F28" s="79">
        <v>0</v>
      </c>
      <c r="G28" s="53"/>
      <c r="H28" s="79">
        <v>0</v>
      </c>
      <c r="I28" s="120"/>
      <c r="J28" s="79">
        <v>9530</v>
      </c>
      <c r="L28" s="79">
        <v>-9530</v>
      </c>
      <c r="N28" s="121">
        <f>SUM(F28:L28)</f>
        <v>0</v>
      </c>
    </row>
    <row r="29" spans="1:14" ht="3" customHeight="1" x14ac:dyDescent="0.25">
      <c r="F29" s="76"/>
      <c r="H29" s="76"/>
      <c r="J29" s="77"/>
      <c r="L29" s="122"/>
      <c r="M29" s="119"/>
      <c r="N29" s="77"/>
    </row>
    <row r="30" spans="1:14" ht="20.45" customHeight="1" thickBot="1" x14ac:dyDescent="0.3">
      <c r="A30" s="1" t="s">
        <v>207</v>
      </c>
      <c r="B30" s="1"/>
      <c r="F30" s="80">
        <f>SUM(F22:F28)</f>
        <v>738982</v>
      </c>
      <c r="G30" s="53"/>
      <c r="H30" s="80">
        <f>SUM(H22:H28)</f>
        <v>933171</v>
      </c>
      <c r="I30" s="53"/>
      <c r="J30" s="80">
        <f>SUM(J22:J28)</f>
        <v>41110</v>
      </c>
      <c r="K30" s="53"/>
      <c r="L30" s="80">
        <f>SUM(L22:L28)</f>
        <v>183060</v>
      </c>
      <c r="M30" s="53"/>
      <c r="N30" s="80">
        <f>SUM(N22:N28)</f>
        <v>1896323</v>
      </c>
    </row>
    <row r="31" spans="1:14" s="164" customFormat="1" ht="12.75" customHeight="1" thickTop="1" x14ac:dyDescent="0.25">
      <c r="A31" s="167"/>
      <c r="B31" s="167"/>
      <c r="F31" s="168"/>
      <c r="G31" s="155"/>
      <c r="H31" s="168"/>
      <c r="I31" s="155"/>
      <c r="J31" s="168"/>
      <c r="K31" s="155"/>
      <c r="L31" s="168"/>
      <c r="M31" s="155"/>
      <c r="N31" s="168"/>
    </row>
    <row r="32" spans="1:14" ht="19.5" customHeight="1" x14ac:dyDescent="0.25">
      <c r="A32" s="6" t="s">
        <v>26</v>
      </c>
      <c r="B32" s="100"/>
      <c r="C32" s="6"/>
      <c r="D32" s="6"/>
      <c r="E32" s="6"/>
      <c r="F32" s="8"/>
      <c r="G32" s="8"/>
      <c r="H32" s="8"/>
      <c r="I32" s="8"/>
      <c r="J32" s="8"/>
      <c r="K32" s="8"/>
      <c r="L32" s="8"/>
      <c r="M32" s="8"/>
      <c r="N32" s="8"/>
    </row>
  </sheetData>
  <mergeCells count="2">
    <mergeCell ref="F5:N5"/>
    <mergeCell ref="J6:L6"/>
  </mergeCells>
  <pageMargins left="0.9" right="0.9" top="0.5" bottom="0.6" header="0.49" footer="0.4"/>
  <pageSetup paperSize="9" firstPageNumber="15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233A-497E-4630-810A-1781C8888626}">
  <sheetPr>
    <tabColor rgb="FF7030A0"/>
  </sheetPr>
  <dimension ref="A1:K134"/>
  <sheetViews>
    <sheetView tabSelected="1" zoomScaleNormal="100" zoomScaleSheetLayoutView="85" workbookViewId="0">
      <selection activeCell="C10" sqref="C10"/>
    </sheetView>
  </sheetViews>
  <sheetFormatPr defaultColWidth="9.42578125" defaultRowHeight="20.100000000000001" customHeight="1" x14ac:dyDescent="0.25"/>
  <cols>
    <col min="1" max="1" width="1.5703125" style="21" customWidth="1"/>
    <col min="2" max="2" width="38" style="21" customWidth="1"/>
    <col min="3" max="3" width="13.85546875" style="107" customWidth="1"/>
    <col min="4" max="4" width="0.85546875" style="107" customWidth="1"/>
    <col min="5" max="5" width="10.7109375" style="39" customWidth="1"/>
    <col min="6" max="6" width="0.85546875" style="39" customWidth="1"/>
    <col min="7" max="7" width="10.7109375" style="39" customWidth="1"/>
    <col min="8" max="8" width="0.85546875" style="39" customWidth="1"/>
    <col min="9" max="9" width="10.7109375" style="39" customWidth="1"/>
    <col min="10" max="10" width="0.85546875" style="39" customWidth="1"/>
    <col min="11" max="11" width="10.7109375" style="39" customWidth="1"/>
    <col min="12" max="16384" width="9.42578125" style="82"/>
  </cols>
  <sheetData>
    <row r="1" spans="1:11" ht="21" customHeight="1" x14ac:dyDescent="0.25">
      <c r="A1" s="32" t="s">
        <v>0</v>
      </c>
      <c r="B1" s="32"/>
      <c r="C1" s="81"/>
      <c r="D1" s="81"/>
    </row>
    <row r="2" spans="1:11" ht="21" customHeight="1" x14ac:dyDescent="0.25">
      <c r="A2" s="32" t="s">
        <v>116</v>
      </c>
      <c r="B2" s="32"/>
      <c r="C2" s="81"/>
      <c r="D2" s="81"/>
    </row>
    <row r="3" spans="1:11" ht="21" customHeight="1" x14ac:dyDescent="0.25">
      <c r="A3" s="83" t="s">
        <v>204</v>
      </c>
      <c r="B3" s="83"/>
      <c r="C3" s="84"/>
      <c r="D3" s="84"/>
      <c r="E3" s="85"/>
      <c r="F3" s="85"/>
      <c r="G3" s="85"/>
      <c r="H3" s="85"/>
      <c r="I3" s="85"/>
      <c r="J3" s="85"/>
      <c r="K3" s="85"/>
    </row>
    <row r="4" spans="1:11" ht="20.100000000000001" customHeight="1" x14ac:dyDescent="0.25">
      <c r="A4" s="32"/>
      <c r="B4" s="32"/>
      <c r="C4" s="86"/>
      <c r="D4" s="86"/>
      <c r="E4" s="87"/>
      <c r="F4" s="87"/>
      <c r="G4" s="87"/>
      <c r="H4" s="87"/>
      <c r="I4" s="87"/>
      <c r="J4" s="87"/>
      <c r="K4" s="87"/>
    </row>
    <row r="5" spans="1:11" ht="20.45" customHeight="1" x14ac:dyDescent="0.25">
      <c r="A5" s="32"/>
      <c r="B5" s="32"/>
      <c r="C5" s="9"/>
      <c r="D5" s="9"/>
      <c r="E5" s="171" t="s">
        <v>2</v>
      </c>
      <c r="F5" s="171"/>
      <c r="G5" s="171"/>
      <c r="H5" s="131"/>
      <c r="I5" s="171" t="s">
        <v>3</v>
      </c>
      <c r="J5" s="171"/>
      <c r="K5" s="171"/>
    </row>
    <row r="6" spans="1:11" ht="20.45" customHeight="1" x14ac:dyDescent="0.25">
      <c r="A6" s="32"/>
      <c r="B6" s="32"/>
      <c r="C6" s="9"/>
      <c r="D6" s="9"/>
      <c r="E6" s="42" t="s">
        <v>203</v>
      </c>
      <c r="F6" s="43"/>
      <c r="G6" s="42" t="s">
        <v>157</v>
      </c>
      <c r="H6" s="43"/>
      <c r="I6" s="42" t="s">
        <v>203</v>
      </c>
      <c r="J6" s="43"/>
      <c r="K6" s="42" t="s">
        <v>157</v>
      </c>
    </row>
    <row r="7" spans="1:11" ht="20.45" customHeight="1" x14ac:dyDescent="0.25">
      <c r="A7" s="32"/>
      <c r="B7" s="32"/>
      <c r="C7" s="12" t="s">
        <v>4</v>
      </c>
      <c r="D7" s="13"/>
      <c r="E7" s="44" t="s">
        <v>166</v>
      </c>
      <c r="F7" s="45"/>
      <c r="G7" s="44" t="s">
        <v>166</v>
      </c>
      <c r="H7" s="45"/>
      <c r="I7" s="44" t="s">
        <v>166</v>
      </c>
      <c r="J7" s="45"/>
      <c r="K7" s="44" t="s">
        <v>166</v>
      </c>
    </row>
    <row r="8" spans="1:11" ht="8.1" customHeight="1" x14ac:dyDescent="0.25">
      <c r="A8" s="32"/>
      <c r="B8" s="32"/>
      <c r="C8" s="52"/>
      <c r="D8" s="13"/>
      <c r="E8" s="88"/>
      <c r="F8" s="89"/>
      <c r="G8" s="89"/>
      <c r="H8" s="89"/>
      <c r="I8" s="88"/>
      <c r="J8" s="45"/>
      <c r="K8" s="89"/>
    </row>
    <row r="9" spans="1:11" ht="20.45" customHeight="1" x14ac:dyDescent="0.25">
      <c r="A9" s="32" t="s">
        <v>117</v>
      </c>
      <c r="B9" s="32"/>
      <c r="C9" s="86"/>
      <c r="D9" s="86"/>
      <c r="E9" s="88"/>
      <c r="F9" s="89"/>
      <c r="G9" s="89"/>
      <c r="H9" s="89"/>
      <c r="I9" s="88"/>
      <c r="J9" s="89"/>
      <c r="K9" s="89"/>
    </row>
    <row r="10" spans="1:11" ht="20.45" customHeight="1" x14ac:dyDescent="0.25">
      <c r="A10" s="21" t="s">
        <v>70</v>
      </c>
      <c r="C10" s="90"/>
      <c r="D10" s="90"/>
      <c r="E10" s="16">
        <f>358132-1</f>
        <v>358131</v>
      </c>
      <c r="F10" s="36"/>
      <c r="G10" s="17">
        <v>465654</v>
      </c>
      <c r="H10" s="36"/>
      <c r="I10" s="16">
        <f>195980-1</f>
        <v>195979</v>
      </c>
      <c r="J10" s="36"/>
      <c r="K10" s="17">
        <v>46904</v>
      </c>
    </row>
    <row r="11" spans="1:11" ht="20.45" customHeight="1" x14ac:dyDescent="0.25">
      <c r="A11" s="21" t="s">
        <v>118</v>
      </c>
      <c r="B11" s="93"/>
      <c r="C11" s="90"/>
      <c r="D11" s="90"/>
      <c r="E11" s="16"/>
      <c r="F11" s="36"/>
      <c r="G11" s="17"/>
      <c r="H11" s="36"/>
      <c r="I11" s="16"/>
      <c r="J11" s="36"/>
      <c r="K11" s="17"/>
    </row>
    <row r="12" spans="1:11" ht="20.45" customHeight="1" x14ac:dyDescent="0.25">
      <c r="B12" s="93" t="s">
        <v>119</v>
      </c>
      <c r="C12" s="91" t="s">
        <v>232</v>
      </c>
      <c r="D12" s="90"/>
      <c r="E12" s="16">
        <v>56604</v>
      </c>
      <c r="F12" s="17"/>
      <c r="G12" s="17">
        <v>27136</v>
      </c>
      <c r="H12" s="17"/>
      <c r="I12" s="16">
        <f>13711-1</f>
        <v>13710</v>
      </c>
      <c r="J12" s="17"/>
      <c r="K12" s="17">
        <v>15290</v>
      </c>
    </row>
    <row r="13" spans="1:11" ht="20.45" customHeight="1" x14ac:dyDescent="0.25">
      <c r="B13" s="93" t="s">
        <v>120</v>
      </c>
      <c r="C13" s="91"/>
      <c r="D13" s="90"/>
      <c r="E13" s="16"/>
      <c r="F13" s="17"/>
      <c r="G13" s="17"/>
      <c r="H13" s="17"/>
      <c r="I13" s="16"/>
      <c r="J13" s="17"/>
      <c r="K13" s="17"/>
    </row>
    <row r="14" spans="1:11" ht="20.45" customHeight="1" x14ac:dyDescent="0.25">
      <c r="B14" s="93" t="s">
        <v>121</v>
      </c>
      <c r="C14" s="153">
        <v>10</v>
      </c>
      <c r="D14" s="90"/>
      <c r="E14" s="16">
        <v>18678</v>
      </c>
      <c r="F14" s="17"/>
      <c r="G14" s="17">
        <v>9702</v>
      </c>
      <c r="H14" s="17"/>
      <c r="I14" s="16">
        <v>11119</v>
      </c>
      <c r="J14" s="17"/>
      <c r="K14" s="17">
        <v>-6873</v>
      </c>
    </row>
    <row r="15" spans="1:11" ht="20.45" customHeight="1" x14ac:dyDescent="0.25">
      <c r="B15" s="93" t="s">
        <v>163</v>
      </c>
      <c r="C15" s="91"/>
      <c r="D15" s="90"/>
      <c r="E15" s="16">
        <v>0</v>
      </c>
      <c r="F15" s="17"/>
      <c r="G15" s="17">
        <v>18000</v>
      </c>
      <c r="H15" s="17"/>
      <c r="I15" s="16">
        <v>0</v>
      </c>
      <c r="J15" s="17"/>
      <c r="K15" s="17">
        <v>18000</v>
      </c>
    </row>
    <row r="16" spans="1:11" ht="20.45" customHeight="1" x14ac:dyDescent="0.25">
      <c r="B16" s="21" t="s">
        <v>194</v>
      </c>
      <c r="C16" s="82"/>
      <c r="D16" s="82"/>
      <c r="E16" s="16"/>
      <c r="F16" s="17"/>
      <c r="G16" s="17"/>
      <c r="H16" s="17"/>
      <c r="I16" s="16"/>
      <c r="J16" s="82"/>
      <c r="K16" s="17"/>
    </row>
    <row r="17" spans="1:11" ht="20.45" customHeight="1" x14ac:dyDescent="0.25">
      <c r="B17" s="21" t="s">
        <v>195</v>
      </c>
      <c r="C17" s="94"/>
      <c r="D17" s="90"/>
      <c r="E17" s="16">
        <v>0</v>
      </c>
      <c r="F17" s="17"/>
      <c r="G17" s="17">
        <v>0</v>
      </c>
      <c r="H17" s="17"/>
      <c r="I17" s="16">
        <v>0</v>
      </c>
      <c r="J17" s="17"/>
      <c r="K17" s="17">
        <v>8667</v>
      </c>
    </row>
    <row r="18" spans="1:11" ht="20.45" customHeight="1" x14ac:dyDescent="0.25">
      <c r="B18" s="93" t="s">
        <v>164</v>
      </c>
      <c r="C18" s="94"/>
      <c r="D18" s="90"/>
      <c r="E18" s="16">
        <v>0</v>
      </c>
      <c r="F18" s="17"/>
      <c r="G18" s="17">
        <v>0</v>
      </c>
      <c r="H18" s="17"/>
      <c r="I18" s="16">
        <v>0</v>
      </c>
      <c r="J18" s="17"/>
      <c r="K18" s="17">
        <v>-1791</v>
      </c>
    </row>
    <row r="19" spans="1:11" ht="20.45" customHeight="1" x14ac:dyDescent="0.25">
      <c r="B19" s="21" t="s">
        <v>168</v>
      </c>
      <c r="C19" s="95"/>
      <c r="D19" s="90"/>
      <c r="E19" s="16">
        <v>-189</v>
      </c>
      <c r="F19" s="17"/>
      <c r="G19" s="17">
        <v>-26</v>
      </c>
      <c r="H19" s="17"/>
      <c r="I19" s="16">
        <v>-189</v>
      </c>
      <c r="J19" s="17"/>
      <c r="K19" s="17">
        <v>-26</v>
      </c>
    </row>
    <row r="20" spans="1:11" ht="20.45" customHeight="1" x14ac:dyDescent="0.25">
      <c r="B20" s="21" t="s">
        <v>192</v>
      </c>
      <c r="C20" s="95"/>
      <c r="D20" s="90"/>
      <c r="E20" s="16"/>
      <c r="F20" s="17"/>
      <c r="G20" s="17"/>
      <c r="H20" s="17"/>
      <c r="I20" s="16"/>
      <c r="J20" s="82"/>
      <c r="K20" s="17"/>
    </row>
    <row r="21" spans="1:11" ht="20.45" customHeight="1" x14ac:dyDescent="0.25">
      <c r="B21" s="21" t="s">
        <v>193</v>
      </c>
      <c r="C21" s="95"/>
      <c r="D21" s="90"/>
      <c r="E21" s="16">
        <v>2582</v>
      </c>
      <c r="F21" s="17"/>
      <c r="G21" s="17">
        <v>-2079</v>
      </c>
      <c r="H21" s="17"/>
      <c r="I21" s="16">
        <v>-238</v>
      </c>
      <c r="J21" s="17"/>
      <c r="K21" s="17">
        <v>-218</v>
      </c>
    </row>
    <row r="22" spans="1:11" ht="20.45" customHeight="1" x14ac:dyDescent="0.25">
      <c r="B22" s="93" t="s">
        <v>122</v>
      </c>
      <c r="C22" s="95"/>
      <c r="D22" s="90"/>
      <c r="E22" s="16">
        <v>1990</v>
      </c>
      <c r="F22" s="17"/>
      <c r="G22" s="17">
        <v>3643</v>
      </c>
      <c r="H22" s="17"/>
      <c r="I22" s="16">
        <v>412</v>
      </c>
      <c r="J22" s="17"/>
      <c r="K22" s="17">
        <v>-162</v>
      </c>
    </row>
    <row r="23" spans="1:11" ht="20.45" customHeight="1" x14ac:dyDescent="0.25">
      <c r="B23" s="21" t="s">
        <v>39</v>
      </c>
      <c r="C23" s="38">
        <v>24</v>
      </c>
      <c r="D23" s="96"/>
      <c r="E23" s="16">
        <v>1282</v>
      </c>
      <c r="F23" s="3"/>
      <c r="G23" s="17">
        <v>1895</v>
      </c>
      <c r="H23" s="3"/>
      <c r="I23" s="16">
        <v>1282</v>
      </c>
      <c r="J23" s="3"/>
      <c r="K23" s="17">
        <v>1895</v>
      </c>
    </row>
    <row r="24" spans="1:11" ht="20.45" customHeight="1" x14ac:dyDescent="0.25">
      <c r="B24" s="93" t="s">
        <v>123</v>
      </c>
      <c r="C24" s="38"/>
      <c r="D24" s="96"/>
      <c r="E24" s="16">
        <v>-5474</v>
      </c>
      <c r="F24" s="3"/>
      <c r="G24" s="17">
        <v>-668</v>
      </c>
      <c r="H24" s="3"/>
      <c r="I24" s="16">
        <v>-21997</v>
      </c>
      <c r="J24" s="3"/>
      <c r="K24" s="17">
        <v>-36506</v>
      </c>
    </row>
    <row r="25" spans="1:11" ht="20.45" customHeight="1" x14ac:dyDescent="0.25">
      <c r="B25" s="21" t="s">
        <v>124</v>
      </c>
      <c r="C25" s="38">
        <v>29</v>
      </c>
      <c r="D25" s="96"/>
      <c r="E25" s="16">
        <v>12530</v>
      </c>
      <c r="F25" s="3"/>
      <c r="G25" s="17">
        <v>22212</v>
      </c>
      <c r="H25" s="3"/>
      <c r="I25" s="16">
        <v>1166</v>
      </c>
      <c r="J25" s="3"/>
      <c r="K25" s="17">
        <v>6451</v>
      </c>
    </row>
    <row r="26" spans="1:11" ht="20.45" customHeight="1" x14ac:dyDescent="0.25">
      <c r="B26" s="93" t="s">
        <v>125</v>
      </c>
      <c r="C26" s="91" t="s">
        <v>233</v>
      </c>
      <c r="D26" s="96"/>
      <c r="E26" s="16">
        <v>0</v>
      </c>
      <c r="F26" s="3"/>
      <c r="G26" s="17">
        <v>0</v>
      </c>
      <c r="H26" s="3"/>
      <c r="I26" s="16">
        <v>-107926</v>
      </c>
      <c r="J26" s="3"/>
      <c r="K26" s="17">
        <v>-64602</v>
      </c>
    </row>
    <row r="27" spans="1:11" ht="20.45" customHeight="1" x14ac:dyDescent="0.25">
      <c r="B27" s="21" t="s">
        <v>69</v>
      </c>
      <c r="C27" s="38">
        <v>14.2</v>
      </c>
      <c r="D27" s="29"/>
      <c r="E27" s="20">
        <v>-263763</v>
      </c>
      <c r="F27" s="3"/>
      <c r="G27" s="7">
        <v>-422293</v>
      </c>
      <c r="H27" s="3"/>
      <c r="I27" s="20">
        <v>0</v>
      </c>
      <c r="J27" s="3"/>
      <c r="K27" s="7">
        <v>0</v>
      </c>
    </row>
    <row r="28" spans="1:11" s="92" customFormat="1" ht="8.1" customHeight="1" x14ac:dyDescent="0.25">
      <c r="A28" s="21"/>
      <c r="B28" s="21"/>
      <c r="C28" s="97"/>
      <c r="D28" s="97"/>
      <c r="E28" s="98"/>
      <c r="F28" s="3"/>
      <c r="G28" s="99"/>
      <c r="H28" s="3"/>
      <c r="I28" s="98"/>
      <c r="J28" s="3"/>
      <c r="K28" s="99"/>
    </row>
    <row r="29" spans="1:11" s="92" customFormat="1" ht="20.45" customHeight="1" x14ac:dyDescent="0.25">
      <c r="A29" s="32" t="s">
        <v>201</v>
      </c>
      <c r="B29" s="32"/>
      <c r="C29" s="97"/>
      <c r="D29" s="97"/>
      <c r="E29" s="98"/>
      <c r="F29" s="3"/>
      <c r="G29" s="99"/>
      <c r="H29" s="3"/>
      <c r="I29" s="98"/>
      <c r="J29" s="3"/>
      <c r="K29" s="99"/>
    </row>
    <row r="30" spans="1:11" ht="20.45" customHeight="1" x14ac:dyDescent="0.25">
      <c r="A30" s="32" t="s">
        <v>126</v>
      </c>
      <c r="B30" s="32" t="s">
        <v>200</v>
      </c>
      <c r="C30" s="90"/>
      <c r="D30" s="90"/>
      <c r="E30" s="23">
        <f>SUM(E10:E27)</f>
        <v>182371</v>
      </c>
      <c r="F30" s="3"/>
      <c r="G30" s="22">
        <f>SUM(G10:G27)</f>
        <v>123176</v>
      </c>
      <c r="H30" s="3"/>
      <c r="I30" s="23">
        <f>SUM(I10:I27)</f>
        <v>93318</v>
      </c>
      <c r="J30" s="3"/>
      <c r="K30" s="22">
        <f>SUM(K10:K27)</f>
        <v>-12971</v>
      </c>
    </row>
    <row r="31" spans="1:11" ht="8.1" customHeight="1" x14ac:dyDescent="0.25">
      <c r="A31" s="32"/>
      <c r="B31" s="32"/>
      <c r="C31" s="90"/>
      <c r="D31" s="90"/>
      <c r="E31" s="16"/>
      <c r="F31" s="3"/>
      <c r="G31" s="17"/>
      <c r="H31" s="3"/>
      <c r="I31" s="16"/>
      <c r="J31" s="3"/>
      <c r="K31" s="17"/>
    </row>
    <row r="32" spans="1:11" ht="20.45" customHeight="1" x14ac:dyDescent="0.25">
      <c r="A32" s="29"/>
      <c r="B32" s="21" t="s">
        <v>127</v>
      </c>
      <c r="C32" s="90"/>
      <c r="D32" s="90"/>
      <c r="E32" s="19"/>
      <c r="F32" s="3"/>
      <c r="G32" s="3"/>
      <c r="H32" s="3"/>
      <c r="I32" s="19"/>
      <c r="J32" s="3"/>
      <c r="K32" s="3"/>
    </row>
    <row r="33" spans="1:11" ht="20.45" customHeight="1" x14ac:dyDescent="0.25">
      <c r="A33" s="29"/>
      <c r="B33" s="21" t="s">
        <v>128</v>
      </c>
      <c r="C33" s="90"/>
      <c r="D33" s="90"/>
      <c r="E33" s="19">
        <v>788563</v>
      </c>
      <c r="F33" s="3"/>
      <c r="G33" s="3">
        <v>-298472</v>
      </c>
      <c r="H33" s="3"/>
      <c r="I33" s="19">
        <v>33004</v>
      </c>
      <c r="J33" s="3"/>
      <c r="K33" s="3">
        <v>-179406</v>
      </c>
    </row>
    <row r="34" spans="1:11" ht="20.45" customHeight="1" x14ac:dyDescent="0.25">
      <c r="A34" s="29"/>
      <c r="B34" s="21" t="s">
        <v>129</v>
      </c>
      <c r="C34" s="90"/>
      <c r="D34" s="90"/>
      <c r="E34" s="19">
        <v>3882</v>
      </c>
      <c r="F34" s="3"/>
      <c r="G34" s="3">
        <v>-1668</v>
      </c>
      <c r="H34" s="3"/>
      <c r="I34" s="19">
        <v>3882</v>
      </c>
      <c r="J34" s="3"/>
      <c r="K34" s="3">
        <v>-1668</v>
      </c>
    </row>
    <row r="35" spans="1:11" ht="20.45" customHeight="1" x14ac:dyDescent="0.25">
      <c r="B35" s="21" t="s">
        <v>12</v>
      </c>
      <c r="C35" s="90"/>
      <c r="D35" s="90"/>
      <c r="E35" s="19">
        <v>-67828</v>
      </c>
      <c r="F35" s="3"/>
      <c r="G35" s="3">
        <v>-32784</v>
      </c>
      <c r="H35" s="3"/>
      <c r="I35" s="19">
        <v>7529</v>
      </c>
      <c r="J35" s="3"/>
      <c r="K35" s="3">
        <v>-663</v>
      </c>
    </row>
    <row r="36" spans="1:11" ht="20.45" customHeight="1" x14ac:dyDescent="0.25">
      <c r="B36" s="21" t="s">
        <v>30</v>
      </c>
      <c r="C36" s="90"/>
      <c r="D36" s="90"/>
      <c r="E36" s="19">
        <v>-512613</v>
      </c>
      <c r="F36" s="3"/>
      <c r="G36" s="3">
        <v>118443</v>
      </c>
      <c r="H36" s="3"/>
      <c r="I36" s="19">
        <v>-76143</v>
      </c>
      <c r="J36" s="3"/>
      <c r="K36" s="3">
        <v>70764</v>
      </c>
    </row>
    <row r="37" spans="1:11" ht="20.100000000000001" customHeight="1" x14ac:dyDescent="0.25">
      <c r="B37" s="21" t="s">
        <v>35</v>
      </c>
      <c r="C37" s="90"/>
      <c r="D37" s="90"/>
      <c r="E37" s="20">
        <v>-2054</v>
      </c>
      <c r="F37" s="3"/>
      <c r="G37" s="7">
        <v>1766</v>
      </c>
      <c r="H37" s="3"/>
      <c r="I37" s="20">
        <v>-1939</v>
      </c>
      <c r="J37" s="3"/>
      <c r="K37" s="7">
        <v>1955</v>
      </c>
    </row>
    <row r="38" spans="1:11" ht="8.1" customHeight="1" x14ac:dyDescent="0.25">
      <c r="C38" s="90"/>
      <c r="D38" s="90"/>
      <c r="E38" s="19"/>
      <c r="F38" s="3"/>
      <c r="G38" s="3"/>
      <c r="H38" s="3"/>
      <c r="I38" s="19"/>
      <c r="J38" s="3"/>
      <c r="K38" s="3"/>
    </row>
    <row r="39" spans="1:11" ht="20.100000000000001" customHeight="1" x14ac:dyDescent="0.25">
      <c r="A39" s="32" t="s">
        <v>172</v>
      </c>
      <c r="B39" s="32"/>
      <c r="C39" s="90"/>
      <c r="D39" s="90"/>
      <c r="E39" s="16">
        <f>SUM(E30:E37)</f>
        <v>392321</v>
      </c>
      <c r="F39" s="3"/>
      <c r="G39" s="17">
        <f>SUM(G30:G37)</f>
        <v>-89539</v>
      </c>
      <c r="H39" s="3"/>
      <c r="I39" s="16">
        <f>SUM(I30:I37)</f>
        <v>59651</v>
      </c>
      <c r="J39" s="3"/>
      <c r="K39" s="17">
        <f>SUM(K30:K37)</f>
        <v>-121989</v>
      </c>
    </row>
    <row r="40" spans="1:11" ht="8.1" customHeight="1" x14ac:dyDescent="0.25">
      <c r="C40" s="90"/>
      <c r="D40" s="90"/>
      <c r="E40" s="19"/>
      <c r="F40" s="3"/>
      <c r="G40" s="3"/>
      <c r="H40" s="3"/>
      <c r="I40" s="19"/>
      <c r="J40" s="3"/>
      <c r="K40" s="3"/>
    </row>
    <row r="41" spans="1:11" ht="20.100000000000001" customHeight="1" x14ac:dyDescent="0.25">
      <c r="A41" s="21" t="s">
        <v>83</v>
      </c>
      <c r="B41" s="21" t="s">
        <v>130</v>
      </c>
      <c r="C41" s="90"/>
      <c r="D41" s="90"/>
      <c r="E41" s="19">
        <v>7450</v>
      </c>
      <c r="F41" s="3"/>
      <c r="G41" s="3">
        <v>184</v>
      </c>
      <c r="H41" s="3"/>
      <c r="I41" s="19">
        <v>6326</v>
      </c>
      <c r="J41" s="3"/>
      <c r="K41" s="3">
        <v>184</v>
      </c>
    </row>
    <row r="42" spans="1:11" ht="20.100000000000001" customHeight="1" x14ac:dyDescent="0.25">
      <c r="B42" s="21" t="s">
        <v>131</v>
      </c>
      <c r="C42" s="90"/>
      <c r="D42" s="90"/>
      <c r="E42" s="20">
        <v>-26444</v>
      </c>
      <c r="F42" s="3"/>
      <c r="G42" s="7">
        <v>-18960</v>
      </c>
      <c r="H42" s="3"/>
      <c r="I42" s="20">
        <v>-6162</v>
      </c>
      <c r="J42" s="3"/>
      <c r="K42" s="7">
        <v>-7570</v>
      </c>
    </row>
    <row r="43" spans="1:11" ht="8.1" customHeight="1" x14ac:dyDescent="0.25">
      <c r="C43" s="90"/>
      <c r="D43" s="90"/>
      <c r="E43" s="19"/>
      <c r="F43" s="3"/>
      <c r="G43" s="3"/>
      <c r="H43" s="3"/>
      <c r="I43" s="19"/>
      <c r="J43" s="3"/>
      <c r="K43" s="3"/>
    </row>
    <row r="44" spans="1:11" ht="20.100000000000001" customHeight="1" x14ac:dyDescent="0.25">
      <c r="A44" s="32" t="s">
        <v>227</v>
      </c>
      <c r="C44" s="90"/>
      <c r="D44" s="90"/>
      <c r="E44" s="20">
        <f>SUM(E39:E42)</f>
        <v>373327</v>
      </c>
      <c r="F44" s="3"/>
      <c r="G44" s="7">
        <f>SUM(G39:G42)</f>
        <v>-108315</v>
      </c>
      <c r="H44" s="3"/>
      <c r="I44" s="20">
        <f>SUM(I39:I42)</f>
        <v>59815</v>
      </c>
      <c r="J44" s="3"/>
      <c r="K44" s="7">
        <f>SUM(K39:K42)</f>
        <v>-129375</v>
      </c>
    </row>
    <row r="45" spans="1:11" ht="20.100000000000001" customHeight="1" x14ac:dyDescent="0.25">
      <c r="A45" s="32"/>
      <c r="C45" s="90"/>
      <c r="D45" s="90"/>
      <c r="E45" s="55"/>
      <c r="F45" s="55"/>
      <c r="G45" s="55"/>
      <c r="H45" s="55"/>
      <c r="I45" s="55"/>
      <c r="J45" s="55"/>
      <c r="K45" s="55"/>
    </row>
    <row r="46" spans="1:11" ht="16.5" customHeight="1" x14ac:dyDescent="0.25">
      <c r="A46" s="32"/>
      <c r="C46" s="90"/>
      <c r="D46" s="90"/>
      <c r="E46" s="55"/>
      <c r="F46" s="55"/>
      <c r="G46" s="55"/>
      <c r="H46" s="55"/>
      <c r="I46" s="55"/>
      <c r="J46" s="55"/>
      <c r="K46" s="55"/>
    </row>
    <row r="47" spans="1:11" ht="21.95" customHeight="1" x14ac:dyDescent="0.25">
      <c r="A47" s="100" t="str">
        <f>'15'!A32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00"/>
      <c r="C47" s="101"/>
      <c r="D47" s="101"/>
      <c r="E47" s="58"/>
      <c r="F47" s="58"/>
      <c r="G47" s="58"/>
      <c r="H47" s="58"/>
      <c r="I47" s="58"/>
      <c r="J47" s="58"/>
      <c r="K47" s="58"/>
    </row>
    <row r="48" spans="1:11" ht="21" customHeight="1" x14ac:dyDescent="0.25">
      <c r="A48" s="32" t="str">
        <f>A1</f>
        <v>บริษัท ซีออยล์ จำกัด (มหาชน)</v>
      </c>
      <c r="B48" s="32"/>
      <c r="C48" s="81"/>
      <c r="D48" s="81"/>
    </row>
    <row r="49" spans="1:11" ht="21" customHeight="1" x14ac:dyDescent="0.25">
      <c r="A49" s="32" t="s">
        <v>179</v>
      </c>
      <c r="B49" s="32"/>
      <c r="C49" s="81"/>
      <c r="D49" s="81"/>
    </row>
    <row r="50" spans="1:11" ht="21" customHeight="1" x14ac:dyDescent="0.25">
      <c r="A50" s="83" t="str">
        <f>A3</f>
        <v>สำหรับปีสิ้นสุดวันที่ 31 ธันวาคม พ.ศ. 2566</v>
      </c>
      <c r="B50" s="83"/>
      <c r="C50" s="84"/>
      <c r="D50" s="84"/>
      <c r="E50" s="85"/>
      <c r="F50" s="85"/>
      <c r="G50" s="85"/>
      <c r="H50" s="85"/>
      <c r="I50" s="85"/>
      <c r="J50" s="85"/>
      <c r="K50" s="85"/>
    </row>
    <row r="51" spans="1:11" ht="21" customHeight="1" x14ac:dyDescent="0.25">
      <c r="A51" s="32"/>
      <c r="B51" s="32"/>
      <c r="C51" s="90"/>
      <c r="D51" s="90"/>
      <c r="E51" s="55"/>
      <c r="F51" s="55"/>
      <c r="G51" s="55"/>
      <c r="H51" s="55"/>
      <c r="I51" s="55"/>
      <c r="J51" s="55"/>
      <c r="K51" s="55"/>
    </row>
    <row r="52" spans="1:11" ht="21" customHeight="1" x14ac:dyDescent="0.25">
      <c r="A52" s="32"/>
      <c r="B52" s="32"/>
      <c r="C52" s="82"/>
      <c r="D52" s="86"/>
      <c r="E52" s="171" t="s">
        <v>2</v>
      </c>
      <c r="F52" s="171"/>
      <c r="G52" s="171"/>
      <c r="H52" s="131"/>
      <c r="I52" s="171" t="s">
        <v>3</v>
      </c>
      <c r="J52" s="171"/>
      <c r="K52" s="171"/>
    </row>
    <row r="53" spans="1:11" ht="21" customHeight="1" x14ac:dyDescent="0.25">
      <c r="A53" s="32"/>
      <c r="B53" s="32"/>
      <c r="C53" s="9"/>
      <c r="D53" s="9"/>
      <c r="E53" s="42" t="s">
        <v>203</v>
      </c>
      <c r="F53" s="43"/>
      <c r="G53" s="42" t="s">
        <v>157</v>
      </c>
      <c r="H53" s="43"/>
      <c r="I53" s="42" t="s">
        <v>203</v>
      </c>
      <c r="J53" s="43"/>
      <c r="K53" s="42" t="s">
        <v>157</v>
      </c>
    </row>
    <row r="54" spans="1:11" ht="21" customHeight="1" x14ac:dyDescent="0.25">
      <c r="A54" s="32"/>
      <c r="B54" s="32"/>
      <c r="C54" s="12" t="s">
        <v>4</v>
      </c>
      <c r="D54" s="13"/>
      <c r="E54" s="44" t="s">
        <v>166</v>
      </c>
      <c r="F54" s="45"/>
      <c r="G54" s="44" t="s">
        <v>166</v>
      </c>
      <c r="H54" s="45"/>
      <c r="I54" s="44" t="s">
        <v>166</v>
      </c>
      <c r="J54" s="45"/>
      <c r="K54" s="44" t="s">
        <v>166</v>
      </c>
    </row>
    <row r="55" spans="1:11" ht="8.1" customHeight="1" x14ac:dyDescent="0.25">
      <c r="C55" s="90"/>
      <c r="D55" s="90"/>
      <c r="E55" s="19"/>
      <c r="F55" s="3"/>
      <c r="G55" s="3"/>
      <c r="H55" s="3"/>
      <c r="I55" s="19"/>
      <c r="J55" s="3"/>
      <c r="K55" s="3"/>
    </row>
    <row r="56" spans="1:11" ht="21" customHeight="1" x14ac:dyDescent="0.25">
      <c r="A56" s="32" t="s">
        <v>132</v>
      </c>
      <c r="B56" s="102"/>
      <c r="C56" s="90"/>
      <c r="D56" s="90"/>
      <c r="E56" s="103"/>
      <c r="F56" s="104"/>
      <c r="G56" s="104"/>
      <c r="H56" s="104"/>
      <c r="I56" s="103"/>
      <c r="J56" s="104"/>
      <c r="K56" s="104"/>
    </row>
    <row r="57" spans="1:11" ht="21" customHeight="1" x14ac:dyDescent="0.25">
      <c r="A57" s="21" t="s">
        <v>133</v>
      </c>
      <c r="C57" s="38"/>
      <c r="D57" s="38"/>
      <c r="E57" s="19">
        <f>4101+1</f>
        <v>4102</v>
      </c>
      <c r="F57" s="36"/>
      <c r="G57" s="3">
        <v>27</v>
      </c>
      <c r="H57" s="36"/>
      <c r="I57" s="19">
        <f>4101+1</f>
        <v>4102</v>
      </c>
      <c r="J57" s="36"/>
      <c r="K57" s="3">
        <v>27</v>
      </c>
    </row>
    <row r="58" spans="1:11" ht="21" customHeight="1" x14ac:dyDescent="0.25">
      <c r="A58" s="21" t="s">
        <v>134</v>
      </c>
      <c r="C58" s="90"/>
      <c r="D58" s="90"/>
      <c r="E58" s="19">
        <v>-1233</v>
      </c>
      <c r="F58" s="3"/>
      <c r="G58" s="3">
        <v>-723</v>
      </c>
      <c r="H58" s="3"/>
      <c r="I58" s="19">
        <v>-1233</v>
      </c>
      <c r="J58" s="3"/>
      <c r="K58" s="3">
        <v>-610</v>
      </c>
    </row>
    <row r="59" spans="1:11" ht="21" customHeight="1" x14ac:dyDescent="0.25">
      <c r="A59" s="21" t="s">
        <v>135</v>
      </c>
      <c r="C59" s="90"/>
      <c r="D59" s="90"/>
      <c r="E59" s="19">
        <f>-6979+1</f>
        <v>-6978</v>
      </c>
      <c r="F59" s="3"/>
      <c r="G59" s="3">
        <v>-120</v>
      </c>
      <c r="H59" s="3"/>
      <c r="I59" s="19">
        <f>-6979+1</f>
        <v>-6978</v>
      </c>
      <c r="J59" s="3"/>
      <c r="K59" s="3">
        <v>-120</v>
      </c>
    </row>
    <row r="60" spans="1:11" s="148" customFormat="1" ht="21" customHeight="1" x14ac:dyDescent="0.25">
      <c r="A60" s="145" t="s">
        <v>228</v>
      </c>
      <c r="B60" s="145"/>
      <c r="C60" s="143">
        <v>14.1</v>
      </c>
      <c r="D60" s="150"/>
      <c r="E60" s="19">
        <v>0</v>
      </c>
      <c r="F60" s="137"/>
      <c r="G60" s="137">
        <v>0</v>
      </c>
      <c r="H60" s="137"/>
      <c r="I60" s="19">
        <v>-9244</v>
      </c>
      <c r="J60" s="137"/>
      <c r="K60" s="137">
        <v>0</v>
      </c>
    </row>
    <row r="61" spans="1:11" ht="21" customHeight="1" x14ac:dyDescent="0.25">
      <c r="A61" s="21" t="s">
        <v>173</v>
      </c>
      <c r="C61" s="151"/>
      <c r="D61" s="38"/>
      <c r="E61" s="19">
        <v>0</v>
      </c>
      <c r="F61" s="36"/>
      <c r="G61" s="3">
        <v>0</v>
      </c>
      <c r="H61" s="36"/>
      <c r="I61" s="19">
        <v>0</v>
      </c>
      <c r="J61" s="36"/>
      <c r="K61" s="3">
        <v>84852</v>
      </c>
    </row>
    <row r="62" spans="1:11" ht="21" customHeight="1" x14ac:dyDescent="0.25">
      <c r="A62" s="21" t="s">
        <v>136</v>
      </c>
      <c r="C62" s="38">
        <v>34.4</v>
      </c>
      <c r="D62" s="38"/>
      <c r="E62" s="19">
        <v>0</v>
      </c>
      <c r="F62" s="36"/>
      <c r="G62" s="3">
        <v>0</v>
      </c>
      <c r="H62" s="36"/>
      <c r="I62" s="19">
        <v>-261561</v>
      </c>
      <c r="J62" s="36"/>
      <c r="K62" s="3">
        <v>-271567</v>
      </c>
    </row>
    <row r="63" spans="1:11" ht="21" customHeight="1" x14ac:dyDescent="0.25">
      <c r="A63" s="21" t="s">
        <v>137</v>
      </c>
      <c r="C63" s="38">
        <v>34.4</v>
      </c>
      <c r="D63" s="38"/>
      <c r="E63" s="19">
        <v>0</v>
      </c>
      <c r="F63" s="36"/>
      <c r="G63" s="3">
        <v>0</v>
      </c>
      <c r="H63" s="36"/>
      <c r="I63" s="19">
        <v>458709</v>
      </c>
      <c r="J63" s="36"/>
      <c r="K63" s="3">
        <v>605917</v>
      </c>
    </row>
    <row r="64" spans="1:11" ht="21" customHeight="1" x14ac:dyDescent="0.25">
      <c r="A64" s="21" t="s">
        <v>138</v>
      </c>
      <c r="C64" s="38"/>
      <c r="D64" s="38"/>
      <c r="E64" s="19">
        <v>5474</v>
      </c>
      <c r="F64" s="36"/>
      <c r="G64" s="3">
        <v>816</v>
      </c>
      <c r="H64" s="36"/>
      <c r="I64" s="19">
        <f>26882</f>
        <v>26882</v>
      </c>
      <c r="J64" s="36"/>
      <c r="K64" s="3">
        <v>33546</v>
      </c>
    </row>
    <row r="65" spans="1:11" ht="21" customHeight="1" x14ac:dyDescent="0.25">
      <c r="A65" s="21" t="s">
        <v>139</v>
      </c>
      <c r="C65" s="38" t="s">
        <v>234</v>
      </c>
      <c r="D65" s="38"/>
      <c r="E65" s="20">
        <f>432411-1</f>
        <v>432410</v>
      </c>
      <c r="F65" s="36"/>
      <c r="G65" s="7">
        <v>336541</v>
      </c>
      <c r="H65" s="36"/>
      <c r="I65" s="20">
        <v>116535</v>
      </c>
      <c r="J65" s="36"/>
      <c r="K65" s="7">
        <v>64259</v>
      </c>
    </row>
    <row r="66" spans="1:11" ht="8.1" customHeight="1" x14ac:dyDescent="0.25">
      <c r="C66" s="38"/>
      <c r="D66" s="38"/>
      <c r="E66" s="19"/>
      <c r="F66" s="36"/>
      <c r="G66" s="3"/>
      <c r="H66" s="36"/>
      <c r="I66" s="19"/>
      <c r="J66" s="36"/>
      <c r="K66" s="3"/>
    </row>
    <row r="67" spans="1:11" ht="21" customHeight="1" x14ac:dyDescent="0.25">
      <c r="A67" s="32" t="s">
        <v>140</v>
      </c>
      <c r="B67" s="32"/>
      <c r="C67" s="38"/>
      <c r="D67" s="38"/>
      <c r="E67" s="20">
        <f>SUM(E57:E65)</f>
        <v>433775</v>
      </c>
      <c r="F67" s="36"/>
      <c r="G67" s="7">
        <f>SUM(G57:G65)</f>
        <v>336541</v>
      </c>
      <c r="H67" s="36"/>
      <c r="I67" s="20">
        <f>SUM(I57:I65)</f>
        <v>327212</v>
      </c>
      <c r="J67" s="36"/>
      <c r="K67" s="7">
        <f>SUM(K57:K65)</f>
        <v>516304</v>
      </c>
    </row>
    <row r="68" spans="1:11" ht="21" customHeight="1" x14ac:dyDescent="0.25">
      <c r="A68" s="32"/>
      <c r="B68" s="32"/>
      <c r="C68" s="38"/>
      <c r="D68" s="38"/>
      <c r="E68" s="48"/>
      <c r="F68" s="36"/>
      <c r="G68" s="106"/>
      <c r="H68" s="36"/>
      <c r="I68" s="105"/>
      <c r="J68" s="36"/>
      <c r="K68" s="106"/>
    </row>
    <row r="69" spans="1:11" ht="21" customHeight="1" x14ac:dyDescent="0.25">
      <c r="A69" s="32" t="s">
        <v>141</v>
      </c>
      <c r="B69" s="102"/>
      <c r="C69" s="38"/>
      <c r="D69" s="38"/>
      <c r="E69" s="48"/>
      <c r="F69" s="106"/>
      <c r="G69" s="106"/>
      <c r="H69" s="106"/>
      <c r="I69" s="105"/>
      <c r="J69" s="106"/>
      <c r="K69" s="106"/>
    </row>
    <row r="70" spans="1:11" s="148" customFormat="1" ht="21" customHeight="1" x14ac:dyDescent="0.25">
      <c r="A70" s="145" t="s">
        <v>229</v>
      </c>
      <c r="B70" s="146"/>
      <c r="C70" s="143"/>
      <c r="D70" s="143"/>
      <c r="E70" s="48"/>
      <c r="I70" s="105"/>
    </row>
    <row r="71" spans="1:11" s="148" customFormat="1" ht="21" customHeight="1" x14ac:dyDescent="0.25">
      <c r="A71" s="145"/>
      <c r="B71" s="149" t="s">
        <v>230</v>
      </c>
      <c r="C71" s="143">
        <v>14.1</v>
      </c>
      <c r="D71" s="143"/>
      <c r="E71" s="48">
        <f>-9144</f>
        <v>-9144</v>
      </c>
      <c r="F71" s="147"/>
      <c r="G71" s="137">
        <v>0</v>
      </c>
      <c r="H71" s="137"/>
      <c r="I71" s="19">
        <v>0</v>
      </c>
      <c r="J71" s="137"/>
      <c r="K71" s="137">
        <v>0</v>
      </c>
    </row>
    <row r="72" spans="1:11" ht="21" customHeight="1" x14ac:dyDescent="0.25">
      <c r="A72" s="21" t="s">
        <v>142</v>
      </c>
      <c r="C72" s="95">
        <v>21</v>
      </c>
      <c r="D72" s="38"/>
      <c r="E72" s="48">
        <v>1629146</v>
      </c>
      <c r="F72" s="3"/>
      <c r="G72" s="3">
        <v>4414210</v>
      </c>
      <c r="H72" s="3"/>
      <c r="I72" s="19">
        <v>5303</v>
      </c>
      <c r="J72" s="3"/>
      <c r="K72" s="3">
        <v>777607</v>
      </c>
    </row>
    <row r="73" spans="1:11" ht="21" customHeight="1" x14ac:dyDescent="0.25">
      <c r="A73" s="21" t="s">
        <v>143</v>
      </c>
      <c r="C73" s="95">
        <v>21</v>
      </c>
      <c r="D73" s="82"/>
      <c r="E73" s="48">
        <v>-1888450</v>
      </c>
      <c r="F73" s="36"/>
      <c r="G73" s="36">
        <v>-4487035</v>
      </c>
      <c r="H73" s="36"/>
      <c r="I73" s="48">
        <v>-5303</v>
      </c>
      <c r="J73" s="36"/>
      <c r="K73" s="36">
        <v>-965362</v>
      </c>
    </row>
    <row r="74" spans="1:11" ht="21" customHeight="1" x14ac:dyDescent="0.25">
      <c r="A74" s="21" t="s">
        <v>165</v>
      </c>
      <c r="C74" s="94"/>
      <c r="D74" s="82"/>
      <c r="E74" s="48">
        <v>0</v>
      </c>
      <c r="F74" s="36"/>
      <c r="G74" s="36">
        <v>0</v>
      </c>
      <c r="H74" s="36"/>
      <c r="I74" s="48">
        <v>0</v>
      </c>
      <c r="J74" s="36"/>
      <c r="K74" s="36">
        <v>-81821</v>
      </c>
    </row>
    <row r="75" spans="1:11" ht="21" customHeight="1" x14ac:dyDescent="0.25">
      <c r="A75" s="21" t="s">
        <v>196</v>
      </c>
      <c r="C75" s="82"/>
      <c r="D75" s="38"/>
      <c r="E75" s="105"/>
      <c r="F75" s="106"/>
      <c r="G75" s="106"/>
      <c r="H75" s="106"/>
      <c r="I75" s="105"/>
      <c r="J75" s="82"/>
      <c r="K75" s="106"/>
    </row>
    <row r="76" spans="1:11" ht="21" customHeight="1" x14ac:dyDescent="0.25">
      <c r="B76" s="21" t="s">
        <v>197</v>
      </c>
      <c r="C76" s="94"/>
      <c r="D76" s="38"/>
      <c r="E76" s="19">
        <v>0</v>
      </c>
      <c r="F76" s="3"/>
      <c r="G76" s="3">
        <v>-55000</v>
      </c>
      <c r="H76" s="3"/>
      <c r="I76" s="19">
        <v>0</v>
      </c>
      <c r="J76" s="3"/>
      <c r="K76" s="3">
        <v>-55000</v>
      </c>
    </row>
    <row r="77" spans="1:11" ht="21" customHeight="1" x14ac:dyDescent="0.25">
      <c r="A77" s="2" t="s">
        <v>144</v>
      </c>
      <c r="C77" s="95">
        <v>23</v>
      </c>
      <c r="D77" s="38"/>
      <c r="E77" s="19">
        <v>-13463</v>
      </c>
      <c r="F77" s="3"/>
      <c r="G77" s="3">
        <v>-13313</v>
      </c>
      <c r="H77" s="3"/>
      <c r="I77" s="19">
        <v>-6376</v>
      </c>
      <c r="J77" s="3"/>
      <c r="K77" s="3">
        <v>-6634</v>
      </c>
    </row>
    <row r="78" spans="1:11" ht="21" customHeight="1" x14ac:dyDescent="0.25">
      <c r="A78" s="21" t="s">
        <v>145</v>
      </c>
      <c r="C78" s="94"/>
      <c r="D78" s="38"/>
      <c r="E78" s="19">
        <v>-13930</v>
      </c>
      <c r="F78" s="3"/>
      <c r="G78" s="3">
        <v>-21117</v>
      </c>
      <c r="H78" s="3"/>
      <c r="I78" s="19">
        <v>-1166</v>
      </c>
      <c r="J78" s="3"/>
      <c r="K78" s="3">
        <v>-6794</v>
      </c>
    </row>
    <row r="79" spans="1:11" ht="21" customHeight="1" x14ac:dyDescent="0.25">
      <c r="A79" s="21" t="s">
        <v>112</v>
      </c>
      <c r="C79" s="95">
        <v>26</v>
      </c>
      <c r="D79" s="38"/>
      <c r="E79" s="19">
        <f>-5135+1</f>
        <v>-5134</v>
      </c>
      <c r="F79" s="3"/>
      <c r="G79" s="3">
        <v>-4813</v>
      </c>
      <c r="H79" s="3"/>
      <c r="I79" s="19">
        <f>-5135+1</f>
        <v>-5134</v>
      </c>
      <c r="J79" s="3"/>
      <c r="K79" s="3">
        <v>-4813</v>
      </c>
    </row>
    <row r="80" spans="1:11" ht="21" customHeight="1" x14ac:dyDescent="0.25">
      <c r="A80" s="21" t="s">
        <v>198</v>
      </c>
      <c r="C80" s="82"/>
      <c r="D80" s="82"/>
      <c r="E80" s="105"/>
      <c r="F80" s="106"/>
      <c r="G80" s="106"/>
      <c r="H80" s="106"/>
      <c r="I80" s="105"/>
      <c r="J80" s="82"/>
      <c r="K80" s="106"/>
    </row>
    <row r="81" spans="1:11" ht="21" customHeight="1" x14ac:dyDescent="0.25">
      <c r="B81" s="21" t="s">
        <v>199</v>
      </c>
      <c r="C81" s="38">
        <v>14.1</v>
      </c>
      <c r="D81" s="38"/>
      <c r="E81" s="20">
        <f>-10316+1</f>
        <v>-10315</v>
      </c>
      <c r="F81" s="3"/>
      <c r="G81" s="7">
        <v>-16666</v>
      </c>
      <c r="H81" s="3"/>
      <c r="I81" s="20">
        <v>0</v>
      </c>
      <c r="J81" s="3"/>
      <c r="K81" s="7">
        <v>0</v>
      </c>
    </row>
    <row r="82" spans="1:11" ht="8.1" customHeight="1" x14ac:dyDescent="0.25">
      <c r="C82" s="38"/>
      <c r="D82" s="38"/>
      <c r="E82" s="19"/>
      <c r="F82" s="36"/>
      <c r="G82" s="3"/>
      <c r="H82" s="36"/>
      <c r="I82" s="19"/>
      <c r="J82" s="36"/>
      <c r="K82" s="3"/>
    </row>
    <row r="83" spans="1:11" ht="21" customHeight="1" x14ac:dyDescent="0.25">
      <c r="A83" s="32" t="s">
        <v>146</v>
      </c>
      <c r="B83" s="32"/>
      <c r="C83" s="38"/>
      <c r="D83" s="38"/>
      <c r="E83" s="20">
        <f>SUM(E71:E82)</f>
        <v>-311290</v>
      </c>
      <c r="F83" s="3"/>
      <c r="G83" s="7">
        <f>SUM(G71:G82)</f>
        <v>-183734</v>
      </c>
      <c r="H83" s="3"/>
      <c r="I83" s="20">
        <f>SUM(I71:I82)</f>
        <v>-12676</v>
      </c>
      <c r="J83" s="3"/>
      <c r="K83" s="7">
        <f>SUM(K71:K82)</f>
        <v>-342817</v>
      </c>
    </row>
    <row r="84" spans="1:11" ht="21" customHeight="1" x14ac:dyDescent="0.25">
      <c r="A84" s="32"/>
      <c r="B84" s="32"/>
      <c r="C84" s="143"/>
      <c r="D84" s="143"/>
      <c r="E84" s="144"/>
      <c r="F84" s="144"/>
      <c r="G84" s="144"/>
      <c r="H84" s="144"/>
      <c r="I84" s="144"/>
      <c r="J84" s="144"/>
      <c r="K84" s="144"/>
    </row>
    <row r="85" spans="1:11" ht="21" customHeight="1" x14ac:dyDescent="0.25">
      <c r="A85" s="32"/>
      <c r="B85" s="32"/>
      <c r="C85" s="143"/>
      <c r="D85" s="143"/>
      <c r="E85" s="144"/>
      <c r="F85" s="144"/>
      <c r="G85" s="144"/>
      <c r="H85" s="144"/>
      <c r="I85" s="144"/>
      <c r="J85" s="144"/>
      <c r="K85" s="144"/>
    </row>
    <row r="86" spans="1:11" ht="21" customHeight="1" x14ac:dyDescent="0.25">
      <c r="A86" s="32"/>
      <c r="B86" s="32"/>
      <c r="C86" s="143"/>
      <c r="D86" s="143"/>
      <c r="E86" s="144"/>
      <c r="F86" s="144"/>
      <c r="G86" s="144"/>
      <c r="H86" s="144"/>
      <c r="I86" s="144"/>
      <c r="J86" s="144"/>
      <c r="K86" s="144"/>
    </row>
    <row r="87" spans="1:11" ht="21" customHeight="1" x14ac:dyDescent="0.25">
      <c r="A87" s="32"/>
      <c r="B87" s="32"/>
      <c r="C87" s="143"/>
      <c r="D87" s="143"/>
      <c r="E87" s="144"/>
      <c r="F87" s="144"/>
      <c r="G87" s="144"/>
      <c r="H87" s="144"/>
      <c r="I87" s="144"/>
      <c r="J87" s="144"/>
      <c r="K87" s="144"/>
    </row>
    <row r="88" spans="1:11" ht="21" customHeight="1" x14ac:dyDescent="0.25">
      <c r="A88" s="32"/>
      <c r="B88" s="32"/>
      <c r="C88" s="143"/>
      <c r="D88" s="143"/>
      <c r="E88" s="144"/>
      <c r="F88" s="144"/>
      <c r="G88" s="144"/>
      <c r="H88" s="144"/>
      <c r="I88" s="144"/>
      <c r="J88" s="144"/>
      <c r="K88" s="144"/>
    </row>
    <row r="89" spans="1:11" ht="21" customHeight="1" x14ac:dyDescent="0.25">
      <c r="A89" s="32"/>
      <c r="B89" s="32"/>
      <c r="C89" s="143"/>
      <c r="D89" s="143"/>
      <c r="E89" s="144"/>
      <c r="F89" s="144"/>
      <c r="G89" s="144"/>
      <c r="H89" s="144"/>
      <c r="I89" s="144"/>
      <c r="J89" s="144"/>
      <c r="K89" s="144"/>
    </row>
    <row r="90" spans="1:11" ht="15.75" customHeight="1" x14ac:dyDescent="0.25">
      <c r="A90" s="32"/>
      <c r="B90" s="32"/>
      <c r="C90" s="143"/>
      <c r="D90" s="143"/>
      <c r="E90" s="144"/>
      <c r="F90" s="144"/>
      <c r="G90" s="144"/>
      <c r="H90" s="144"/>
      <c r="I90" s="144"/>
      <c r="J90" s="144"/>
      <c r="K90" s="144"/>
    </row>
    <row r="91" spans="1:11" ht="21.75" customHeight="1" x14ac:dyDescent="0.25">
      <c r="A91" s="100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83"/>
      <c r="C91" s="40"/>
      <c r="D91" s="40"/>
      <c r="E91" s="58"/>
      <c r="F91" s="58"/>
      <c r="G91" s="58"/>
      <c r="H91" s="58"/>
      <c r="I91" s="58"/>
      <c r="J91" s="58"/>
      <c r="K91" s="58"/>
    </row>
    <row r="92" spans="1:11" ht="21.75" customHeight="1" x14ac:dyDescent="0.25">
      <c r="A92" s="32" t="s">
        <v>0</v>
      </c>
      <c r="B92" s="32"/>
      <c r="C92" s="81"/>
      <c r="D92" s="81"/>
    </row>
    <row r="93" spans="1:11" ht="21.75" customHeight="1" x14ac:dyDescent="0.25">
      <c r="A93" s="32" t="s">
        <v>179</v>
      </c>
      <c r="B93" s="32"/>
      <c r="C93" s="81"/>
      <c r="D93" s="81"/>
    </row>
    <row r="94" spans="1:11" ht="21.75" customHeight="1" x14ac:dyDescent="0.25">
      <c r="A94" s="83" t="str">
        <f>+A50</f>
        <v>สำหรับปีสิ้นสุดวันที่ 31 ธันวาคม พ.ศ. 2566</v>
      </c>
      <c r="B94" s="83"/>
      <c r="C94" s="84"/>
      <c r="D94" s="84"/>
      <c r="E94" s="85"/>
      <c r="F94" s="85"/>
      <c r="G94" s="85"/>
      <c r="H94" s="85"/>
      <c r="I94" s="85"/>
      <c r="J94" s="85"/>
      <c r="K94" s="85"/>
    </row>
    <row r="95" spans="1:11" ht="21.75" customHeight="1" x14ac:dyDescent="0.25">
      <c r="A95" s="32"/>
      <c r="B95" s="32"/>
      <c r="C95" s="90"/>
      <c r="D95" s="90"/>
      <c r="E95" s="55"/>
      <c r="F95" s="55"/>
      <c r="G95" s="55"/>
      <c r="H95" s="55"/>
      <c r="I95" s="55"/>
      <c r="J95" s="55"/>
      <c r="K95" s="55"/>
    </row>
    <row r="96" spans="1:11" ht="21.75" customHeight="1" x14ac:dyDescent="0.25">
      <c r="A96" s="32"/>
      <c r="B96" s="32"/>
      <c r="C96" s="82"/>
      <c r="D96" s="86"/>
      <c r="E96" s="171" t="s">
        <v>2</v>
      </c>
      <c r="F96" s="171"/>
      <c r="G96" s="171"/>
      <c r="H96" s="131"/>
      <c r="I96" s="171" t="s">
        <v>3</v>
      </c>
      <c r="J96" s="171"/>
      <c r="K96" s="171"/>
    </row>
    <row r="97" spans="1:11" ht="21.75" customHeight="1" x14ac:dyDescent="0.25">
      <c r="A97" s="32"/>
      <c r="B97" s="32"/>
      <c r="C97" s="9"/>
      <c r="D97" s="9"/>
      <c r="E97" s="42" t="s">
        <v>203</v>
      </c>
      <c r="F97" s="43"/>
      <c r="G97" s="42" t="s">
        <v>157</v>
      </c>
      <c r="H97" s="43"/>
      <c r="I97" s="42" t="s">
        <v>203</v>
      </c>
      <c r="J97" s="43"/>
      <c r="K97" s="42" t="s">
        <v>157</v>
      </c>
    </row>
    <row r="98" spans="1:11" ht="21.75" customHeight="1" x14ac:dyDescent="0.25">
      <c r="A98" s="32"/>
      <c r="B98" s="32"/>
      <c r="C98" s="12" t="s">
        <v>4</v>
      </c>
      <c r="D98" s="13"/>
      <c r="E98" s="44" t="s">
        <v>166</v>
      </c>
      <c r="F98" s="45"/>
      <c r="G98" s="44" t="s">
        <v>166</v>
      </c>
      <c r="H98" s="45"/>
      <c r="I98" s="44" t="s">
        <v>166</v>
      </c>
      <c r="J98" s="45"/>
      <c r="K98" s="44" t="s">
        <v>166</v>
      </c>
    </row>
    <row r="99" spans="1:11" ht="8.1" customHeight="1" x14ac:dyDescent="0.25">
      <c r="B99" s="32"/>
      <c r="E99" s="108"/>
      <c r="F99" s="45"/>
      <c r="G99" s="45"/>
      <c r="H99" s="45"/>
      <c r="I99" s="108"/>
      <c r="K99" s="45"/>
    </row>
    <row r="100" spans="1:11" ht="21.75" customHeight="1" x14ac:dyDescent="0.25">
      <c r="A100" s="32" t="s">
        <v>174</v>
      </c>
      <c r="C100" s="109"/>
      <c r="D100" s="109"/>
      <c r="E100" s="19">
        <f>E44+E67+E83</f>
        <v>495812</v>
      </c>
      <c r="F100" s="3"/>
      <c r="G100" s="3">
        <f>G44+G67+G83</f>
        <v>44492</v>
      </c>
      <c r="H100" s="3"/>
      <c r="I100" s="19">
        <f>I44+I67+I83</f>
        <v>374351</v>
      </c>
      <c r="J100" s="3"/>
      <c r="K100" s="3">
        <f>K44+K67+K83</f>
        <v>44112</v>
      </c>
    </row>
    <row r="101" spans="1:11" ht="21.75" customHeight="1" x14ac:dyDescent="0.25">
      <c r="A101" s="21" t="s">
        <v>147</v>
      </c>
      <c r="B101" s="32"/>
      <c r="C101" s="109"/>
      <c r="D101" s="109"/>
      <c r="E101" s="19">
        <v>385837</v>
      </c>
      <c r="F101" s="36"/>
      <c r="G101" s="3">
        <v>340118</v>
      </c>
      <c r="H101" s="36"/>
      <c r="I101" s="19">
        <v>146828</v>
      </c>
      <c r="J101" s="36"/>
      <c r="K101" s="3">
        <v>102679</v>
      </c>
    </row>
    <row r="102" spans="1:11" ht="21.75" customHeight="1" x14ac:dyDescent="0.25">
      <c r="A102" s="21" t="s">
        <v>217</v>
      </c>
      <c r="C102" s="109"/>
      <c r="D102" s="109"/>
      <c r="E102" s="19"/>
      <c r="F102" s="36"/>
      <c r="G102" s="3"/>
      <c r="H102" s="36"/>
      <c r="I102" s="19"/>
      <c r="J102" s="36"/>
      <c r="K102" s="3"/>
    </row>
    <row r="103" spans="1:11" ht="21.75" customHeight="1" x14ac:dyDescent="0.25">
      <c r="B103" s="21" t="s">
        <v>148</v>
      </c>
      <c r="C103" s="109"/>
      <c r="D103" s="109"/>
      <c r="E103" s="20">
        <v>-5796</v>
      </c>
      <c r="F103" s="36"/>
      <c r="G103" s="7">
        <v>1227</v>
      </c>
      <c r="H103" s="36"/>
      <c r="I103" s="20">
        <v>-11</v>
      </c>
      <c r="J103" s="36"/>
      <c r="K103" s="7">
        <v>37</v>
      </c>
    </row>
    <row r="104" spans="1:11" ht="8.1" customHeight="1" x14ac:dyDescent="0.25">
      <c r="B104" s="82"/>
      <c r="C104" s="109"/>
      <c r="D104" s="109"/>
      <c r="E104" s="19"/>
      <c r="F104" s="3"/>
      <c r="G104" s="3"/>
      <c r="H104" s="3"/>
      <c r="I104" s="19"/>
      <c r="J104" s="3"/>
      <c r="K104" s="3"/>
    </row>
    <row r="105" spans="1:11" ht="21.75" customHeight="1" thickBot="1" x14ac:dyDescent="0.3">
      <c r="A105" s="32" t="s">
        <v>149</v>
      </c>
      <c r="C105" s="110" t="s">
        <v>235</v>
      </c>
      <c r="D105" s="109"/>
      <c r="E105" s="80">
        <f>SUM(E100:E103)</f>
        <v>875853</v>
      </c>
      <c r="F105" s="17"/>
      <c r="G105" s="125">
        <f>SUM(G100:G103)</f>
        <v>385837</v>
      </c>
      <c r="H105" s="17"/>
      <c r="I105" s="80">
        <f>SUM(I100:I103)</f>
        <v>521168</v>
      </c>
      <c r="J105" s="17"/>
      <c r="K105" s="125">
        <f>SUM(K100:K103)</f>
        <v>146828</v>
      </c>
    </row>
    <row r="106" spans="1:11" ht="21.75" customHeight="1" thickTop="1" x14ac:dyDescent="0.25">
      <c r="A106" s="32"/>
      <c r="B106" s="32"/>
      <c r="C106" s="109"/>
      <c r="D106" s="109"/>
      <c r="E106" s="48"/>
      <c r="F106" s="3"/>
      <c r="G106" s="36"/>
      <c r="H106" s="3"/>
      <c r="I106" s="48"/>
      <c r="J106" s="3"/>
      <c r="K106" s="36"/>
    </row>
    <row r="107" spans="1:11" s="111" customFormat="1" ht="21.75" customHeight="1" x14ac:dyDescent="0.25">
      <c r="A107" s="32" t="s">
        <v>150</v>
      </c>
      <c r="B107" s="32"/>
      <c r="C107" s="62"/>
      <c r="D107" s="62"/>
      <c r="E107" s="48"/>
      <c r="F107" s="99"/>
      <c r="G107" s="36"/>
      <c r="H107" s="99"/>
      <c r="I107" s="48"/>
      <c r="J107" s="99"/>
      <c r="K107" s="36"/>
    </row>
    <row r="108" spans="1:11" ht="8.1" customHeight="1" x14ac:dyDescent="0.25">
      <c r="B108" s="32"/>
      <c r="C108" s="109"/>
      <c r="D108" s="109"/>
      <c r="E108" s="19"/>
      <c r="F108" s="3"/>
      <c r="G108" s="3"/>
      <c r="H108" s="3"/>
      <c r="I108" s="19"/>
      <c r="J108" s="3"/>
      <c r="K108" s="3"/>
    </row>
    <row r="109" spans="1:11" ht="21.75" customHeight="1" x14ac:dyDescent="0.25">
      <c r="A109" s="32" t="s">
        <v>151</v>
      </c>
      <c r="C109" s="112"/>
      <c r="D109" s="112"/>
      <c r="E109" s="48"/>
      <c r="F109" s="36"/>
      <c r="G109" s="36"/>
      <c r="H109" s="36"/>
      <c r="I109" s="48"/>
      <c r="J109" s="36"/>
      <c r="K109" s="36"/>
    </row>
    <row r="110" spans="1:11" ht="21.75" customHeight="1" x14ac:dyDescent="0.25">
      <c r="A110" s="21" t="s">
        <v>152</v>
      </c>
      <c r="E110" s="48">
        <v>97</v>
      </c>
      <c r="F110" s="36"/>
      <c r="G110" s="36">
        <v>106</v>
      </c>
      <c r="H110" s="36"/>
      <c r="I110" s="48">
        <v>97</v>
      </c>
      <c r="J110" s="36"/>
      <c r="K110" s="36">
        <v>106</v>
      </c>
    </row>
    <row r="111" spans="1:11" ht="21.75" customHeight="1" x14ac:dyDescent="0.25">
      <c r="A111" s="21" t="s">
        <v>153</v>
      </c>
      <c r="C111" s="110" t="s">
        <v>233</v>
      </c>
      <c r="E111" s="16">
        <v>0</v>
      </c>
      <c r="F111" s="36"/>
      <c r="G111" s="17">
        <v>0</v>
      </c>
      <c r="H111" s="36"/>
      <c r="I111" s="48">
        <v>0</v>
      </c>
      <c r="J111" s="36"/>
      <c r="K111" s="36">
        <v>8609</v>
      </c>
    </row>
    <row r="112" spans="1:11" ht="21.75" customHeight="1" x14ac:dyDescent="0.25">
      <c r="A112" s="2" t="s">
        <v>154</v>
      </c>
      <c r="C112" s="110" t="s">
        <v>236</v>
      </c>
      <c r="E112" s="16">
        <v>46184</v>
      </c>
      <c r="F112" s="36"/>
      <c r="G112" s="17">
        <v>43291</v>
      </c>
      <c r="H112" s="36"/>
      <c r="I112" s="48">
        <v>46184</v>
      </c>
      <c r="J112" s="36"/>
      <c r="K112" s="36">
        <v>43291</v>
      </c>
    </row>
    <row r="113" spans="1:11" ht="21.75" customHeight="1" x14ac:dyDescent="0.25">
      <c r="A113" s="21" t="s">
        <v>155</v>
      </c>
      <c r="B113" s="2"/>
      <c r="C113" s="110" t="s">
        <v>237</v>
      </c>
      <c r="E113" s="48">
        <v>10486</v>
      </c>
      <c r="F113" s="36"/>
      <c r="G113" s="36">
        <v>0</v>
      </c>
      <c r="H113" s="36"/>
      <c r="I113" s="48">
        <v>10486</v>
      </c>
      <c r="J113" s="36"/>
      <c r="K113" s="36">
        <v>0</v>
      </c>
    </row>
    <row r="114" spans="1:11" ht="21.75" customHeight="1" x14ac:dyDescent="0.25">
      <c r="B114" s="2"/>
      <c r="C114" s="110"/>
      <c r="E114" s="36"/>
      <c r="F114" s="36"/>
      <c r="G114" s="36"/>
      <c r="H114" s="36"/>
      <c r="I114" s="36"/>
      <c r="J114" s="36"/>
      <c r="K114" s="36"/>
    </row>
    <row r="115" spans="1:11" ht="21.75" customHeight="1" x14ac:dyDescent="0.25">
      <c r="B115" s="2"/>
      <c r="C115" s="110"/>
      <c r="E115" s="36"/>
      <c r="F115" s="36"/>
      <c r="G115" s="36"/>
      <c r="H115" s="36"/>
      <c r="I115" s="36"/>
      <c r="J115" s="36"/>
      <c r="K115" s="36"/>
    </row>
    <row r="116" spans="1:11" ht="21.75" customHeight="1" x14ac:dyDescent="0.25">
      <c r="B116" s="2"/>
      <c r="C116" s="110"/>
      <c r="E116" s="36"/>
      <c r="F116" s="36"/>
      <c r="G116" s="36"/>
      <c r="H116" s="36"/>
      <c r="I116" s="36"/>
      <c r="J116" s="36"/>
      <c r="K116" s="36"/>
    </row>
    <row r="117" spans="1:11" ht="21.75" customHeight="1" x14ac:dyDescent="0.25">
      <c r="B117" s="2"/>
      <c r="C117" s="110"/>
      <c r="E117" s="140"/>
      <c r="F117" s="140"/>
      <c r="G117" s="140"/>
      <c r="H117" s="140"/>
      <c r="I117" s="140"/>
      <c r="J117" s="140"/>
      <c r="K117" s="140"/>
    </row>
    <row r="118" spans="1:11" ht="21.75" customHeight="1" x14ac:dyDescent="0.25">
      <c r="B118" s="2"/>
      <c r="C118" s="110"/>
      <c r="E118" s="36"/>
      <c r="F118" s="36"/>
      <c r="G118" s="36"/>
      <c r="H118" s="36"/>
      <c r="I118" s="36"/>
      <c r="J118" s="36"/>
      <c r="K118" s="36"/>
    </row>
    <row r="119" spans="1:11" ht="21.75" customHeight="1" x14ac:dyDescent="0.25">
      <c r="B119" s="2"/>
      <c r="C119" s="110"/>
      <c r="E119" s="36"/>
      <c r="F119" s="36"/>
      <c r="G119" s="36"/>
      <c r="H119" s="36"/>
      <c r="I119" s="36"/>
      <c r="J119" s="36"/>
      <c r="K119" s="36"/>
    </row>
    <row r="120" spans="1:11" ht="21.75" customHeight="1" x14ac:dyDescent="0.25">
      <c r="B120" s="2"/>
      <c r="C120" s="110"/>
      <c r="E120" s="36"/>
      <c r="F120" s="36"/>
      <c r="G120" s="36"/>
      <c r="H120" s="36"/>
      <c r="I120" s="36"/>
      <c r="J120" s="36"/>
      <c r="K120" s="36"/>
    </row>
    <row r="121" spans="1:11" ht="21.75" customHeight="1" x14ac:dyDescent="0.25">
      <c r="B121" s="2"/>
      <c r="C121" s="110"/>
      <c r="E121" s="36"/>
      <c r="F121" s="36"/>
      <c r="G121" s="36"/>
      <c r="H121" s="36"/>
      <c r="I121" s="36"/>
      <c r="J121" s="36"/>
      <c r="K121" s="36"/>
    </row>
    <row r="122" spans="1:11" ht="21.75" customHeight="1" x14ac:dyDescent="0.25">
      <c r="B122" s="2"/>
      <c r="C122" s="110"/>
      <c r="E122" s="36"/>
      <c r="F122" s="36"/>
      <c r="G122" s="36"/>
      <c r="H122" s="36"/>
      <c r="I122" s="36"/>
      <c r="J122" s="36"/>
      <c r="K122" s="36"/>
    </row>
    <row r="123" spans="1:11" ht="21.75" customHeight="1" x14ac:dyDescent="0.25">
      <c r="B123" s="2"/>
      <c r="C123" s="110"/>
      <c r="E123" s="36"/>
      <c r="F123" s="36"/>
      <c r="G123" s="36"/>
      <c r="H123" s="36"/>
      <c r="I123" s="36"/>
      <c r="J123" s="36"/>
      <c r="K123" s="36"/>
    </row>
    <row r="124" spans="1:11" ht="21.75" customHeight="1" x14ac:dyDescent="0.25">
      <c r="B124" s="2"/>
      <c r="C124" s="110"/>
      <c r="E124" s="36"/>
      <c r="F124" s="36"/>
      <c r="G124" s="36"/>
      <c r="H124" s="36"/>
      <c r="I124" s="36"/>
      <c r="J124" s="36"/>
      <c r="K124" s="36"/>
    </row>
    <row r="125" spans="1:11" ht="21.75" customHeight="1" x14ac:dyDescent="0.25">
      <c r="B125" s="2"/>
      <c r="C125" s="110"/>
      <c r="E125" s="36"/>
      <c r="F125" s="36"/>
      <c r="G125" s="36"/>
      <c r="H125" s="36"/>
      <c r="I125" s="36"/>
      <c r="J125" s="36"/>
      <c r="K125" s="36"/>
    </row>
    <row r="126" spans="1:11" ht="21.75" customHeight="1" x14ac:dyDescent="0.25">
      <c r="B126" s="2"/>
      <c r="C126" s="110"/>
      <c r="E126" s="36"/>
      <c r="F126" s="36"/>
      <c r="G126" s="36"/>
      <c r="H126" s="36"/>
      <c r="I126" s="36"/>
      <c r="J126" s="36"/>
      <c r="K126" s="36"/>
    </row>
    <row r="127" spans="1:11" ht="21.75" customHeight="1" x14ac:dyDescent="0.25">
      <c r="B127" s="2"/>
      <c r="C127" s="110"/>
      <c r="E127" s="36"/>
      <c r="F127" s="36"/>
      <c r="G127" s="36"/>
      <c r="H127" s="36"/>
      <c r="I127" s="36"/>
      <c r="J127" s="36"/>
      <c r="K127" s="36"/>
    </row>
    <row r="128" spans="1:11" ht="21.75" customHeight="1" x14ac:dyDescent="0.25">
      <c r="B128" s="2"/>
      <c r="C128" s="110"/>
      <c r="E128" s="36"/>
      <c r="F128" s="36"/>
      <c r="G128" s="36"/>
      <c r="H128" s="36"/>
      <c r="I128" s="36"/>
      <c r="J128" s="36"/>
      <c r="K128" s="36"/>
    </row>
    <row r="129" spans="1:11" ht="21.75" customHeight="1" x14ac:dyDescent="0.25">
      <c r="B129" s="2"/>
      <c r="C129" s="110"/>
      <c r="E129" s="36"/>
      <c r="F129" s="36"/>
      <c r="G129" s="36"/>
      <c r="H129" s="36"/>
      <c r="I129" s="36"/>
      <c r="J129" s="36"/>
      <c r="K129" s="36"/>
    </row>
    <row r="130" spans="1:11" ht="21.75" customHeight="1" x14ac:dyDescent="0.25">
      <c r="B130" s="2"/>
      <c r="C130" s="110"/>
      <c r="E130" s="36"/>
      <c r="F130" s="36"/>
      <c r="G130" s="36"/>
      <c r="H130" s="36"/>
      <c r="I130" s="36"/>
      <c r="J130" s="36"/>
      <c r="K130" s="36"/>
    </row>
    <row r="131" spans="1:11" ht="21.75" customHeight="1" x14ac:dyDescent="0.25">
      <c r="B131" s="2"/>
      <c r="C131" s="110"/>
      <c r="E131" s="36"/>
      <c r="F131" s="36"/>
      <c r="G131" s="36"/>
      <c r="H131" s="36"/>
      <c r="I131" s="36"/>
      <c r="J131" s="36"/>
      <c r="K131" s="36"/>
    </row>
    <row r="132" spans="1:11" ht="18" customHeight="1" x14ac:dyDescent="0.25">
      <c r="B132" s="2"/>
      <c r="C132" s="110"/>
      <c r="E132" s="36"/>
      <c r="F132" s="36"/>
      <c r="G132" s="36"/>
      <c r="H132" s="36"/>
      <c r="I132" s="36"/>
      <c r="J132" s="36"/>
      <c r="K132" s="36"/>
    </row>
    <row r="133" spans="1:11" ht="14.25" customHeight="1" x14ac:dyDescent="0.25">
      <c r="B133" s="2"/>
      <c r="C133" s="110"/>
      <c r="E133" s="36"/>
      <c r="F133" s="36"/>
      <c r="G133" s="36"/>
      <c r="H133" s="36"/>
      <c r="I133" s="36"/>
      <c r="J133" s="36"/>
      <c r="K133" s="36"/>
    </row>
    <row r="134" spans="1:11" ht="21.75" customHeight="1" x14ac:dyDescent="0.25">
      <c r="A134" s="100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6"/>
      <c r="C134" s="113"/>
      <c r="D134" s="114"/>
      <c r="E134" s="115"/>
      <c r="F134" s="115"/>
      <c r="G134" s="115"/>
      <c r="H134" s="115"/>
      <c r="I134" s="115"/>
      <c r="J134" s="115"/>
      <c r="K134" s="115"/>
    </row>
  </sheetData>
  <mergeCells count="6">
    <mergeCell ref="E5:G5"/>
    <mergeCell ref="I5:K5"/>
    <mergeCell ref="E52:G52"/>
    <mergeCell ref="I52:K52"/>
    <mergeCell ref="E96:G96"/>
    <mergeCell ref="I96:K96"/>
  </mergeCells>
  <pageMargins left="0.8" right="0.5" top="0.5" bottom="0.6" header="0.49" footer="0.4"/>
  <pageSetup paperSize="9" scale="90" firstPageNumber="16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1" max="16383" man="1"/>
  </rowBreaks>
  <ignoredErrors>
    <ignoredError sqref="C26 C107:C110 C106 C105 C111:C1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7-9</vt:lpstr>
      <vt:lpstr>10-12</vt:lpstr>
      <vt:lpstr>13</vt:lpstr>
      <vt:lpstr>14</vt:lpstr>
      <vt:lpstr>15</vt:lpstr>
      <vt:lpstr>16-18</vt:lpstr>
      <vt:lpstr>'13'!Print_Area</vt:lpstr>
      <vt:lpstr>'14'!Print_Area</vt:lpstr>
      <vt:lpstr>'15'!Print_Area</vt:lpstr>
      <vt:lpstr>'16-18'!Print_Area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2024-02-21T09:57:59Z</cp:lastPrinted>
  <dcterms:created xsi:type="dcterms:W3CDTF">2022-02-25T06:22:46Z</dcterms:created>
  <dcterms:modified xsi:type="dcterms:W3CDTF">2024-02-21T09:58:10Z</dcterms:modified>
</cp:coreProperties>
</file>