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9) YEAR 23-66 (PUBLIC)\WINNER (1669097)\"/>
    </mc:Choice>
  </mc:AlternateContent>
  <xr:revisionPtr revIDLastSave="0" documentId="13_ncr:1_{E8735AD2-F736-4B4A-9EE6-D71F4C093508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BS" sheetId="1" r:id="rId1"/>
    <sheet name="PL" sheetId="5" r:id="rId2"/>
    <sheet name="CE1" sheetId="9" r:id="rId3"/>
    <sheet name="CE2" sheetId="7" r:id="rId4"/>
    <sheet name="CF" sheetId="8" r:id="rId5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5" i="7" l="1"/>
  <c r="J15" i="7"/>
  <c r="J11" i="8"/>
  <c r="H11" i="8"/>
  <c r="F11" i="8"/>
  <c r="B23" i="5" l="1"/>
  <c r="B17" i="5"/>
  <c r="H15" i="7" l="1"/>
  <c r="F15" i="7"/>
  <c r="D15" i="7"/>
  <c r="J15" i="9"/>
  <c r="H15" i="9"/>
  <c r="F15" i="9"/>
  <c r="D15" i="9"/>
  <c r="J65" i="8" l="1"/>
  <c r="J59" i="8"/>
  <c r="F65" i="8"/>
  <c r="F59" i="8"/>
  <c r="L11" i="9"/>
  <c r="J32" i="5"/>
  <c r="J19" i="5"/>
  <c r="J11" i="5"/>
  <c r="F32" i="5"/>
  <c r="F19" i="5"/>
  <c r="F11" i="5"/>
  <c r="J66" i="1"/>
  <c r="J60" i="1"/>
  <c r="F66" i="1"/>
  <c r="F60" i="1"/>
  <c r="J27" i="1"/>
  <c r="J15" i="1"/>
  <c r="F27" i="1"/>
  <c r="F15" i="1"/>
  <c r="A85" i="1"/>
  <c r="J67" i="1" l="1"/>
  <c r="F21" i="5"/>
  <c r="F24" i="5" s="1"/>
  <c r="F26" i="5" s="1"/>
  <c r="J21" i="5"/>
  <c r="J24" i="5" s="1"/>
  <c r="J26" i="5" s="1"/>
  <c r="J9" i="8" s="1"/>
  <c r="F28" i="1"/>
  <c r="F67" i="1"/>
  <c r="J28" i="1"/>
  <c r="F9" i="8" l="1"/>
  <c r="F35" i="5"/>
  <c r="F33" i="5"/>
  <c r="J35" i="5"/>
  <c r="J33" i="5"/>
  <c r="H32" i="5"/>
  <c r="D32" i="5"/>
  <c r="H59" i="8"/>
  <c r="D59" i="8"/>
  <c r="J17" i="7" l="1"/>
  <c r="H17" i="7"/>
  <c r="H21" i="7" s="1"/>
  <c r="H100" i="1" s="1"/>
  <c r="D17" i="7"/>
  <c r="D21" i="7" s="1"/>
  <c r="H96" i="1" s="1"/>
  <c r="L14" i="7"/>
  <c r="L12" i="7"/>
  <c r="L13" i="7"/>
  <c r="L12" i="9"/>
  <c r="J17" i="9"/>
  <c r="F17" i="9"/>
  <c r="F21" i="9" s="1"/>
  <c r="D97" i="1" s="1"/>
  <c r="D17" i="9"/>
  <c r="D21" i="9" s="1"/>
  <c r="D96" i="1" s="1"/>
  <c r="H17" i="9"/>
  <c r="H21" i="9" s="1"/>
  <c r="D100" i="1" s="1"/>
  <c r="L14" i="9"/>
  <c r="L13" i="9"/>
  <c r="L20" i="7"/>
  <c r="L20" i="9"/>
  <c r="A20" i="7"/>
  <c r="D11" i="5"/>
  <c r="D19" i="5"/>
  <c r="D66" i="1"/>
  <c r="D27" i="1"/>
  <c r="H27" i="1"/>
  <c r="G59" i="8"/>
  <c r="D15" i="1"/>
  <c r="H65" i="8"/>
  <c r="D65" i="8"/>
  <c r="L11" i="7"/>
  <c r="A21" i="7"/>
  <c r="A17" i="7"/>
  <c r="A15" i="7"/>
  <c r="A11" i="7"/>
  <c r="A44" i="1"/>
  <c r="H19" i="5"/>
  <c r="D60" i="1"/>
  <c r="H66" i="1"/>
  <c r="H60" i="1"/>
  <c r="H11" i="5"/>
  <c r="H15" i="1"/>
  <c r="F17" i="7" l="1"/>
  <c r="F21" i="7" s="1"/>
  <c r="H97" i="1" s="1"/>
  <c r="L15" i="9"/>
  <c r="D28" i="1"/>
  <c r="H67" i="1"/>
  <c r="D21" i="5"/>
  <c r="D24" i="5" s="1"/>
  <c r="D26" i="5" s="1"/>
  <c r="D9" i="8" s="1"/>
  <c r="D28" i="8" s="1"/>
  <c r="H21" i="5"/>
  <c r="H24" i="5" s="1"/>
  <c r="H26" i="5" s="1"/>
  <c r="H35" i="5" s="1"/>
  <c r="H28" i="1"/>
  <c r="F102" i="1"/>
  <c r="L17" i="9"/>
  <c r="D67" i="1"/>
  <c r="J18" i="7" l="1"/>
  <c r="J21" i="7" s="1"/>
  <c r="H101" i="1" s="1"/>
  <c r="H102" i="1" s="1"/>
  <c r="H103" i="1" s="1"/>
  <c r="H9" i="8"/>
  <c r="H28" i="8" s="1"/>
  <c r="F28" i="8"/>
  <c r="J28" i="8"/>
  <c r="F103" i="1"/>
  <c r="J102" i="1"/>
  <c r="L17" i="7"/>
  <c r="H33" i="5"/>
  <c r="D33" i="5"/>
  <c r="D35" i="5"/>
  <c r="J18" i="9"/>
  <c r="J21" i="9" s="1"/>
  <c r="D101" i="1" s="1"/>
  <c r="D40" i="8" l="1"/>
  <c r="D43" i="8" s="1"/>
  <c r="D66" i="8" s="1"/>
  <c r="F40" i="8"/>
  <c r="F43" i="8" s="1"/>
  <c r="F66" i="8" s="1"/>
  <c r="F68" i="8" s="1"/>
  <c r="D67" i="8" s="1"/>
  <c r="H40" i="8"/>
  <c r="H43" i="8" s="1"/>
  <c r="H66" i="8" s="1"/>
  <c r="J40" i="8"/>
  <c r="J43" i="8" s="1"/>
  <c r="J66" i="8" s="1"/>
  <c r="J68" i="8" s="1"/>
  <c r="H67" i="8" s="1"/>
  <c r="L18" i="7"/>
  <c r="L21" i="7" s="1"/>
  <c r="J103" i="1"/>
  <c r="L18" i="9"/>
  <c r="L21" i="9" s="1"/>
  <c r="D102" i="1"/>
  <c r="D103" i="1" s="1"/>
  <c r="H68" i="8" l="1"/>
  <c r="D68" i="8"/>
</calcChain>
</file>

<file path=xl/sharedStrings.xml><?xml version="1.0" encoding="utf-8"?>
<sst xmlns="http://schemas.openxmlformats.org/spreadsheetml/2006/main" count="255" uniqueCount="170">
  <si>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</si>
  <si>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</si>
  <si>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</si>
  <si>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</si>
  <si>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</si>
  <si>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</si>
  <si>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</si>
  <si>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</si>
  <si>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</si>
  <si>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</si>
  <si>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</si>
  <si>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</si>
  <si>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</si>
  <si>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</si>
  <si>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</si>
  <si>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</si>
  <si>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</si>
  <si>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</si>
  <si>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</si>
  <si>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</si>
  <si>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</si>
  <si>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</si>
  <si>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</si>
  <si>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</si>
  <si>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</si>
  <si>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</si>
  <si>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</si>
  <si>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</si>
  <si>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</si>
  <si>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</si>
  <si>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</si>
  <si>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</si>
  <si>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</si>
  <si>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</si>
  <si>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</si>
  <si>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</si>
  <si>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</si>
  <si>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</si>
  <si>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</si>
  <si>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จ่ายดอกเบี้ย</t>
  </si>
  <si>
    <t xml:space="preserve">   จ่ายภาษีเงินได้</t>
  </si>
  <si>
    <t>จ่ายเงินปันผล</t>
  </si>
  <si>
    <t>งบแสดงการเปลี่ยนแปลงส่วนของผู้ถือหุ้น</t>
  </si>
  <si>
    <t>รวม</t>
  </si>
  <si>
    <t>ยังไม่ได้จัดสรร</t>
  </si>
  <si>
    <t xml:space="preserve">สินค้าคงเหลือ </t>
  </si>
  <si>
    <t xml:space="preserve">ที่ดิน อาคารและอุปกรณ์ </t>
  </si>
  <si>
    <t>ค่าใช้จ่ายภาษีเงินได้</t>
  </si>
  <si>
    <t>กำไรสำหรับปี</t>
  </si>
  <si>
    <t>สินทรัพย์ไม่มีตัวตน</t>
  </si>
  <si>
    <t>สินทรัพย์ภาษีเงินได้รอการตัดบัญชี</t>
  </si>
  <si>
    <t>รายได้จากการขายและบริการ</t>
  </si>
  <si>
    <t>ต้นทุนขายและบริการ</t>
  </si>
  <si>
    <t xml:space="preserve">   ขาดทุนจากการตัดจำหน่ายสินค้าเสื่อมสภาพ </t>
  </si>
  <si>
    <t>ส่วนเกิน</t>
  </si>
  <si>
    <t>มูลค่าหุ้นสามัญ</t>
  </si>
  <si>
    <t>สำรองสินค้ารับคืน</t>
  </si>
  <si>
    <t>หนี้สินไม่หมุนเวียนอื่น</t>
  </si>
  <si>
    <t>งบกำไรขาดทุนเบ็ดเสร็จ</t>
  </si>
  <si>
    <t>กำไรก่อนค่าใช้จ่ายภาษีเงินได้</t>
  </si>
  <si>
    <t xml:space="preserve">    ประกันภัย - สุทธิจากภาษีเงินได้</t>
  </si>
  <si>
    <t xml:space="preserve">   ค่าเสื่อมราคา</t>
  </si>
  <si>
    <t xml:space="preserve">   ค่าตัดจำหน่าย</t>
  </si>
  <si>
    <t>กำไรจากการดำเนินงานก่อนการเปลี่ยนแปลงในสินทรัพย์และหนี้สินดำเนินงาน</t>
  </si>
  <si>
    <t xml:space="preserve">   ขาดทุน (กำไร) จากอัตราแลกเปลี่ยนที่ยังไม่เกิดขึ้นจริง</t>
  </si>
  <si>
    <t>บริษัท วินเนอร์กรุ๊ป เอ็นเตอร์ไพรซ์ จำกัด (มหาชน) และบริษัทย่อย</t>
  </si>
  <si>
    <t>งบการเงินรวม</t>
  </si>
  <si>
    <t>งบการเงินเฉพาะกิจการ</t>
  </si>
  <si>
    <t>เงินฝากธนาคารที่มีภาระค้ำประกัน</t>
  </si>
  <si>
    <t>เงินลงทุนในบริษัทย่อย</t>
  </si>
  <si>
    <t xml:space="preserve">   ดอกเบี้ยรับ</t>
  </si>
  <si>
    <t xml:space="preserve">   จ่ายผลประโยชน์พนักงาน</t>
  </si>
  <si>
    <t>ค่าใช้จ่ายในการบริหาร</t>
  </si>
  <si>
    <t>เงินรับล่วงหน้าจากลูกค้า</t>
  </si>
  <si>
    <t>จ่ายชำระคืนเงินกู้ยืมระยะยาวจากสถาบันการเงิน</t>
  </si>
  <si>
    <t>เงินฝากธนาคารที่มีภาระค้ำประกันเพิ่มขึ้น</t>
  </si>
  <si>
    <t>ขาดทุนจากการด้อยค่าเงินลงทุนในบริษัทย่อย</t>
  </si>
  <si>
    <t xml:space="preserve">   ขาดทุนจากการด้อยค่าเงินลงทุนในบริษัทย่อย</t>
  </si>
  <si>
    <t>สินทรัพย์สิทธิการใช้</t>
  </si>
  <si>
    <t>สินทรัพย์ทางการเงินไม่หมุนเวียนอื่น</t>
  </si>
  <si>
    <t>ส่วนของหนี้สินตามสัญญาเช่าที่ถึงกำหนดชำระ</t>
  </si>
  <si>
    <t>ต้นทุนทางการเงิน</t>
  </si>
  <si>
    <t>จ่ายชำระหนี้สินตามสัญญาเช่า</t>
  </si>
  <si>
    <t>ผลกำไรจากการประมาณการตามหลักคณิตศาสตร์</t>
  </si>
  <si>
    <t>เงินลงทุนในบริษัทร่วม</t>
  </si>
  <si>
    <t xml:space="preserve">      หุ้นสามัญ 599,974,662 หุ้น มูลค่าหุ้นละ 0.25 บาท</t>
  </si>
  <si>
    <t xml:space="preserve">   ผลต่างจากการลดค่าเช่าและการยกเลิกสัญญาเช่า</t>
  </si>
  <si>
    <t xml:space="preserve">   สินทรัพย์ทางการเงินไม่หมุนเวียนอื่น</t>
  </si>
  <si>
    <t>สินทรัพย์ไม่หมุนเวียนอื่น</t>
  </si>
  <si>
    <t xml:space="preserve">   สินทรัพย์ไม่หมุนเวียนอื่น</t>
  </si>
  <si>
    <t xml:space="preserve">เงินปันผลจ่าย </t>
  </si>
  <si>
    <t>ซื้อเงินลงทุนในบริษัทร่วม</t>
  </si>
  <si>
    <t>ยอดคงเหลือ ณ วันที่ 1 มกราคม 2565</t>
  </si>
  <si>
    <t>ยอดคงเหลือ ณ วันที่ 31 ธันวาคม 2565</t>
  </si>
  <si>
    <t>เงินสดและรายการเทียบเท่าเงินสดต้นปี</t>
  </si>
  <si>
    <t>หนี้สินตราสารอนุพันธ์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</si>
  <si>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</si>
  <si>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</si>
  <si>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</si>
  <si>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เงินปันผลจ่าย</t>
  </si>
  <si>
    <t>เงินสดและรายการเทียบเท่าเงินสดลดลงสุทธิ</t>
  </si>
  <si>
    <t xml:space="preserve">   ขาดทุนจากการตัดจำหน่ายสินทรัพย์</t>
  </si>
  <si>
    <t>เงินสดและรายการเทียบเท่าเงินสดปลายปี</t>
  </si>
  <si>
    <t>กำไร (ขาดทุน) สำหรับปี</t>
  </si>
  <si>
    <t>กำไร (ขาดทุน) ต่อหุ้นขั้นพื้นฐาน</t>
  </si>
  <si>
    <t>ขาดทุนจากการด้อยค่าค่าความนิยม</t>
  </si>
  <si>
    <t>ขาดทุนสำหรับปี</t>
  </si>
  <si>
    <t xml:space="preserve">   ขาดทุนจากการด้อยค่าค่าความนิยม</t>
  </si>
  <si>
    <t>ณ วันที่ 31 ธันวาคม 2566</t>
  </si>
  <si>
    <t>หน่วย : บาท</t>
  </si>
  <si>
    <t>2566</t>
  </si>
  <si>
    <t>2565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</si>
  <si>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</si>
  <si>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ภายในหนึ่งปี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</si>
  <si>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</si>
  <si>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</si>
  <si>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</si>
  <si>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</si>
  <si>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</si>
  <si>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>เงินกู้ยืมระยะสั้นจากสถาบันการเงิน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</si>
  <si>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</si>
  <si>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</si>
  <si>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จัดสรรแล้ว</t>
  </si>
  <si>
    <t xml:space="preserve">    ทุนสำรองตามกฎหมาย</t>
  </si>
  <si>
    <t>ต้นทุนในการจัดจำหน่าย</t>
  </si>
  <si>
    <t>กำไรจากกิจกรรมดำเนินงาน</t>
  </si>
  <si>
    <t>ทุนที่ออก</t>
  </si>
  <si>
    <t>และชำระแล้ว</t>
  </si>
  <si>
    <t>ทุนสำรองตามกฎหมาย</t>
  </si>
  <si>
    <t>ส่วนของ</t>
  </si>
  <si>
    <t>ผู้ถือหุ้น</t>
  </si>
  <si>
    <t xml:space="preserve">   ค่าใช้จ่ายภาษีเงินได้</t>
  </si>
  <si>
    <t>ประมาณการหนี้สินสำหรับผลประโยชน์พนักงาน</t>
  </si>
  <si>
    <t>หนี้สินตามสัญญาเช่า</t>
  </si>
  <si>
    <t xml:space="preserve">   ประมาณการหนี้สินสำหรับผลประโยชน์พนักงาน</t>
  </si>
  <si>
    <t xml:space="preserve">   ต้นทุนทางการเงิน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</si>
  <si>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</si>
  <si>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</si>
  <si>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รับดอกเบี้ย</t>
  </si>
  <si>
    <t>เงินสดรับ (จ่ายคืน) เงินกู้ยืมระยะสั้นจากสถาบันการเงิน</t>
  </si>
  <si>
    <t>เงินสดจ่ายซื้อสินทรัพย์ไม่มีตัวตน</t>
  </si>
  <si>
    <t>เงินให้กู้ยืมระยะสั้นแก่บริษัทย่อย</t>
  </si>
  <si>
    <t>7 และ 34</t>
  </si>
  <si>
    <t>5 และ 34</t>
  </si>
  <si>
    <t>17 และ 34</t>
  </si>
  <si>
    <t>รายการปรับปรุง</t>
  </si>
  <si>
    <t>เงินสดรับจากการจำหน่ายอุปกรณ์</t>
  </si>
  <si>
    <t>เงินสดจ่ายซื้ออุปกรณ์</t>
  </si>
  <si>
    <t xml:space="preserve">   โอนกลับสำรองสินค้ารับคืน</t>
  </si>
  <si>
    <t>เงินให้กู้ยืมระยะสั้นแก่บริษัทย่อยเพิ่มขึ้น</t>
  </si>
  <si>
    <t>ข้อมูลเพิ่มเติมเกี่ยวกับกระแสเงินสด</t>
  </si>
  <si>
    <t>รายการที่ไม่เกี่ยวกับเงินสดสำหรับ</t>
  </si>
  <si>
    <t xml:space="preserve">  เจ้าหนี้อื่นเพื่อซื้ออุปกรณ์</t>
  </si>
  <si>
    <t xml:space="preserve">  เจ้าหนี้อื่นเพื่อซื้อสินทรัพย์ไม่มีตัวตน</t>
  </si>
  <si>
    <t xml:space="preserve">   โอนกลับค่าเผื่อผลขาดทุนด้านเครดิตที่คาดว่าจะเกิดขึ้น</t>
  </si>
  <si>
    <t xml:space="preserve">   การปรับลดราคาทุนของสินค้าคงเหลือให้เป็นมูลค่าสุทธิที่จะได้รับ</t>
  </si>
  <si>
    <t xml:space="preserve">   ทุนที่ออกและชำระแล้ว</t>
  </si>
  <si>
    <t xml:space="preserve">   ขาดทุน (กำไร) จากการจำหน่ายสินทรัพย์</t>
  </si>
  <si>
    <t>ส่วนแบ่งขาดทุนจากเงินลงทุนในบริษัทร่วมที่ใช้วิธีส่วนได้เสีย</t>
  </si>
  <si>
    <t>กำไรเบ็ดเสร็จอื่น:</t>
  </si>
  <si>
    <t>รายการที่จะไม่ถูกจัดประเภทใหม่ไว้ในกำไรหรือขาดทุนในภายหลัง</t>
  </si>
  <si>
    <t>กำไรเบ็ดเสร็จอื่นสำหรับปี - สุทธิจากภาษี</t>
  </si>
  <si>
    <t>กำไร (ขาดทุน) เบ็ดเสร็จรวมสำหรับปี</t>
  </si>
  <si>
    <t>กำไรเบ็ดเสร็จอื่นสำหรับปี</t>
  </si>
  <si>
    <t>กำไร (ขาดทุน) เบ็ดเสร็จอื่นสำหรับปี</t>
  </si>
  <si>
    <t>กระแสเงินสดสุทธิได้มาจาก (ใช้ไปใน) กิจกรรมดำเนินงาน</t>
  </si>
  <si>
    <t>กระแสเงินสดสุทธิใช้ไปในกิจกรรมลงทุน</t>
  </si>
  <si>
    <t>กระแสเงินสดสุทธิ (ใช้ไปใน) ได้มาจากกิจกรรมจัดหาเงิน</t>
  </si>
  <si>
    <t>เงินสดรับจากการดำเนินงาน</t>
  </si>
  <si>
    <t xml:space="preserve">   ส่วนแบ่งขาดทุนจากเงินลงทุนในบริษัทร่วมที่ใช้วิธีส่วนได้เสีย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</si>
</sst>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(* #,##0.000_);_(* \(#,##0.000\);_(* &quot;-&quot;??_);_(@_)"/>
    <numFmt numFmtId="167" formatCode="_(* #,##0.00000_);_(* \(#,##0.00000\);_(* &quot;-&quot;?????_);_(@_)"/>
    <numFmt numFmtId="168" formatCode="_(* #,##0.000000_);_(* \(#,##0.000000\);_(* &quot;-&quot;??????_);_(@_)"/>
    <numFmt numFmtId="169" formatCode="_(* #,##0.0000000_);_(* \(#,##0.0000000\);_(* &quot;-&quot;???????_);_(@_)"/>
  </numFmts>
  <fonts count="1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0"/>
      <color theme="1"/>
      <name val="Arial"/>
      <family val="2"/>
    </font>
    <font>
      <b/>
      <sz val="18"/>
      <name val="Angsana New"/>
      <family val="1"/>
    </font>
    <font>
      <sz val="18"/>
      <name val="Angsana New"/>
      <family val="1"/>
    </font>
    <font>
      <b/>
      <u/>
      <sz val="16"/>
      <name val="Angsana New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0" fontId="6" fillId="0" borderId="0"/>
    <xf numFmtId="0" fontId="1" fillId="0" borderId="0"/>
    <xf numFmtId="0" fontId="7" fillId="0" borderId="0"/>
    <xf numFmtId="43" fontId="8" fillId="0" borderId="0" applyFont="0" applyFill="0" applyBorder="0" applyAlignment="0" applyProtection="0"/>
  </cellStyleXfs>
  <cellXfs count="106">
    <xf numFmtId="0" fontId="0" fillId="0" borderId="0" xfId="0"/>
    <xf numFmtId="43" fontId="3" fillId="0" borderId="0" xfId="4" applyFont="1" applyFill="1" applyAlignment="1"/>
    <xf numFmtId="0" fontId="2" fillId="0" borderId="0" xfId="0" quotePrefix="1" applyFont="1" applyAlignment="1">
      <alignment horizontal="left"/>
    </xf>
    <xf numFmtId="0" fontId="3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37" fontId="3" fillId="0" borderId="0" xfId="1" applyNumberFormat="1" applyFont="1"/>
    <xf numFmtId="164" fontId="3" fillId="0" borderId="0" xfId="0" applyNumberFormat="1" applyFont="1" applyAlignment="1">
      <alignment horizontal="right"/>
    </xf>
    <xf numFmtId="164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1" fontId="3" fillId="0" borderId="0" xfId="0" applyNumberFormat="1" applyFont="1"/>
    <xf numFmtId="41" fontId="3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center"/>
    </xf>
    <xf numFmtId="166" fontId="3" fillId="0" borderId="0" xfId="0" applyNumberFormat="1" applyFont="1"/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37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164" fontId="3" fillId="0" borderId="0" xfId="3" applyNumberFormat="1" applyFont="1"/>
    <xf numFmtId="164" fontId="3" fillId="0" borderId="0" xfId="3" applyNumberFormat="1" applyFont="1" applyAlignment="1">
      <alignment horizontal="right"/>
    </xf>
    <xf numFmtId="0" fontId="3" fillId="0" borderId="0" xfId="3" applyFont="1" applyAlignment="1">
      <alignment horizontal="center"/>
    </xf>
    <xf numFmtId="164" fontId="3" fillId="0" borderId="0" xfId="3" applyNumberFormat="1" applyFont="1" applyAlignment="1">
      <alignment horizontal="center"/>
    </xf>
    <xf numFmtId="0" fontId="3" fillId="0" borderId="0" xfId="3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quotePrefix="1" applyFont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vertical="center"/>
    </xf>
    <xf numFmtId="41" fontId="3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 indent="2"/>
    </xf>
    <xf numFmtId="164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horizontal="left" vertical="center" indent="2"/>
    </xf>
    <xf numFmtId="41" fontId="3" fillId="0" borderId="0" xfId="0" applyNumberFormat="1" applyFont="1" applyAlignment="1">
      <alignment horizontal="center" vertical="center"/>
    </xf>
    <xf numFmtId="41" fontId="3" fillId="0" borderId="2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1" fontId="3" fillId="0" borderId="4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vertical="center"/>
    </xf>
    <xf numFmtId="41" fontId="3" fillId="0" borderId="0" xfId="4" applyNumberFormat="1" applyFont="1" applyFill="1" applyAlignment="1">
      <alignment horizontal="right" vertical="center"/>
    </xf>
    <xf numFmtId="165" fontId="3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 indent="2"/>
    </xf>
    <xf numFmtId="164" fontId="3" fillId="0" borderId="0" xfId="3" applyNumberFormat="1" applyFont="1" applyAlignment="1">
      <alignment vertical="center"/>
    </xf>
    <xf numFmtId="164" fontId="2" fillId="0" borderId="0" xfId="3" applyNumberFormat="1" applyFont="1" applyAlignment="1">
      <alignment horizontal="center"/>
    </xf>
    <xf numFmtId="164" fontId="2" fillId="0" borderId="1" xfId="3" applyNumberFormat="1" applyFont="1" applyBorder="1" applyAlignment="1">
      <alignment horizontal="center"/>
    </xf>
    <xf numFmtId="164" fontId="2" fillId="0" borderId="0" xfId="3" applyNumberFormat="1" applyFont="1" applyAlignment="1">
      <alignment horizontal="center" vertical="center"/>
    </xf>
    <xf numFmtId="164" fontId="2" fillId="0" borderId="1" xfId="3" applyNumberFormat="1" applyFont="1" applyBorder="1" applyAlignment="1">
      <alignment horizontal="center" vertical="center"/>
    </xf>
    <xf numFmtId="0" fontId="2" fillId="0" borderId="0" xfId="3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vertical="center"/>
    </xf>
    <xf numFmtId="164" fontId="3" fillId="0" borderId="0" xfId="3" applyNumberFormat="1" applyFont="1" applyAlignment="1">
      <alignment horizontal="center" vertical="center"/>
    </xf>
    <xf numFmtId="41" fontId="3" fillId="0" borderId="0" xfId="3" applyNumberFormat="1" applyFont="1" applyAlignment="1">
      <alignment horizontal="center" vertical="center"/>
    </xf>
    <xf numFmtId="41" fontId="3" fillId="0" borderId="3" xfId="3" applyNumberFormat="1" applyFont="1" applyBorder="1" applyAlignment="1">
      <alignment horizontal="center" vertical="center"/>
    </xf>
    <xf numFmtId="41" fontId="3" fillId="0" borderId="0" xfId="3" applyNumberFormat="1" applyFont="1" applyAlignment="1">
      <alignment vertical="center"/>
    </xf>
    <xf numFmtId="169" fontId="3" fillId="0" borderId="0" xfId="3" applyNumberFormat="1" applyFont="1" applyAlignment="1">
      <alignment horizontal="center" vertical="center"/>
    </xf>
    <xf numFmtId="169" fontId="3" fillId="0" borderId="1" xfId="3" applyNumberFormat="1" applyFont="1" applyBorder="1" applyAlignment="1">
      <alignment horizontal="center" vertical="center"/>
    </xf>
    <xf numFmtId="164" fontId="2" fillId="0" borderId="0" xfId="3" applyNumberFormat="1" applyFont="1" applyAlignment="1">
      <alignment horizontal="right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 indent="1"/>
    </xf>
    <xf numFmtId="167" fontId="3" fillId="0" borderId="0" xfId="0" applyNumberFormat="1" applyFont="1" applyAlignment="1">
      <alignment horizontal="right" vertical="center"/>
    </xf>
    <xf numFmtId="164" fontId="3" fillId="0" borderId="0" xfId="4" applyNumberFormat="1" applyFont="1" applyFill="1" applyBorder="1" applyAlignment="1">
      <alignment vertical="center"/>
    </xf>
    <xf numFmtId="0" fontId="2" fillId="0" borderId="0" xfId="0" quotePrefix="1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164" fontId="3" fillId="0" borderId="0" xfId="0" applyNumberFormat="1" applyFont="1" applyAlignment="1">
      <alignment horizontal="right" vertical="center"/>
    </xf>
    <xf numFmtId="41" fontId="3" fillId="0" borderId="4" xfId="0" applyNumberFormat="1" applyFont="1" applyBorder="1" applyAlignment="1">
      <alignment horizontal="right" vertical="center"/>
    </xf>
    <xf numFmtId="168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indent="1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2" fillId="0" borderId="0" xfId="0" applyFont="1"/>
    <xf numFmtId="37" fontId="2" fillId="0" borderId="0" xfId="3" quotePrefix="1" applyNumberFormat="1" applyFont="1" applyAlignment="1">
      <alignment horizontal="left"/>
    </xf>
    <xf numFmtId="37" fontId="2" fillId="0" borderId="0" xfId="3" applyNumberFormat="1" applyFont="1" applyAlignment="1">
      <alignment horizontal="left"/>
    </xf>
    <xf numFmtId="37" fontId="2" fillId="0" borderId="0" xfId="3" quotePrefix="1" applyNumberFormat="1" applyFont="1" applyAlignment="1">
      <alignment horizontal="left" vertical="center"/>
    </xf>
    <xf numFmtId="37" fontId="2" fillId="0" borderId="0" xfId="3" applyNumberFormat="1" applyFont="1" applyAlignment="1">
      <alignment horizontal="left" vertical="center"/>
    </xf>
    <xf numFmtId="0" fontId="9" fillId="0" borderId="0" xfId="0" quotePrefix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horizontal="right" vertical="center"/>
    </xf>
    <xf numFmtId="164" fontId="2" fillId="0" borderId="1" xfId="3" applyNumberFormat="1" applyFont="1" applyBorder="1" applyAlignment="1">
      <alignment horizontal="center" vertical="center"/>
    </xf>
    <xf numFmtId="37" fontId="9" fillId="0" borderId="0" xfId="3" quotePrefix="1" applyNumberFormat="1" applyFont="1" applyAlignment="1">
      <alignment horizontal="center" vertical="center"/>
    </xf>
    <xf numFmtId="37" fontId="9" fillId="0" borderId="0" xfId="3" applyNumberFormat="1" applyFont="1" applyAlignment="1">
      <alignment horizontal="center" vertical="center"/>
    </xf>
    <xf numFmtId="164" fontId="2" fillId="0" borderId="1" xfId="3" applyNumberFormat="1" applyFont="1" applyBorder="1" applyAlignment="1">
      <alignment horizontal="right" vertical="center"/>
    </xf>
    <xf numFmtId="164" fontId="2" fillId="0" borderId="1" xfId="3" applyNumberFormat="1" applyFont="1" applyBorder="1" applyAlignment="1">
      <alignment horizontal="right"/>
    </xf>
    <xf numFmtId="164" fontId="3" fillId="0" borderId="1" xfId="3" applyNumberFormat="1" applyFont="1" applyBorder="1" applyAlignment="1">
      <alignment horizontal="right"/>
    </xf>
    <xf numFmtId="164" fontId="2" fillId="0" borderId="1" xfId="3" applyNumberFormat="1" applyFont="1" applyBorder="1" applyAlignment="1">
      <alignment horizontal="center"/>
    </xf>
    <xf numFmtId="37" fontId="9" fillId="0" borderId="0" xfId="0" quotePrefix="1" applyNumberFormat="1" applyFont="1" applyAlignment="1">
      <alignment horizontal="center" vertical="center"/>
    </xf>
    <xf numFmtId="37" fontId="2" fillId="0" borderId="1" xfId="0" quotePrefix="1" applyNumberFormat="1" applyFont="1" applyBorder="1" applyAlignment="1">
      <alignment horizontal="right" vertical="center"/>
    </xf>
  </cellXfs>
  <cellStyles count="5">
    <cellStyle name="Comma" xfId="4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_BS&amp;PLT Q1'2006" xfId="1" xr:uid="{00000000-0005-0000-0000-000004000000}"/>
  </cellStyles>
  <dxfs count="0"/>
  <tableStyles count="0" defaultTableStyle="TableStyleMedium9" defaultPivotStyle="PivotStyleLight16"/>
  <colors>
    <mruColors>
      <color rgb="FF66FFFF"/>
      <color rgb="FF66FF33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123"/>
  <sheetViews>
    <sheetView topLeftCell="A76" zoomScale="82" zoomScaleNormal="82" zoomScaleSheetLayoutView="59" workbookViewId="0">
      <selection activeCell="H58" sqref="H58"/>
    </sheetView>
  </sheetViews>
  <sheetFormatPr defaultColWidth="10.54296875" defaultRowHeight="24" customHeight="1"/>
  <cols>
    <col min="1" max="1" width="49.54296875" style="9" customWidth="1"/>
    <col min="2" max="2" width="9.08984375" style="9" customWidth="1"/>
    <col min="3" max="3" width="1.453125" style="8" customWidth="1"/>
    <col min="4" max="4" width="14.54296875" style="8" customWidth="1"/>
    <col min="5" max="5" width="1.08984375" style="8" customWidth="1"/>
    <col min="6" max="6" width="14.54296875" style="8" customWidth="1"/>
    <col min="7" max="7" width="1.08984375" style="8" customWidth="1"/>
    <col min="8" max="8" width="14.54296875" style="8" customWidth="1"/>
    <col min="9" max="9" width="1.08984375" style="8" customWidth="1"/>
    <col min="10" max="10" width="14.54296875" style="8" customWidth="1"/>
    <col min="11" max="11" width="0.453125" style="8" customWidth="1"/>
    <col min="12" max="12" width="17.54296875" style="8" customWidth="1"/>
    <col min="13" max="13" width="13.08984375" style="8" bestFit="1" customWidth="1"/>
    <col min="14" max="14" width="13.54296875" style="8" customWidth="1"/>
    <col min="15" max="16384" width="10.54296875" style="8"/>
  </cols>
  <sheetData>
    <row r="1" spans="1:12" s="5" customFormat="1" ht="26">
      <c r="A1" s="91" t="s">
        <v>65</v>
      </c>
      <c r="B1" s="91"/>
      <c r="C1" s="91"/>
      <c r="D1" s="91"/>
      <c r="E1" s="91"/>
      <c r="F1" s="91"/>
      <c r="G1" s="91"/>
      <c r="H1" s="91"/>
      <c r="I1" s="91"/>
      <c r="J1" s="91"/>
    </row>
    <row r="2" spans="1:12" s="5" customFormat="1" ht="26">
      <c r="A2" s="92" t="s">
        <v>0</v>
      </c>
      <c r="B2" s="92"/>
      <c r="C2" s="92"/>
      <c r="D2" s="92"/>
      <c r="E2" s="92"/>
      <c r="F2" s="92"/>
      <c r="G2" s="92"/>
      <c r="H2" s="92"/>
      <c r="I2" s="92"/>
      <c r="J2" s="92"/>
    </row>
    <row r="3" spans="1:12" s="6" customFormat="1" ht="26">
      <c r="A3" s="93" t="s">
        <v>108</v>
      </c>
      <c r="B3" s="93"/>
      <c r="C3" s="93"/>
      <c r="D3" s="93"/>
      <c r="E3" s="93"/>
      <c r="F3" s="93"/>
      <c r="G3" s="93"/>
      <c r="H3" s="93"/>
      <c r="I3" s="93"/>
      <c r="J3" s="93"/>
    </row>
    <row r="4" spans="1:12" ht="24" customHeight="1">
      <c r="A4" s="94" t="s">
        <v>109</v>
      </c>
      <c r="B4" s="94"/>
      <c r="C4" s="94"/>
      <c r="D4" s="94"/>
      <c r="E4" s="94"/>
      <c r="F4" s="94"/>
      <c r="G4" s="94"/>
      <c r="H4" s="94"/>
      <c r="I4" s="94"/>
      <c r="J4" s="94"/>
    </row>
    <row r="5" spans="1:12" ht="6" customHeight="1">
      <c r="A5" s="3"/>
      <c r="B5" s="3"/>
      <c r="C5" s="4"/>
      <c r="D5" s="4"/>
      <c r="E5" s="4"/>
      <c r="F5" s="4"/>
      <c r="G5" s="4"/>
      <c r="H5" s="4"/>
      <c r="I5" s="4"/>
      <c r="J5" s="7"/>
    </row>
    <row r="6" spans="1:12" ht="24" customHeight="1">
      <c r="B6" s="28" t="s">
        <v>1</v>
      </c>
      <c r="C6" s="29"/>
      <c r="D6" s="95" t="s">
        <v>66</v>
      </c>
      <c r="E6" s="95"/>
      <c r="F6" s="95"/>
      <c r="G6" s="95"/>
      <c r="H6" s="95" t="s">
        <v>67</v>
      </c>
      <c r="I6" s="95"/>
      <c r="J6" s="95"/>
    </row>
    <row r="7" spans="1:12" ht="24" customHeight="1">
      <c r="B7" s="30"/>
      <c r="C7" s="31"/>
      <c r="D7" s="32" t="s">
        <v>110</v>
      </c>
      <c r="E7" s="29"/>
      <c r="F7" s="32" t="s">
        <v>111</v>
      </c>
      <c r="G7" s="29"/>
      <c r="H7" s="32" t="s">
        <v>110</v>
      </c>
      <c r="I7" s="29"/>
      <c r="J7" s="32" t="s">
        <v>111</v>
      </c>
    </row>
    <row r="8" spans="1:12" ht="24" customHeight="1">
      <c r="A8" s="28" t="s">
        <v>2</v>
      </c>
    </row>
    <row r="9" spans="1:12" ht="24" customHeight="1">
      <c r="A9" s="33" t="s">
        <v>3</v>
      </c>
      <c r="B9" s="11"/>
    </row>
    <row r="10" spans="1:12" ht="24" customHeight="1">
      <c r="A10" s="34" t="s">
        <v>4</v>
      </c>
      <c r="B10" s="31">
        <v>6</v>
      </c>
      <c r="D10" s="37">
        <v>33718472</v>
      </c>
      <c r="E10" s="37"/>
      <c r="F10" s="37">
        <v>33962637</v>
      </c>
      <c r="G10" s="38"/>
      <c r="H10" s="38">
        <v>31095294</v>
      </c>
      <c r="I10" s="38"/>
      <c r="J10" s="38">
        <v>32067961</v>
      </c>
      <c r="L10" s="1"/>
    </row>
    <row r="11" spans="1:12" ht="24" customHeight="1">
      <c r="A11" s="34" t="s">
        <v>120</v>
      </c>
      <c r="B11" s="31" t="s">
        <v>142</v>
      </c>
      <c r="C11" s="14"/>
      <c r="D11" s="38">
        <v>400997229</v>
      </c>
      <c r="E11" s="39"/>
      <c r="F11" s="37">
        <v>414881408</v>
      </c>
      <c r="G11" s="38"/>
      <c r="H11" s="38">
        <v>396726125</v>
      </c>
      <c r="I11" s="38"/>
      <c r="J11" s="37">
        <v>408680596</v>
      </c>
      <c r="L11" s="1"/>
    </row>
    <row r="12" spans="1:12" ht="24" customHeight="1">
      <c r="A12" s="34" t="s">
        <v>141</v>
      </c>
      <c r="B12" s="31" t="s">
        <v>143</v>
      </c>
      <c r="C12" s="14"/>
      <c r="D12" s="50">
        <v>0</v>
      </c>
      <c r="E12" s="39"/>
      <c r="F12" s="50">
        <v>0</v>
      </c>
      <c r="G12" s="38"/>
      <c r="H12" s="38">
        <v>106500000</v>
      </c>
      <c r="I12" s="38"/>
      <c r="J12" s="38">
        <v>86700000</v>
      </c>
      <c r="L12" s="1"/>
    </row>
    <row r="13" spans="1:12" ht="24" customHeight="1">
      <c r="A13" s="35" t="s">
        <v>45</v>
      </c>
      <c r="B13" s="31">
        <v>8</v>
      </c>
      <c r="D13" s="37">
        <v>423627625</v>
      </c>
      <c r="E13" s="37"/>
      <c r="F13" s="37">
        <v>489301737</v>
      </c>
      <c r="G13" s="38"/>
      <c r="H13" s="38">
        <v>415653713</v>
      </c>
      <c r="I13" s="38"/>
      <c r="J13" s="38">
        <v>481821953</v>
      </c>
      <c r="L13" s="1"/>
    </row>
    <row r="14" spans="1:12" ht="24" customHeight="1">
      <c r="A14" s="34" t="s">
        <v>5</v>
      </c>
      <c r="B14" s="31">
        <v>34</v>
      </c>
      <c r="D14" s="40">
        <v>545751</v>
      </c>
      <c r="E14" s="37"/>
      <c r="F14" s="37">
        <v>316020</v>
      </c>
      <c r="G14" s="38"/>
      <c r="H14" s="40">
        <v>545751</v>
      </c>
      <c r="I14" s="38"/>
      <c r="J14" s="37">
        <v>316020</v>
      </c>
    </row>
    <row r="15" spans="1:12" ht="24" customHeight="1">
      <c r="A15" s="42" t="s">
        <v>6</v>
      </c>
      <c r="B15" s="11"/>
      <c r="D15" s="41">
        <f>SUM(D10:D14)</f>
        <v>858889077</v>
      </c>
      <c r="E15" s="37"/>
      <c r="F15" s="41">
        <f>SUM(F10:F14)</f>
        <v>938461802</v>
      </c>
      <c r="G15" s="38"/>
      <c r="H15" s="41">
        <f>SUM(H10:H14)</f>
        <v>950520883</v>
      </c>
      <c r="I15" s="38"/>
      <c r="J15" s="41">
        <f>SUM(J10:J14)</f>
        <v>1009586530</v>
      </c>
    </row>
    <row r="16" spans="1:12" ht="24" customHeight="1">
      <c r="A16" s="42"/>
      <c r="B16" s="11"/>
      <c r="D16" s="38"/>
      <c r="E16" s="37"/>
      <c r="F16" s="38"/>
      <c r="G16" s="38"/>
      <c r="H16" s="38"/>
      <c r="I16" s="38"/>
      <c r="J16" s="38"/>
    </row>
    <row r="17" spans="1:12" ht="24" customHeight="1">
      <c r="A17" s="33" t="s">
        <v>7</v>
      </c>
      <c r="B17" s="11"/>
      <c r="D17" s="12"/>
      <c r="E17" s="12"/>
      <c r="F17" s="12"/>
      <c r="G17" s="13"/>
      <c r="H17" s="13"/>
      <c r="I17" s="13"/>
      <c r="J17" s="13"/>
    </row>
    <row r="18" spans="1:12" ht="24" customHeight="1">
      <c r="A18" s="34" t="s">
        <v>68</v>
      </c>
      <c r="B18" s="31">
        <v>9</v>
      </c>
      <c r="D18" s="37">
        <v>958422</v>
      </c>
      <c r="E18" s="37"/>
      <c r="F18" s="37">
        <v>954641</v>
      </c>
      <c r="G18" s="38"/>
      <c r="H18" s="50">
        <v>0</v>
      </c>
      <c r="I18" s="38"/>
      <c r="J18" s="50">
        <v>0</v>
      </c>
      <c r="L18" s="1"/>
    </row>
    <row r="19" spans="1:12" ht="24" customHeight="1">
      <c r="A19" s="35" t="s">
        <v>69</v>
      </c>
      <c r="B19" s="31">
        <v>10</v>
      </c>
      <c r="D19" s="50">
        <v>0</v>
      </c>
      <c r="E19" s="37"/>
      <c r="F19" s="50">
        <v>0</v>
      </c>
      <c r="G19" s="38"/>
      <c r="H19" s="43">
        <v>2661028</v>
      </c>
      <c r="I19" s="38"/>
      <c r="J19" s="43">
        <v>28711028</v>
      </c>
      <c r="L19" s="1"/>
    </row>
    <row r="20" spans="1:12" ht="24" customHeight="1">
      <c r="A20" s="35" t="s">
        <v>84</v>
      </c>
      <c r="B20" s="31">
        <v>11</v>
      </c>
      <c r="D20" s="37">
        <v>19618668</v>
      </c>
      <c r="E20" s="37"/>
      <c r="F20" s="37">
        <v>23208897</v>
      </c>
      <c r="G20" s="38"/>
      <c r="H20" s="43">
        <v>20952000</v>
      </c>
      <c r="I20" s="38"/>
      <c r="J20" s="43">
        <v>20952000</v>
      </c>
      <c r="L20" s="1"/>
    </row>
    <row r="21" spans="1:12" ht="24" customHeight="1">
      <c r="A21" s="35" t="s">
        <v>46</v>
      </c>
      <c r="B21" s="31">
        <v>13</v>
      </c>
      <c r="D21" s="37">
        <v>303061236</v>
      </c>
      <c r="E21" s="37"/>
      <c r="F21" s="37">
        <v>310393625</v>
      </c>
      <c r="G21" s="38"/>
      <c r="H21" s="38">
        <v>183591135</v>
      </c>
      <c r="I21" s="38"/>
      <c r="J21" s="38">
        <v>189889181</v>
      </c>
      <c r="L21" s="1"/>
    </row>
    <row r="22" spans="1:12" ht="24" customHeight="1">
      <c r="A22" s="35" t="s">
        <v>78</v>
      </c>
      <c r="B22" s="31">
        <v>14.1</v>
      </c>
      <c r="D22" s="37">
        <v>29934492</v>
      </c>
      <c r="E22" s="37"/>
      <c r="F22" s="37">
        <v>29167107</v>
      </c>
      <c r="G22" s="38"/>
      <c r="H22" s="38">
        <v>28444148</v>
      </c>
      <c r="I22" s="38"/>
      <c r="J22" s="38">
        <v>21507575</v>
      </c>
      <c r="L22" s="1"/>
    </row>
    <row r="23" spans="1:12" ht="24" customHeight="1">
      <c r="A23" s="34" t="s">
        <v>49</v>
      </c>
      <c r="B23" s="31">
        <v>15</v>
      </c>
      <c r="D23" s="37">
        <v>10423081</v>
      </c>
      <c r="E23" s="37"/>
      <c r="F23" s="37">
        <v>7633493</v>
      </c>
      <c r="G23" s="38"/>
      <c r="H23" s="38">
        <v>9581906</v>
      </c>
      <c r="I23" s="38"/>
      <c r="J23" s="38">
        <v>6492151</v>
      </c>
      <c r="L23" s="1"/>
    </row>
    <row r="24" spans="1:12" ht="24" customHeight="1">
      <c r="A24" s="34" t="s">
        <v>50</v>
      </c>
      <c r="B24" s="31">
        <v>24</v>
      </c>
      <c r="D24" s="38">
        <v>5069497</v>
      </c>
      <c r="E24" s="37"/>
      <c r="F24" s="38">
        <v>5902427</v>
      </c>
      <c r="G24" s="38"/>
      <c r="H24" s="38">
        <v>5350237</v>
      </c>
      <c r="I24" s="38"/>
      <c r="J24" s="38">
        <v>5223502</v>
      </c>
      <c r="L24" s="1"/>
    </row>
    <row r="25" spans="1:12" ht="24" customHeight="1">
      <c r="A25" s="34" t="s">
        <v>79</v>
      </c>
      <c r="B25" s="11"/>
      <c r="D25" s="38">
        <v>4083458</v>
      </c>
      <c r="E25" s="37"/>
      <c r="F25" s="38">
        <v>3778288</v>
      </c>
      <c r="G25" s="38"/>
      <c r="H25" s="38">
        <v>3082357</v>
      </c>
      <c r="I25" s="38"/>
      <c r="J25" s="38">
        <v>2811828</v>
      </c>
      <c r="L25" s="1"/>
    </row>
    <row r="26" spans="1:12" ht="24" customHeight="1">
      <c r="A26" s="34" t="s">
        <v>88</v>
      </c>
      <c r="B26" s="31"/>
      <c r="D26" s="44">
        <v>89930</v>
      </c>
      <c r="E26" s="43"/>
      <c r="F26" s="44">
        <v>1060918</v>
      </c>
      <c r="G26" s="38"/>
      <c r="H26" s="44">
        <v>89930</v>
      </c>
      <c r="I26" s="38"/>
      <c r="J26" s="44">
        <v>305919</v>
      </c>
      <c r="L26" s="1"/>
    </row>
    <row r="27" spans="1:12" ht="24" customHeight="1">
      <c r="A27" s="42" t="s">
        <v>8</v>
      </c>
      <c r="B27" s="11"/>
      <c r="D27" s="38">
        <f>SUM(D18:D26)</f>
        <v>373238784</v>
      </c>
      <c r="E27" s="37"/>
      <c r="F27" s="38">
        <f>SUM(F18:F26)</f>
        <v>382099396</v>
      </c>
      <c r="G27" s="38"/>
      <c r="H27" s="38">
        <f>SUM(H18:H26)</f>
        <v>253752741</v>
      </c>
      <c r="I27" s="38"/>
      <c r="J27" s="38">
        <f>SUM(J18:J26)</f>
        <v>275893184</v>
      </c>
      <c r="L27" s="1"/>
    </row>
    <row r="28" spans="1:12" ht="24" customHeight="1" thickBot="1">
      <c r="A28" s="33" t="s">
        <v>9</v>
      </c>
      <c r="D28" s="45">
        <f>SUM(D15,D27)</f>
        <v>1232127861</v>
      </c>
      <c r="E28" s="37"/>
      <c r="F28" s="45">
        <f>SUM(F15,F27)</f>
        <v>1320561198</v>
      </c>
      <c r="G28" s="38"/>
      <c r="H28" s="45">
        <f>SUM(H15,H27)</f>
        <v>1204273624</v>
      </c>
      <c r="I28" s="38"/>
      <c r="J28" s="45">
        <f>SUM(J15,J27)</f>
        <v>1285479714</v>
      </c>
    </row>
    <row r="29" spans="1:12" ht="24" customHeight="1" thickTop="1">
      <c r="D29" s="12"/>
      <c r="F29" s="12"/>
      <c r="G29" s="13"/>
      <c r="H29" s="13"/>
      <c r="I29" s="13"/>
      <c r="J29" s="13"/>
    </row>
    <row r="30" spans="1:12" ht="24" customHeight="1">
      <c r="D30" s="12"/>
      <c r="F30" s="12"/>
      <c r="G30" s="13"/>
      <c r="H30" s="13"/>
      <c r="I30" s="13"/>
      <c r="J30" s="13"/>
    </row>
    <row r="31" spans="1:12" ht="24" customHeight="1">
      <c r="D31" s="12"/>
      <c r="F31" s="12"/>
      <c r="G31" s="13"/>
      <c r="H31" s="13"/>
      <c r="I31" s="13"/>
      <c r="J31" s="13"/>
    </row>
    <row r="32" spans="1:12" ht="24" customHeight="1">
      <c r="D32" s="12"/>
      <c r="F32" s="12"/>
      <c r="G32" s="13"/>
      <c r="H32" s="13"/>
      <c r="I32" s="13"/>
      <c r="J32" s="13"/>
    </row>
    <row r="33" spans="1:10" ht="24" customHeight="1">
      <c r="D33" s="12"/>
      <c r="F33" s="12"/>
      <c r="G33" s="13"/>
      <c r="H33" s="13"/>
      <c r="I33" s="13"/>
      <c r="J33" s="13"/>
    </row>
    <row r="34" spans="1:10" ht="24" customHeight="1">
      <c r="D34" s="12"/>
      <c r="F34" s="12"/>
      <c r="G34" s="13"/>
      <c r="H34" s="13"/>
      <c r="I34" s="13"/>
      <c r="J34" s="13"/>
    </row>
    <row r="35" spans="1:10" ht="24" customHeight="1">
      <c r="D35" s="12"/>
      <c r="F35" s="12"/>
      <c r="G35" s="13"/>
      <c r="H35" s="13"/>
      <c r="I35" s="13"/>
      <c r="J35" s="13"/>
    </row>
    <row r="36" spans="1:10" ht="24" customHeight="1">
      <c r="D36" s="12"/>
      <c r="F36" s="12"/>
      <c r="G36" s="13"/>
      <c r="H36" s="13"/>
      <c r="I36" s="13"/>
      <c r="J36" s="13"/>
    </row>
    <row r="37" spans="1:10" ht="24" customHeight="1">
      <c r="D37" s="12"/>
      <c r="F37" s="12"/>
      <c r="G37" s="13"/>
      <c r="H37" s="13"/>
      <c r="I37" s="13"/>
      <c r="J37" s="13"/>
    </row>
    <row r="38" spans="1:10" ht="24" customHeight="1">
      <c r="D38" s="12"/>
      <c r="F38" s="12"/>
      <c r="G38" s="13"/>
      <c r="H38" s="13"/>
      <c r="I38" s="13"/>
      <c r="J38" s="13"/>
    </row>
    <row r="39" spans="1:10" ht="24" customHeight="1">
      <c r="D39" s="12"/>
      <c r="F39" s="12"/>
      <c r="G39" s="13"/>
      <c r="H39" s="13"/>
      <c r="I39" s="13"/>
      <c r="J39" s="13"/>
    </row>
    <row r="40" spans="1:10" ht="24" customHeight="1">
      <c r="D40" s="12"/>
      <c r="F40" s="12"/>
      <c r="G40" s="13"/>
      <c r="H40" s="13"/>
      <c r="I40" s="13"/>
      <c r="J40" s="13"/>
    </row>
    <row r="41" spans="1:10" ht="24" customHeight="1">
      <c r="A41" s="9" t="s">
        <v>10</v>
      </c>
      <c r="D41" s="12"/>
      <c r="F41" s="12"/>
      <c r="G41" s="13"/>
      <c r="H41" s="13"/>
      <c r="I41" s="13"/>
      <c r="J41" s="13"/>
    </row>
    <row r="42" spans="1:10" s="5" customFormat="1" ht="26">
      <c r="A42" s="91" t="s">
        <v>65</v>
      </c>
      <c r="B42" s="91"/>
      <c r="C42" s="91"/>
      <c r="D42" s="91"/>
      <c r="E42" s="91"/>
      <c r="F42" s="91"/>
      <c r="G42" s="91"/>
      <c r="H42" s="91"/>
      <c r="I42" s="91"/>
      <c r="J42" s="91"/>
    </row>
    <row r="43" spans="1:10" s="5" customFormat="1" ht="26">
      <c r="A43" s="91" t="s">
        <v>112</v>
      </c>
      <c r="B43" s="91"/>
      <c r="C43" s="91"/>
      <c r="D43" s="91"/>
      <c r="E43" s="91"/>
      <c r="F43" s="91"/>
      <c r="G43" s="91"/>
      <c r="H43" s="91"/>
      <c r="I43" s="91"/>
      <c r="J43" s="91"/>
    </row>
    <row r="44" spans="1:10" s="6" customFormat="1" ht="26">
      <c r="A44" s="93" t="str">
        <f>+$A$3</f>
        <v>ณ วันที่ 31 ธันวาคม 2566</v>
      </c>
      <c r="B44" s="93"/>
      <c r="C44" s="93"/>
      <c r="D44" s="93"/>
      <c r="E44" s="93"/>
      <c r="F44" s="93"/>
      <c r="G44" s="93"/>
      <c r="H44" s="93"/>
      <c r="I44" s="93"/>
      <c r="J44" s="93"/>
    </row>
    <row r="45" spans="1:10" ht="24" customHeight="1">
      <c r="A45" s="94" t="s">
        <v>109</v>
      </c>
      <c r="B45" s="94"/>
      <c r="C45" s="94"/>
      <c r="D45" s="94"/>
      <c r="E45" s="94"/>
      <c r="F45" s="94"/>
      <c r="G45" s="94"/>
      <c r="H45" s="94"/>
      <c r="I45" s="94"/>
      <c r="J45" s="94"/>
    </row>
    <row r="46" spans="1:10" ht="6" customHeight="1">
      <c r="A46" s="3"/>
      <c r="B46" s="3"/>
      <c r="C46" s="4"/>
      <c r="D46" s="4"/>
      <c r="E46" s="4"/>
      <c r="F46" s="4"/>
      <c r="G46" s="4"/>
      <c r="H46" s="4"/>
      <c r="I46" s="4"/>
      <c r="J46" s="7"/>
    </row>
    <row r="47" spans="1:10" ht="24" customHeight="1">
      <c r="B47" s="28" t="s">
        <v>1</v>
      </c>
      <c r="C47" s="29"/>
      <c r="D47" s="95" t="s">
        <v>66</v>
      </c>
      <c r="E47" s="95"/>
      <c r="F47" s="95"/>
      <c r="G47" s="95"/>
      <c r="H47" s="95" t="s">
        <v>67</v>
      </c>
      <c r="I47" s="95"/>
      <c r="J47" s="95"/>
    </row>
    <row r="48" spans="1:10" ht="24" customHeight="1">
      <c r="B48" s="30"/>
      <c r="C48" s="31"/>
      <c r="D48" s="32" t="s">
        <v>110</v>
      </c>
      <c r="E48" s="29"/>
      <c r="F48" s="32" t="s">
        <v>111</v>
      </c>
      <c r="G48" s="29"/>
      <c r="H48" s="32" t="s">
        <v>110</v>
      </c>
      <c r="I48" s="29"/>
      <c r="J48" s="32" t="s">
        <v>111</v>
      </c>
    </row>
    <row r="49" spans="1:13" ht="24" customHeight="1">
      <c r="A49" s="28" t="s">
        <v>11</v>
      </c>
    </row>
    <row r="50" spans="1:13" ht="24" customHeight="1">
      <c r="A50" s="33" t="s">
        <v>12</v>
      </c>
    </row>
    <row r="51" spans="1:13" ht="24" customHeight="1">
      <c r="A51" s="35" t="s">
        <v>119</v>
      </c>
      <c r="B51" s="31">
        <v>16</v>
      </c>
      <c r="C51" s="43"/>
      <c r="D51" s="37">
        <v>280610227</v>
      </c>
      <c r="E51" s="37"/>
      <c r="F51" s="37">
        <v>414227128</v>
      </c>
      <c r="G51" s="47"/>
      <c r="H51" s="47">
        <v>257110227</v>
      </c>
      <c r="I51" s="47"/>
      <c r="J51" s="47">
        <v>390727128</v>
      </c>
      <c r="L51" s="1"/>
    </row>
    <row r="52" spans="1:13" ht="24" customHeight="1">
      <c r="A52" s="34" t="s">
        <v>121</v>
      </c>
      <c r="B52" s="31" t="s">
        <v>144</v>
      </c>
      <c r="C52" s="43"/>
      <c r="D52" s="37">
        <v>259648857</v>
      </c>
      <c r="E52" s="37"/>
      <c r="F52" s="37">
        <v>239034191</v>
      </c>
      <c r="G52" s="47"/>
      <c r="H52" s="47">
        <v>255660796</v>
      </c>
      <c r="I52" s="47"/>
      <c r="J52" s="37">
        <v>234366290</v>
      </c>
      <c r="L52" s="1"/>
    </row>
    <row r="53" spans="1:13" ht="24" customHeight="1">
      <c r="A53" s="34" t="s">
        <v>73</v>
      </c>
      <c r="B53" s="31"/>
      <c r="C53" s="43"/>
      <c r="D53" s="37">
        <v>3591549</v>
      </c>
      <c r="E53" s="37"/>
      <c r="F53" s="37">
        <v>4057714</v>
      </c>
      <c r="G53" s="47"/>
      <c r="H53" s="47">
        <v>446382</v>
      </c>
      <c r="I53" s="47"/>
      <c r="J53" s="47">
        <v>284870</v>
      </c>
      <c r="L53" s="1"/>
    </row>
    <row r="54" spans="1:13" ht="24" customHeight="1">
      <c r="A54" s="35" t="s">
        <v>56</v>
      </c>
      <c r="B54" s="31">
        <v>18</v>
      </c>
      <c r="C54" s="43"/>
      <c r="D54" s="37">
        <v>2533067</v>
      </c>
      <c r="E54" s="37"/>
      <c r="F54" s="37">
        <v>2776166</v>
      </c>
      <c r="G54" s="47"/>
      <c r="H54" s="47">
        <v>2533067</v>
      </c>
      <c r="I54" s="47"/>
      <c r="J54" s="47">
        <v>2776166</v>
      </c>
      <c r="L54" s="1"/>
    </row>
    <row r="55" spans="1:13" ht="24" customHeight="1">
      <c r="A55" s="35" t="s">
        <v>80</v>
      </c>
      <c r="B55" s="31"/>
      <c r="C55" s="43"/>
      <c r="D55" s="37"/>
      <c r="E55" s="37"/>
      <c r="F55" s="37"/>
      <c r="G55" s="47"/>
      <c r="H55" s="47"/>
      <c r="I55" s="47"/>
      <c r="J55" s="47"/>
      <c r="L55" s="1"/>
    </row>
    <row r="56" spans="1:13" ht="24" customHeight="1">
      <c r="A56" s="46" t="s">
        <v>113</v>
      </c>
      <c r="B56" s="31">
        <v>14.2</v>
      </c>
      <c r="C56" s="43"/>
      <c r="D56" s="37">
        <v>9448786</v>
      </c>
      <c r="E56" s="37"/>
      <c r="F56" s="37">
        <v>9394152</v>
      </c>
      <c r="G56" s="47"/>
      <c r="H56" s="47">
        <v>9369575</v>
      </c>
      <c r="I56" s="47"/>
      <c r="J56" s="47">
        <v>5987821</v>
      </c>
      <c r="L56" s="1"/>
    </row>
    <row r="57" spans="1:13" ht="24" customHeight="1">
      <c r="A57" s="35" t="s">
        <v>13</v>
      </c>
      <c r="B57" s="31"/>
      <c r="C57" s="43"/>
      <c r="D57" s="47">
        <v>12716297</v>
      </c>
      <c r="E57" s="37"/>
      <c r="F57" s="47">
        <v>19787867</v>
      </c>
      <c r="G57" s="47"/>
      <c r="H57" s="47">
        <v>12716297</v>
      </c>
      <c r="I57" s="47"/>
      <c r="J57" s="47">
        <v>19787867</v>
      </c>
      <c r="L57" s="1"/>
    </row>
    <row r="58" spans="1:13" ht="24" customHeight="1">
      <c r="A58" s="34" t="s">
        <v>95</v>
      </c>
      <c r="B58" s="31">
        <v>31.1</v>
      </c>
      <c r="C58" s="43"/>
      <c r="D58" s="37">
        <v>3917313</v>
      </c>
      <c r="E58" s="37"/>
      <c r="F58" s="37">
        <v>4074200</v>
      </c>
      <c r="G58" s="47"/>
      <c r="H58" s="37">
        <v>3917313</v>
      </c>
      <c r="I58" s="47"/>
      <c r="J58" s="37">
        <v>4074200</v>
      </c>
      <c r="L58" s="1"/>
    </row>
    <row r="59" spans="1:13" ht="24" customHeight="1">
      <c r="A59" s="34" t="s">
        <v>14</v>
      </c>
      <c r="B59" s="31">
        <v>34</v>
      </c>
      <c r="C59" s="43"/>
      <c r="D59" s="47">
        <v>1834870</v>
      </c>
      <c r="E59" s="37"/>
      <c r="F59" s="37">
        <v>1400386</v>
      </c>
      <c r="G59" s="47"/>
      <c r="H59" s="47">
        <v>1329881</v>
      </c>
      <c r="I59" s="47"/>
      <c r="J59" s="37">
        <v>1287381</v>
      </c>
    </row>
    <row r="60" spans="1:13" ht="24" customHeight="1">
      <c r="A60" s="42" t="s">
        <v>15</v>
      </c>
      <c r="B60" s="36"/>
      <c r="C60" s="43"/>
      <c r="D60" s="48">
        <f>SUM(D51:D59)</f>
        <v>574300966</v>
      </c>
      <c r="E60" s="37"/>
      <c r="F60" s="48">
        <f>SUM(F51:F59)</f>
        <v>694751804</v>
      </c>
      <c r="G60" s="47"/>
      <c r="H60" s="48">
        <f>SUM(H51:H59)</f>
        <v>543083538</v>
      </c>
      <c r="I60" s="47"/>
      <c r="J60" s="48">
        <f>SUM(J51:J59)</f>
        <v>659291723</v>
      </c>
      <c r="L60" s="16"/>
      <c r="M60" s="9"/>
    </row>
    <row r="61" spans="1:13" ht="24" customHeight="1">
      <c r="A61" s="42"/>
      <c r="B61" s="36"/>
      <c r="C61" s="43"/>
      <c r="D61" s="47"/>
      <c r="E61" s="37"/>
      <c r="F61" s="47"/>
      <c r="G61" s="47"/>
      <c r="H61" s="47"/>
      <c r="I61" s="47"/>
      <c r="J61" s="47"/>
      <c r="L61" s="16"/>
      <c r="M61" s="9"/>
    </row>
    <row r="62" spans="1:13" ht="24" customHeight="1">
      <c r="A62" s="33" t="s">
        <v>16</v>
      </c>
      <c r="B62" s="36"/>
      <c r="C62" s="43"/>
      <c r="D62" s="47"/>
      <c r="E62" s="37"/>
      <c r="F62" s="47"/>
      <c r="G62" s="47"/>
      <c r="H62" s="47"/>
      <c r="I62" s="47"/>
      <c r="J62" s="47"/>
    </row>
    <row r="63" spans="1:13" ht="24" customHeight="1">
      <c r="A63" s="83" t="s">
        <v>133</v>
      </c>
      <c r="B63" s="31">
        <v>14.2</v>
      </c>
      <c r="C63" s="43"/>
      <c r="D63" s="47">
        <v>12202416</v>
      </c>
      <c r="E63" s="37"/>
      <c r="F63" s="47">
        <v>13122608</v>
      </c>
      <c r="G63" s="47"/>
      <c r="H63" s="47">
        <v>11993854</v>
      </c>
      <c r="I63" s="47"/>
      <c r="J63" s="47">
        <v>9883038</v>
      </c>
      <c r="L63" s="1"/>
    </row>
    <row r="64" spans="1:13" ht="24" customHeight="1">
      <c r="A64" s="34" t="s">
        <v>132</v>
      </c>
      <c r="B64" s="31">
        <v>19</v>
      </c>
      <c r="C64" s="43"/>
      <c r="D64" s="47">
        <v>29019480</v>
      </c>
      <c r="E64" s="37"/>
      <c r="F64" s="47">
        <v>25837796</v>
      </c>
      <c r="G64" s="47"/>
      <c r="H64" s="47">
        <v>27894453</v>
      </c>
      <c r="I64" s="47"/>
      <c r="J64" s="47">
        <v>24978132</v>
      </c>
      <c r="L64" s="1"/>
    </row>
    <row r="65" spans="1:12" ht="24" customHeight="1">
      <c r="A65" s="34" t="s">
        <v>57</v>
      </c>
      <c r="B65" s="36"/>
      <c r="C65" s="43"/>
      <c r="D65" s="49">
        <v>310169</v>
      </c>
      <c r="E65" s="37"/>
      <c r="F65" s="49">
        <v>326868</v>
      </c>
      <c r="G65" s="47"/>
      <c r="H65" s="49">
        <v>117669</v>
      </c>
      <c r="I65" s="47"/>
      <c r="J65" s="49">
        <v>123868</v>
      </c>
      <c r="L65" s="1"/>
    </row>
    <row r="66" spans="1:12" ht="24" customHeight="1">
      <c r="A66" s="42" t="s">
        <v>17</v>
      </c>
      <c r="B66" s="36"/>
      <c r="C66" s="43"/>
      <c r="D66" s="47">
        <f>SUM(D63:D65)</f>
        <v>41532065</v>
      </c>
      <c r="E66" s="37"/>
      <c r="F66" s="47">
        <f>SUM(F63:F65)</f>
        <v>39287272</v>
      </c>
      <c r="G66" s="47"/>
      <c r="H66" s="47">
        <f>SUM(H63:H65)</f>
        <v>40005976</v>
      </c>
      <c r="I66" s="47"/>
      <c r="J66" s="47">
        <f>SUM(J63:J65)</f>
        <v>34985038</v>
      </c>
    </row>
    <row r="67" spans="1:12" ht="24" customHeight="1">
      <c r="A67" s="33" t="s">
        <v>18</v>
      </c>
      <c r="B67" s="29"/>
      <c r="C67" s="43"/>
      <c r="D67" s="48">
        <f>SUM(D60,D66)</f>
        <v>615833031</v>
      </c>
      <c r="E67" s="37"/>
      <c r="F67" s="48">
        <f>SUM(F60,F66)</f>
        <v>734039076</v>
      </c>
      <c r="G67" s="47"/>
      <c r="H67" s="48">
        <f>SUM(H60,H66)</f>
        <v>583089514</v>
      </c>
      <c r="I67" s="47"/>
      <c r="J67" s="48">
        <f>SUM(J60,J66)</f>
        <v>694276761</v>
      </c>
    </row>
    <row r="68" spans="1:12" ht="24" customHeight="1">
      <c r="G68" s="7"/>
      <c r="H68" s="7"/>
      <c r="I68" s="7"/>
      <c r="J68" s="7"/>
    </row>
    <row r="69" spans="1:12" ht="24" customHeight="1">
      <c r="G69" s="7"/>
      <c r="H69" s="7"/>
      <c r="I69" s="7"/>
      <c r="J69" s="7"/>
    </row>
    <row r="70" spans="1:12" ht="24" customHeight="1">
      <c r="G70" s="7"/>
      <c r="H70" s="7"/>
      <c r="I70" s="7"/>
      <c r="J70" s="7"/>
    </row>
    <row r="71" spans="1:12" ht="24" customHeight="1">
      <c r="G71" s="7"/>
      <c r="H71" s="7"/>
      <c r="I71" s="7"/>
      <c r="J71" s="7"/>
    </row>
    <row r="72" spans="1:12" ht="24" customHeight="1">
      <c r="G72" s="7"/>
      <c r="H72" s="7"/>
      <c r="I72" s="7"/>
      <c r="J72" s="7"/>
    </row>
    <row r="73" spans="1:12" ht="24" customHeight="1">
      <c r="G73" s="7"/>
      <c r="H73" s="7"/>
      <c r="I73" s="7"/>
      <c r="J73" s="7"/>
    </row>
    <row r="74" spans="1:12" ht="24" customHeight="1">
      <c r="G74" s="7"/>
      <c r="H74" s="7"/>
      <c r="I74" s="7"/>
      <c r="J74" s="7"/>
    </row>
    <row r="75" spans="1:12" ht="24" customHeight="1">
      <c r="G75" s="7"/>
      <c r="H75" s="7"/>
      <c r="I75" s="7"/>
      <c r="J75" s="7"/>
    </row>
    <row r="76" spans="1:12" ht="24" customHeight="1">
      <c r="G76" s="7"/>
      <c r="H76" s="7"/>
      <c r="I76" s="7"/>
      <c r="J76" s="7"/>
    </row>
    <row r="77" spans="1:12" ht="24" customHeight="1">
      <c r="G77" s="7"/>
      <c r="H77" s="7"/>
      <c r="I77" s="7"/>
      <c r="J77" s="7"/>
    </row>
    <row r="78" spans="1:12" ht="24" customHeight="1">
      <c r="G78" s="7"/>
      <c r="H78" s="7"/>
      <c r="I78" s="7"/>
      <c r="J78" s="7"/>
    </row>
    <row r="79" spans="1:12" ht="24" customHeight="1">
      <c r="G79" s="7"/>
      <c r="H79" s="7"/>
      <c r="I79" s="7"/>
      <c r="J79" s="7"/>
    </row>
    <row r="80" spans="1:12" ht="24" customHeight="1">
      <c r="G80" s="7"/>
      <c r="H80" s="7"/>
      <c r="I80" s="7"/>
      <c r="J80" s="7"/>
    </row>
    <row r="81" spans="1:10" ht="24" customHeight="1">
      <c r="G81" s="7"/>
      <c r="H81" s="7"/>
      <c r="I81" s="7"/>
      <c r="J81" s="7"/>
    </row>
    <row r="82" spans="1:10" ht="24" customHeight="1">
      <c r="G82" s="7"/>
      <c r="H82" s="7"/>
      <c r="I82" s="7"/>
      <c r="J82" s="7"/>
    </row>
    <row r="83" spans="1:10" ht="26">
      <c r="A83" s="91" t="s">
        <v>65</v>
      </c>
      <c r="B83" s="91"/>
      <c r="C83" s="91"/>
      <c r="D83" s="91"/>
      <c r="E83" s="91"/>
      <c r="F83" s="91"/>
      <c r="G83" s="91"/>
      <c r="H83" s="91"/>
      <c r="I83" s="91"/>
      <c r="J83" s="91"/>
    </row>
    <row r="84" spans="1:10" s="5" customFormat="1" ht="26">
      <c r="A84" s="91" t="s">
        <v>112</v>
      </c>
      <c r="B84" s="91"/>
      <c r="C84" s="91"/>
      <c r="D84" s="91"/>
      <c r="E84" s="91"/>
      <c r="F84" s="91"/>
      <c r="G84" s="91"/>
      <c r="H84" s="91"/>
      <c r="I84" s="91"/>
      <c r="J84" s="91"/>
    </row>
    <row r="85" spans="1:10" s="5" customFormat="1" ht="26">
      <c r="A85" s="93" t="str">
        <f>+$A$3</f>
        <v>ณ วันที่ 31 ธันวาคม 2566</v>
      </c>
      <c r="B85" s="93"/>
      <c r="C85" s="93"/>
      <c r="D85" s="93"/>
      <c r="E85" s="93"/>
      <c r="F85" s="93"/>
      <c r="G85" s="93"/>
      <c r="H85" s="93"/>
      <c r="I85" s="93"/>
      <c r="J85" s="93"/>
    </row>
    <row r="86" spans="1:10" s="6" customFormat="1" ht="24" customHeight="1">
      <c r="A86" s="94" t="s">
        <v>109</v>
      </c>
      <c r="B86" s="94"/>
      <c r="C86" s="94"/>
      <c r="D86" s="94"/>
      <c r="E86" s="94"/>
      <c r="F86" s="94"/>
      <c r="G86" s="94"/>
      <c r="H86" s="94"/>
      <c r="I86" s="94"/>
      <c r="J86" s="94"/>
    </row>
    <row r="87" spans="1:10" ht="6" customHeight="1">
      <c r="A87" s="3"/>
      <c r="B87" s="3"/>
      <c r="C87" s="4"/>
      <c r="D87" s="4"/>
      <c r="E87" s="4"/>
      <c r="F87" s="4"/>
      <c r="G87" s="4"/>
      <c r="H87" s="4"/>
      <c r="I87" s="4"/>
      <c r="J87" s="7"/>
    </row>
    <row r="88" spans="1:10" ht="24" customHeight="1">
      <c r="B88" s="28" t="s">
        <v>1</v>
      </c>
      <c r="C88" s="29"/>
      <c r="D88" s="95" t="s">
        <v>66</v>
      </c>
      <c r="E88" s="95"/>
      <c r="F88" s="95"/>
      <c r="G88" s="95"/>
      <c r="H88" s="95" t="s">
        <v>67</v>
      </c>
      <c r="I88" s="95"/>
      <c r="J88" s="95"/>
    </row>
    <row r="89" spans="1:10" ht="24" customHeight="1">
      <c r="A89" s="29"/>
      <c r="B89" s="30"/>
      <c r="C89" s="31"/>
      <c r="D89" s="32" t="s">
        <v>110</v>
      </c>
      <c r="E89" s="29"/>
      <c r="F89" s="32" t="s">
        <v>111</v>
      </c>
      <c r="G89" s="29"/>
      <c r="H89" s="32" t="s">
        <v>110</v>
      </c>
      <c r="I89" s="29"/>
      <c r="J89" s="32" t="s">
        <v>111</v>
      </c>
    </row>
    <row r="90" spans="1:10" ht="24" customHeight="1">
      <c r="A90" s="28" t="s">
        <v>114</v>
      </c>
      <c r="B90" s="30"/>
      <c r="C90" s="31"/>
      <c r="D90" s="32"/>
      <c r="E90" s="29"/>
      <c r="F90" s="32"/>
      <c r="G90" s="29"/>
      <c r="H90" s="32"/>
      <c r="I90" s="29"/>
      <c r="J90" s="32"/>
    </row>
    <row r="91" spans="1:10" ht="24" customHeight="1">
      <c r="A91" s="33" t="s">
        <v>19</v>
      </c>
      <c r="G91" s="7"/>
      <c r="H91" s="7"/>
      <c r="I91" s="7"/>
      <c r="J91" s="7"/>
    </row>
    <row r="92" spans="1:10" ht="24" customHeight="1">
      <c r="A92" s="33" t="s">
        <v>20</v>
      </c>
      <c r="B92" s="31">
        <v>20</v>
      </c>
      <c r="G92" s="7"/>
      <c r="H92" s="7"/>
      <c r="I92" s="7"/>
      <c r="J92" s="7"/>
    </row>
    <row r="93" spans="1:10" ht="24" customHeight="1">
      <c r="A93" s="51" t="s">
        <v>21</v>
      </c>
      <c r="B93" s="11"/>
      <c r="G93" s="7"/>
      <c r="H93" s="7"/>
      <c r="I93" s="7"/>
      <c r="J93" s="7"/>
    </row>
    <row r="94" spans="1:10" ht="24" customHeight="1" thickBot="1">
      <c r="A94" s="51" t="s">
        <v>85</v>
      </c>
      <c r="B94" s="11"/>
      <c r="D94" s="53">
        <v>149993665.5</v>
      </c>
      <c r="E94" s="37"/>
      <c r="F94" s="53">
        <v>149993665.5</v>
      </c>
      <c r="G94" s="38"/>
      <c r="H94" s="53">
        <v>149993665.5</v>
      </c>
      <c r="I94" s="38"/>
      <c r="J94" s="53">
        <v>149993665.5</v>
      </c>
    </row>
    <row r="95" spans="1:10" ht="24" customHeight="1" thickTop="1">
      <c r="A95" s="51" t="s">
        <v>156</v>
      </c>
      <c r="B95" s="11"/>
      <c r="D95" s="38"/>
      <c r="E95" s="37"/>
      <c r="F95" s="38"/>
      <c r="G95" s="38"/>
      <c r="H95" s="38"/>
      <c r="I95" s="38"/>
      <c r="J95" s="38"/>
    </row>
    <row r="96" spans="1:10" ht="24" customHeight="1">
      <c r="A96" s="51" t="s">
        <v>85</v>
      </c>
      <c r="B96" s="11"/>
      <c r="D96" s="37">
        <f>'CE1'!D21</f>
        <v>149993666</v>
      </c>
      <c r="E96" s="37"/>
      <c r="F96" s="37">
        <v>149993666</v>
      </c>
      <c r="G96" s="38"/>
      <c r="H96" s="37">
        <f>'CE2'!D21</f>
        <v>149993666</v>
      </c>
      <c r="I96" s="38"/>
      <c r="J96" s="37">
        <v>149993666</v>
      </c>
    </row>
    <row r="97" spans="1:10" ht="24" customHeight="1">
      <c r="A97" s="29" t="s">
        <v>22</v>
      </c>
      <c r="D97" s="37">
        <f>'CE1'!F21</f>
        <v>147706160</v>
      </c>
      <c r="E97" s="37"/>
      <c r="F97" s="37">
        <v>147706160</v>
      </c>
      <c r="G97" s="38"/>
      <c r="H97" s="37">
        <f>'CE2'!F21</f>
        <v>147706160</v>
      </c>
      <c r="I97" s="38"/>
      <c r="J97" s="37">
        <v>147706160</v>
      </c>
    </row>
    <row r="98" spans="1:10" ht="24" customHeight="1">
      <c r="A98" s="51" t="s">
        <v>23</v>
      </c>
      <c r="D98" s="37"/>
      <c r="E98" s="37"/>
      <c r="F98" s="37"/>
      <c r="G98" s="38"/>
      <c r="H98" s="37"/>
      <c r="I98" s="38"/>
      <c r="J98" s="37"/>
    </row>
    <row r="99" spans="1:10" ht="24" customHeight="1">
      <c r="A99" s="34" t="s">
        <v>122</v>
      </c>
      <c r="D99" s="37"/>
      <c r="E99" s="37"/>
      <c r="F99" s="37"/>
      <c r="G99" s="38"/>
      <c r="H99" s="37"/>
      <c r="I99" s="38"/>
      <c r="J99" s="37"/>
    </row>
    <row r="100" spans="1:10" ht="24" customHeight="1">
      <c r="A100" s="34" t="s">
        <v>123</v>
      </c>
      <c r="B100" s="31">
        <v>21</v>
      </c>
      <c r="D100" s="37">
        <f>'CE1'!H21</f>
        <v>15000000</v>
      </c>
      <c r="E100" s="37"/>
      <c r="F100" s="37">
        <v>15000000</v>
      </c>
      <c r="G100" s="38"/>
      <c r="H100" s="37">
        <f>'CE2'!H21</f>
        <v>15000000</v>
      </c>
      <c r="I100" s="38"/>
      <c r="J100" s="37">
        <v>15000000</v>
      </c>
    </row>
    <row r="101" spans="1:10" ht="24" customHeight="1">
      <c r="A101" s="51" t="s">
        <v>24</v>
      </c>
      <c r="B101" s="11"/>
      <c r="D101" s="54">
        <f>'CE1'!J21</f>
        <v>303595004</v>
      </c>
      <c r="E101" s="37"/>
      <c r="F101" s="54">
        <v>273822296</v>
      </c>
      <c r="G101" s="38"/>
      <c r="H101" s="54">
        <f>'CE2'!J21</f>
        <v>308484284</v>
      </c>
      <c r="I101" s="38"/>
      <c r="J101" s="54">
        <v>278503127</v>
      </c>
    </row>
    <row r="102" spans="1:10" ht="24" customHeight="1">
      <c r="A102" s="52" t="s">
        <v>25</v>
      </c>
      <c r="B102" s="11"/>
      <c r="D102" s="40">
        <f>SUM(D96:D101)</f>
        <v>616294830</v>
      </c>
      <c r="E102" s="37"/>
      <c r="F102" s="40">
        <f>SUM(F96:F101)</f>
        <v>586522122</v>
      </c>
      <c r="G102" s="38"/>
      <c r="H102" s="40">
        <f>SUM(H96:H101)</f>
        <v>621184110</v>
      </c>
      <c r="I102" s="38"/>
      <c r="J102" s="40">
        <f>SUM(J96:J101)</f>
        <v>591202953</v>
      </c>
    </row>
    <row r="103" spans="1:10" ht="24" customHeight="1" thickBot="1">
      <c r="A103" s="33" t="s">
        <v>26</v>
      </c>
      <c r="D103" s="55">
        <f>SUM(D102,D67)</f>
        <v>1232127861</v>
      </c>
      <c r="E103" s="37"/>
      <c r="F103" s="55">
        <f>SUM(F102,F67)</f>
        <v>1320561198</v>
      </c>
      <c r="G103" s="38"/>
      <c r="H103" s="55">
        <f>SUM(H102,H67)</f>
        <v>1204273624</v>
      </c>
      <c r="I103" s="38"/>
      <c r="J103" s="55">
        <f>SUM(J102,J67)</f>
        <v>1285479714</v>
      </c>
    </row>
    <row r="104" spans="1:10" ht="24" customHeight="1" thickTop="1">
      <c r="B104" s="17"/>
      <c r="D104" s="56"/>
      <c r="E104" s="37"/>
      <c r="F104" s="56"/>
      <c r="G104" s="37"/>
      <c r="H104" s="56"/>
      <c r="I104" s="37"/>
      <c r="J104" s="56"/>
    </row>
    <row r="105" spans="1:10" ht="24" customHeight="1">
      <c r="B105" s="17"/>
    </row>
    <row r="106" spans="1:10" ht="24" customHeight="1">
      <c r="B106" s="17"/>
    </row>
    <row r="107" spans="1:10" ht="24" customHeight="1">
      <c r="B107" s="17"/>
    </row>
    <row r="108" spans="1:10" ht="24" customHeight="1">
      <c r="B108" s="17"/>
    </row>
    <row r="109" spans="1:10" ht="24" customHeight="1">
      <c r="B109" s="18"/>
    </row>
    <row r="110" spans="1:10" ht="24" customHeight="1">
      <c r="B110" s="17"/>
    </row>
    <row r="123" spans="1:1" ht="24" customHeight="1">
      <c r="A123" s="9" t="s">
        <v>10</v>
      </c>
    </row>
  </sheetData>
  <mergeCells count="18">
    <mergeCell ref="H88:J88"/>
    <mergeCell ref="H6:J6"/>
    <mergeCell ref="H47:J47"/>
    <mergeCell ref="A42:J42"/>
    <mergeCell ref="A43:J43"/>
    <mergeCell ref="A44:J44"/>
    <mergeCell ref="A45:J45"/>
    <mergeCell ref="D47:G47"/>
    <mergeCell ref="A83:J83"/>
    <mergeCell ref="A84:J84"/>
    <mergeCell ref="A85:J85"/>
    <mergeCell ref="A86:J86"/>
    <mergeCell ref="D88:G88"/>
    <mergeCell ref="A1:J1"/>
    <mergeCell ref="A2:J2"/>
    <mergeCell ref="A3:J3"/>
    <mergeCell ref="A4:J4"/>
    <mergeCell ref="D6:G6"/>
  </mergeCells>
  <printOptions horizontalCentered="1"/>
  <pageMargins left="0.8" right="0.3" top="1" bottom="0.5" header="0.5" footer="0.3"/>
  <pageSetup paperSize="9" scale="75" fitToHeight="7" orientation="portrait" r:id="rId1"/>
  <headerFooter>
    <evenHeader>&amp;Cร่าง</evenHead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S116"/>
  <sheetViews>
    <sheetView topLeftCell="A29" zoomScale="80" zoomScaleNormal="80" zoomScaleSheetLayoutView="74" workbookViewId="0">
      <selection activeCell="B39" sqref="B39"/>
    </sheetView>
  </sheetViews>
  <sheetFormatPr defaultColWidth="10.54296875" defaultRowHeight="24" customHeight="1"/>
  <cols>
    <col min="1" max="1" width="49.90625" style="9" customWidth="1"/>
    <col min="2" max="2" width="8" style="9" customWidth="1"/>
    <col min="3" max="3" width="1.54296875" style="8" hidden="1" customWidth="1"/>
    <col min="4" max="4" width="14.54296875" style="8" customWidth="1"/>
    <col min="5" max="5" width="1.453125" style="8" customWidth="1"/>
    <col min="6" max="6" width="14.54296875" style="8" customWidth="1"/>
    <col min="7" max="7" width="1.453125" style="8" customWidth="1"/>
    <col min="8" max="8" width="14.54296875" style="8" customWidth="1"/>
    <col min="9" max="9" width="1.453125" style="8" customWidth="1"/>
    <col min="10" max="10" width="14.54296875" style="8" customWidth="1"/>
    <col min="11" max="11" width="0.90625" style="8" customWidth="1"/>
    <col min="12" max="12" width="14.453125" style="8" bestFit="1" customWidth="1"/>
    <col min="13" max="13" width="14.54296875" style="8" bestFit="1" customWidth="1"/>
    <col min="14" max="15" width="13.90625" style="8" bestFit="1" customWidth="1"/>
    <col min="16" max="16" width="12" style="8" bestFit="1" customWidth="1"/>
    <col min="17" max="16384" width="10.54296875" style="8"/>
  </cols>
  <sheetData>
    <row r="1" spans="1:11" s="5" customFormat="1" ht="26">
      <c r="A1" s="91" t="s">
        <v>65</v>
      </c>
      <c r="B1" s="91"/>
      <c r="C1" s="91"/>
      <c r="D1" s="91"/>
      <c r="E1" s="91"/>
      <c r="F1" s="91"/>
      <c r="G1" s="91"/>
      <c r="H1" s="91"/>
      <c r="I1" s="91"/>
      <c r="J1" s="91"/>
    </row>
    <row r="2" spans="1:11" s="5" customFormat="1" ht="26.4" customHeight="1">
      <c r="A2" s="91" t="s">
        <v>58</v>
      </c>
      <c r="B2" s="91"/>
      <c r="C2" s="91"/>
      <c r="D2" s="91"/>
      <c r="E2" s="91"/>
      <c r="F2" s="91"/>
      <c r="G2" s="91"/>
      <c r="H2" s="91"/>
      <c r="I2" s="91"/>
      <c r="J2" s="91"/>
    </row>
    <row r="3" spans="1:11" s="5" customFormat="1" ht="26">
      <c r="A3" s="91" t="s">
        <v>115</v>
      </c>
      <c r="B3" s="91"/>
      <c r="C3" s="91"/>
      <c r="D3" s="91"/>
      <c r="E3" s="91"/>
      <c r="F3" s="91"/>
      <c r="G3" s="91"/>
      <c r="H3" s="91"/>
      <c r="I3" s="91"/>
      <c r="J3" s="91"/>
    </row>
    <row r="4" spans="1:11" s="5" customFormat="1" ht="24" customHeight="1">
      <c r="A4" s="96" t="s">
        <v>109</v>
      </c>
      <c r="B4" s="96"/>
      <c r="C4" s="96"/>
      <c r="D4" s="96"/>
      <c r="E4" s="96"/>
      <c r="F4" s="96"/>
      <c r="G4" s="96"/>
      <c r="H4" s="96"/>
      <c r="I4" s="96"/>
      <c r="J4" s="96"/>
    </row>
    <row r="5" spans="1:11" s="5" customFormat="1" ht="6" customHeight="1">
      <c r="B5" s="3"/>
      <c r="C5" s="4"/>
      <c r="D5" s="4"/>
      <c r="E5" s="4"/>
      <c r="F5" s="4"/>
      <c r="G5" s="4"/>
      <c r="H5" s="4"/>
      <c r="I5" s="4"/>
      <c r="J5" s="19"/>
    </row>
    <row r="6" spans="1:11" s="5" customFormat="1" ht="24" customHeight="1">
      <c r="B6" s="28" t="s">
        <v>1</v>
      </c>
      <c r="C6" s="29"/>
      <c r="D6" s="95" t="s">
        <v>66</v>
      </c>
      <c r="E6" s="95"/>
      <c r="F6" s="95"/>
      <c r="G6" s="95"/>
      <c r="H6" s="95" t="s">
        <v>67</v>
      </c>
      <c r="I6" s="95"/>
      <c r="J6" s="95"/>
    </row>
    <row r="7" spans="1:11" ht="24" customHeight="1">
      <c r="B7" s="30"/>
      <c r="C7" s="31"/>
      <c r="D7" s="32" t="s">
        <v>110</v>
      </c>
      <c r="E7" s="29"/>
      <c r="F7" s="32" t="s">
        <v>111</v>
      </c>
      <c r="G7" s="29"/>
      <c r="H7" s="32" t="s">
        <v>110</v>
      </c>
      <c r="I7" s="29"/>
      <c r="J7" s="32" t="s">
        <v>111</v>
      </c>
    </row>
    <row r="8" spans="1:11" s="43" customFormat="1" ht="24" customHeight="1">
      <c r="A8" s="33" t="s">
        <v>27</v>
      </c>
      <c r="B8" s="29"/>
    </row>
    <row r="9" spans="1:11" ht="24" customHeight="1">
      <c r="A9" s="34" t="s">
        <v>51</v>
      </c>
      <c r="B9" s="31">
        <v>26</v>
      </c>
      <c r="D9" s="38">
        <v>2045272844</v>
      </c>
      <c r="E9" s="37"/>
      <c r="F9" s="38">
        <v>2026473752</v>
      </c>
      <c r="G9" s="37"/>
      <c r="H9" s="38">
        <v>2013137491</v>
      </c>
      <c r="I9" s="38"/>
      <c r="J9" s="38">
        <v>1990870341</v>
      </c>
    </row>
    <row r="10" spans="1:11" ht="24" customHeight="1">
      <c r="A10" s="34" t="s">
        <v>28</v>
      </c>
      <c r="B10" s="11"/>
      <c r="D10" s="38">
        <v>26496538</v>
      </c>
      <c r="E10" s="37"/>
      <c r="F10" s="38">
        <v>13703855</v>
      </c>
      <c r="G10" s="37"/>
      <c r="H10" s="38">
        <v>26981255</v>
      </c>
      <c r="I10" s="38"/>
      <c r="J10" s="38">
        <v>14381322</v>
      </c>
      <c r="K10" s="20"/>
    </row>
    <row r="11" spans="1:11" ht="24" customHeight="1">
      <c r="A11" s="58" t="s">
        <v>29</v>
      </c>
      <c r="D11" s="41">
        <f>SUM(D9:D10)</f>
        <v>2071769382</v>
      </c>
      <c r="E11" s="37"/>
      <c r="F11" s="41">
        <f>SUM(F9:F10)</f>
        <v>2040177607</v>
      </c>
      <c r="G11" s="37"/>
      <c r="H11" s="41">
        <f>SUM(H9:H10)</f>
        <v>2040118746</v>
      </c>
      <c r="I11" s="38"/>
      <c r="J11" s="41">
        <f>SUM(J9:J10)</f>
        <v>2005251663</v>
      </c>
    </row>
    <row r="12" spans="1:11" ht="24" customHeight="1">
      <c r="A12" s="58"/>
      <c r="D12" s="38"/>
      <c r="E12" s="37"/>
      <c r="F12" s="38"/>
      <c r="G12" s="37"/>
      <c r="H12" s="38"/>
      <c r="I12" s="38"/>
      <c r="J12" s="38"/>
    </row>
    <row r="13" spans="1:11" ht="24" customHeight="1">
      <c r="A13" s="33" t="s">
        <v>30</v>
      </c>
      <c r="D13" s="38"/>
      <c r="E13" s="37"/>
      <c r="F13" s="38"/>
      <c r="G13" s="37"/>
      <c r="H13" s="38"/>
      <c r="I13" s="38"/>
      <c r="J13" s="38"/>
    </row>
    <row r="14" spans="1:11" ht="24" customHeight="1">
      <c r="A14" s="34" t="s">
        <v>52</v>
      </c>
      <c r="B14" s="21"/>
      <c r="D14" s="38">
        <v>1600222174</v>
      </c>
      <c r="E14" s="37"/>
      <c r="F14" s="38">
        <v>1590907340</v>
      </c>
      <c r="G14" s="37"/>
      <c r="H14" s="38">
        <v>1576546782</v>
      </c>
      <c r="I14" s="38"/>
      <c r="J14" s="38">
        <v>1565424634</v>
      </c>
    </row>
    <row r="15" spans="1:11" ht="24" customHeight="1">
      <c r="A15" s="34" t="s">
        <v>124</v>
      </c>
      <c r="B15" s="11"/>
      <c r="D15" s="38">
        <v>125255188</v>
      </c>
      <c r="E15" s="37"/>
      <c r="F15" s="38">
        <v>112145640</v>
      </c>
      <c r="G15" s="37"/>
      <c r="H15" s="38">
        <v>121361543</v>
      </c>
      <c r="I15" s="38"/>
      <c r="J15" s="38">
        <v>107786025</v>
      </c>
    </row>
    <row r="16" spans="1:11" ht="24" customHeight="1">
      <c r="A16" s="34" t="s">
        <v>72</v>
      </c>
      <c r="B16" s="11"/>
      <c r="D16" s="38">
        <v>187588849</v>
      </c>
      <c r="E16" s="37"/>
      <c r="F16" s="38">
        <v>184561979</v>
      </c>
      <c r="G16" s="37"/>
      <c r="H16" s="38">
        <v>162755723</v>
      </c>
      <c r="I16" s="38"/>
      <c r="J16" s="38">
        <v>156467117</v>
      </c>
    </row>
    <row r="17" spans="1:10" ht="24" customHeight="1">
      <c r="A17" s="34" t="s">
        <v>76</v>
      </c>
      <c r="B17" s="31">
        <f>BS!B19</f>
        <v>10</v>
      </c>
      <c r="D17" s="50">
        <v>0</v>
      </c>
      <c r="E17" s="37"/>
      <c r="F17" s="50">
        <v>0</v>
      </c>
      <c r="G17" s="37"/>
      <c r="H17" s="38">
        <v>26050000</v>
      </c>
      <c r="I17" s="38"/>
      <c r="J17" s="38">
        <v>156470000</v>
      </c>
    </row>
    <row r="18" spans="1:10" ht="24" customHeight="1">
      <c r="A18" s="34" t="s">
        <v>105</v>
      </c>
      <c r="B18" s="31">
        <v>12</v>
      </c>
      <c r="D18" s="82">
        <v>0</v>
      </c>
      <c r="E18" s="37"/>
      <c r="F18" s="38">
        <v>94446319</v>
      </c>
      <c r="G18" s="37"/>
      <c r="H18" s="82">
        <v>0</v>
      </c>
      <c r="I18" s="38"/>
      <c r="J18" s="82">
        <v>0</v>
      </c>
    </row>
    <row r="19" spans="1:10" ht="24" customHeight="1">
      <c r="A19" s="58" t="s">
        <v>31</v>
      </c>
      <c r="B19" s="29"/>
      <c r="D19" s="41">
        <f>SUM(D14:D18)</f>
        <v>1913066211</v>
      </c>
      <c r="E19" s="37"/>
      <c r="F19" s="41">
        <f>SUM(F14:F18)</f>
        <v>1982061278</v>
      </c>
      <c r="G19" s="37"/>
      <c r="H19" s="41">
        <f>SUM(H14:H18)</f>
        <v>1886714048</v>
      </c>
      <c r="I19" s="38"/>
      <c r="J19" s="41">
        <f>SUM(J14:J18)</f>
        <v>1986147776</v>
      </c>
    </row>
    <row r="20" spans="1:10" ht="24" customHeight="1">
      <c r="A20" s="58"/>
      <c r="B20" s="29"/>
      <c r="D20" s="38"/>
      <c r="E20" s="37"/>
      <c r="F20" s="38"/>
      <c r="G20" s="37"/>
      <c r="H20" s="38"/>
      <c r="I20" s="38"/>
      <c r="J20" s="38"/>
    </row>
    <row r="21" spans="1:10" ht="24" customHeight="1">
      <c r="A21" s="52" t="s">
        <v>125</v>
      </c>
      <c r="B21" s="29"/>
      <c r="D21" s="38">
        <f>SUM(D11-D19)</f>
        <v>158703171</v>
      </c>
      <c r="E21" s="37"/>
      <c r="F21" s="38">
        <f>SUM(F11-F19)</f>
        <v>58116329</v>
      </c>
      <c r="G21" s="37"/>
      <c r="H21" s="38">
        <f>SUM(H11-H19)</f>
        <v>153404698</v>
      </c>
      <c r="I21" s="38"/>
      <c r="J21" s="38">
        <f>SUM(J11-J19)</f>
        <v>19103887</v>
      </c>
    </row>
    <row r="22" spans="1:10" ht="24" customHeight="1">
      <c r="A22" s="51" t="s">
        <v>81</v>
      </c>
      <c r="B22" s="31">
        <v>22</v>
      </c>
      <c r="D22" s="38">
        <v>-8520642</v>
      </c>
      <c r="E22" s="37"/>
      <c r="F22" s="38">
        <v>-5774219</v>
      </c>
      <c r="G22" s="37"/>
      <c r="H22" s="38">
        <v>-7563613</v>
      </c>
      <c r="I22" s="38"/>
      <c r="J22" s="38">
        <v>-4841740</v>
      </c>
    </row>
    <row r="23" spans="1:10" ht="24" customHeight="1">
      <c r="A23" s="51" t="s">
        <v>158</v>
      </c>
      <c r="B23" s="31">
        <f>BS!B20</f>
        <v>11</v>
      </c>
      <c r="D23" s="54">
        <v>-3590229</v>
      </c>
      <c r="E23" s="37"/>
      <c r="F23" s="54">
        <v>-911850</v>
      </c>
      <c r="G23" s="37"/>
      <c r="H23" s="82">
        <v>0</v>
      </c>
      <c r="I23" s="38"/>
      <c r="J23" s="82">
        <v>0</v>
      </c>
    </row>
    <row r="24" spans="1:10" ht="24" customHeight="1">
      <c r="A24" s="52" t="s">
        <v>59</v>
      </c>
      <c r="B24" s="29"/>
      <c r="D24" s="38">
        <f>SUM(D21:D23)</f>
        <v>146592300</v>
      </c>
      <c r="E24" s="37"/>
      <c r="F24" s="38">
        <f>SUM(F21:F23)</f>
        <v>51430260</v>
      </c>
      <c r="G24" s="37"/>
      <c r="H24" s="38">
        <f>SUM(H21:H23)</f>
        <v>145841085</v>
      </c>
      <c r="I24" s="38"/>
      <c r="J24" s="38">
        <f>SUM(J21:J23)</f>
        <v>14262147</v>
      </c>
    </row>
    <row r="25" spans="1:10" ht="24" customHeight="1">
      <c r="A25" s="51" t="s">
        <v>47</v>
      </c>
      <c r="B25" s="31">
        <v>24</v>
      </c>
      <c r="D25" s="38">
        <v>-32823209</v>
      </c>
      <c r="E25" s="37"/>
      <c r="F25" s="38">
        <v>-42026625</v>
      </c>
      <c r="G25" s="37"/>
      <c r="H25" s="38">
        <v>-31863545</v>
      </c>
      <c r="I25" s="38"/>
      <c r="J25" s="38">
        <v>-33982925</v>
      </c>
    </row>
    <row r="26" spans="1:10" ht="24" customHeight="1">
      <c r="A26" s="33" t="s">
        <v>103</v>
      </c>
      <c r="B26" s="29"/>
      <c r="D26" s="41">
        <f>SUM(D24:D25)</f>
        <v>113769091</v>
      </c>
      <c r="E26" s="37"/>
      <c r="F26" s="41">
        <f>SUM(F24:F25)</f>
        <v>9403635</v>
      </c>
      <c r="G26" s="37"/>
      <c r="H26" s="41">
        <f>SUM(H24:H25)</f>
        <v>113977540</v>
      </c>
      <c r="I26" s="38"/>
      <c r="J26" s="41">
        <f>SUM(J24:J25)</f>
        <v>-19720778</v>
      </c>
    </row>
    <row r="27" spans="1:10" ht="24" customHeight="1">
      <c r="A27" s="29"/>
      <c r="B27" s="29"/>
      <c r="D27" s="38"/>
      <c r="E27" s="37"/>
      <c r="F27" s="38"/>
      <c r="G27" s="37"/>
      <c r="H27" s="38"/>
      <c r="I27" s="38"/>
      <c r="J27" s="38"/>
    </row>
    <row r="28" spans="1:10" ht="24" customHeight="1">
      <c r="A28" s="33" t="s">
        <v>159</v>
      </c>
      <c r="B28" s="43"/>
      <c r="C28" s="15"/>
      <c r="D28" s="38"/>
      <c r="E28" s="47"/>
      <c r="F28" s="38"/>
      <c r="G28" s="47"/>
      <c r="H28" s="38"/>
      <c r="I28" s="38"/>
      <c r="J28" s="38"/>
    </row>
    <row r="29" spans="1:10" ht="24" customHeight="1">
      <c r="A29" s="29" t="s">
        <v>160</v>
      </c>
      <c r="B29" s="43"/>
      <c r="C29" s="15"/>
      <c r="D29" s="38"/>
      <c r="E29" s="47"/>
      <c r="F29" s="38"/>
      <c r="G29" s="47"/>
      <c r="H29" s="38"/>
      <c r="I29" s="38"/>
      <c r="J29" s="38"/>
    </row>
    <row r="30" spans="1:10" ht="24" customHeight="1">
      <c r="A30" s="29" t="s">
        <v>83</v>
      </c>
      <c r="B30" s="43"/>
      <c r="C30" s="15"/>
      <c r="D30" s="38"/>
      <c r="E30" s="47"/>
      <c r="F30" s="38"/>
      <c r="G30" s="47"/>
      <c r="H30" s="38"/>
      <c r="I30" s="38"/>
      <c r="J30" s="38"/>
    </row>
    <row r="31" spans="1:10" ht="24" customHeight="1">
      <c r="A31" s="29" t="s">
        <v>60</v>
      </c>
      <c r="B31" s="43"/>
      <c r="C31" s="15"/>
      <c r="D31" s="82">
        <v>0</v>
      </c>
      <c r="E31" s="47"/>
      <c r="F31" s="54">
        <v>2741863</v>
      </c>
      <c r="G31" s="47"/>
      <c r="H31" s="82">
        <v>0</v>
      </c>
      <c r="I31" s="38"/>
      <c r="J31" s="54">
        <v>2482686</v>
      </c>
    </row>
    <row r="32" spans="1:10" ht="24" customHeight="1">
      <c r="A32" s="33" t="s">
        <v>161</v>
      </c>
      <c r="B32" s="43"/>
      <c r="C32" s="15"/>
      <c r="D32" s="82">
        <f>SUM(D31)</f>
        <v>0</v>
      </c>
      <c r="E32" s="47"/>
      <c r="F32" s="54">
        <f>SUM(F31)</f>
        <v>2741863</v>
      </c>
      <c r="G32" s="47"/>
      <c r="H32" s="82">
        <f>SUM(H31)</f>
        <v>0</v>
      </c>
      <c r="I32" s="38"/>
      <c r="J32" s="54">
        <f>SUM(J31)</f>
        <v>2482686</v>
      </c>
    </row>
    <row r="33" spans="1:19" ht="24" customHeight="1" thickBot="1">
      <c r="A33" s="33" t="s">
        <v>162</v>
      </c>
      <c r="B33" s="43"/>
      <c r="C33" s="15"/>
      <c r="D33" s="45">
        <f>D26+D32</f>
        <v>113769091</v>
      </c>
      <c r="E33" s="47"/>
      <c r="F33" s="45">
        <f>F26+F32</f>
        <v>12145498</v>
      </c>
      <c r="G33" s="47"/>
      <c r="H33" s="45">
        <f>H26+H32</f>
        <v>113977540</v>
      </c>
      <c r="I33" s="38"/>
      <c r="J33" s="45">
        <f>J26+J32</f>
        <v>-17238092</v>
      </c>
    </row>
    <row r="34" spans="1:19" ht="24" customHeight="1" thickTop="1">
      <c r="A34" s="29"/>
      <c r="B34" s="43"/>
      <c r="C34" s="15"/>
      <c r="D34" s="47"/>
      <c r="E34" s="47"/>
      <c r="F34" s="47"/>
      <c r="G34" s="47"/>
      <c r="H34" s="47"/>
      <c r="I34" s="47"/>
      <c r="J34" s="47"/>
    </row>
    <row r="35" spans="1:19" ht="24" customHeight="1" thickBot="1">
      <c r="A35" s="33" t="s">
        <v>104</v>
      </c>
      <c r="B35" s="31">
        <v>25</v>
      </c>
      <c r="D35" s="57">
        <f>D26/599974662</f>
        <v>0.18962315945269034</v>
      </c>
      <c r="E35" s="37"/>
      <c r="F35" s="57">
        <f>F26/599974662</f>
        <v>1.5673386887128243E-2</v>
      </c>
      <c r="G35" s="37"/>
      <c r="H35" s="57">
        <f>H26/599974662</f>
        <v>0.1899705891246454</v>
      </c>
      <c r="I35" s="37"/>
      <c r="J35" s="57">
        <f>J26/599974662</f>
        <v>-3.2869351406043211E-2</v>
      </c>
      <c r="L35" s="1"/>
    </row>
    <row r="36" spans="1:19" ht="24" customHeight="1" thickTop="1">
      <c r="A36" s="51"/>
      <c r="J36" s="7"/>
    </row>
    <row r="37" spans="1:19" ht="24" customHeight="1">
      <c r="A37" s="8"/>
      <c r="B37" s="17"/>
      <c r="J37" s="7"/>
    </row>
    <row r="38" spans="1:19" s="9" customFormat="1" ht="24" customHeight="1"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</row>
    <row r="39" spans="1:19" s="9" customFormat="1" ht="24" customHeight="1"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</row>
    <row r="40" spans="1:19" s="9" customFormat="1" ht="24" customHeight="1"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  <row r="41" spans="1:19" s="9" customFormat="1" ht="24" customHeight="1">
      <c r="A41" s="29" t="s">
        <v>10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</row>
    <row r="42" spans="1:19" s="9" customFormat="1" ht="24" customHeight="1"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</row>
    <row r="43" spans="1:19" s="9" customFormat="1" ht="24" customHeight="1"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</row>
    <row r="44" spans="1:19" s="9" customFormat="1" ht="24" customHeight="1"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</row>
    <row r="45" spans="1:19" s="9" customFormat="1" ht="24" customHeight="1"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</row>
    <row r="46" spans="1:19" s="9" customFormat="1" ht="24" customHeight="1"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</row>
    <row r="47" spans="1:19" s="9" customFormat="1" ht="24" customHeight="1"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</row>
    <row r="48" spans="1:19" s="9" customFormat="1" ht="24" customHeight="1"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</row>
    <row r="49" spans="3:19" s="9" customFormat="1" ht="24" customHeight="1"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</row>
    <row r="50" spans="3:19" s="9" customFormat="1" ht="24" customHeight="1"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</row>
    <row r="51" spans="3:19" s="9" customFormat="1" ht="24" customHeight="1"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</row>
    <row r="52" spans="3:19" s="9" customFormat="1" ht="24" customHeight="1"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</row>
    <row r="53" spans="3:19" s="9" customFormat="1" ht="24" customHeight="1"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</row>
    <row r="116" spans="1:1" ht="24" customHeight="1">
      <c r="A116" s="86"/>
    </row>
  </sheetData>
  <mergeCells count="6">
    <mergeCell ref="H6:J6"/>
    <mergeCell ref="A1:J1"/>
    <mergeCell ref="A2:J2"/>
    <mergeCell ref="A3:J3"/>
    <mergeCell ref="A4:J4"/>
    <mergeCell ref="D6:G6"/>
  </mergeCells>
  <printOptions horizontalCentered="1"/>
  <pageMargins left="0.8" right="0.3" top="1" bottom="0.5" header="0.5" footer="0.3"/>
  <pageSetup paperSize="9" scale="75" fitToHeight="7" orientation="portrait" r:id="rId1"/>
  <headerFooter differentOddEven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117"/>
  <sheetViews>
    <sheetView topLeftCell="A4" zoomScale="69" zoomScaleNormal="69" zoomScaleSheetLayoutView="93" zoomScalePageLayoutView="93" workbookViewId="0">
      <selection activeCell="J18" sqref="J18"/>
    </sheetView>
  </sheetViews>
  <sheetFormatPr defaultColWidth="9.08984375" defaultRowHeight="24" customHeight="1"/>
  <cols>
    <col min="1" max="1" width="35.08984375" style="26" customWidth="1"/>
    <col min="2" max="2" width="9.90625" style="22" customWidth="1"/>
    <col min="3" max="3" width="2.08984375" style="22" customWidth="1"/>
    <col min="4" max="4" width="17.54296875" style="22" customWidth="1"/>
    <col min="5" max="5" width="2.08984375" style="22" customWidth="1"/>
    <col min="6" max="6" width="17.54296875" style="22" customWidth="1"/>
    <col min="7" max="7" width="2.08984375" style="22" customWidth="1"/>
    <col min="8" max="8" width="17.54296875" style="22" customWidth="1"/>
    <col min="9" max="9" width="2.08984375" style="22" customWidth="1"/>
    <col min="10" max="10" width="17.54296875" style="22" customWidth="1"/>
    <col min="11" max="11" width="2.08984375" style="22" customWidth="1"/>
    <col min="12" max="12" width="17.54296875" style="22" customWidth="1"/>
    <col min="13" max="16384" width="9.08984375" style="22"/>
  </cols>
  <sheetData>
    <row r="1" spans="1:12" s="59" customFormat="1" ht="26">
      <c r="A1" s="98" t="s">
        <v>65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1:12" s="59" customFormat="1" ht="26">
      <c r="A2" s="99" t="s">
        <v>42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</row>
    <row r="3" spans="1:12" s="59" customFormat="1" ht="26">
      <c r="A3" s="98" t="s">
        <v>115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2" ht="24" customHeight="1">
      <c r="A4" s="100" t="s">
        <v>109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</row>
    <row r="5" spans="1:12" ht="6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ht="24" customHeight="1">
      <c r="A6" s="23"/>
      <c r="B6" s="23"/>
      <c r="C6" s="23"/>
      <c r="D6" s="97" t="s">
        <v>66</v>
      </c>
      <c r="E6" s="97"/>
      <c r="F6" s="97"/>
      <c r="G6" s="97"/>
      <c r="H6" s="97"/>
      <c r="I6" s="97"/>
      <c r="J6" s="97"/>
      <c r="K6" s="97"/>
      <c r="L6" s="97"/>
    </row>
    <row r="7" spans="1:12" ht="24" customHeight="1">
      <c r="A7" s="24"/>
      <c r="B7" s="25"/>
      <c r="C7" s="25"/>
      <c r="D7" s="62" t="s">
        <v>126</v>
      </c>
      <c r="E7" s="62"/>
      <c r="F7" s="62" t="s">
        <v>54</v>
      </c>
      <c r="G7" s="62"/>
      <c r="H7" s="97" t="s">
        <v>23</v>
      </c>
      <c r="I7" s="97"/>
      <c r="J7" s="97"/>
      <c r="K7" s="62"/>
      <c r="L7" s="62" t="s">
        <v>43</v>
      </c>
    </row>
    <row r="8" spans="1:12" ht="24" customHeight="1">
      <c r="A8" s="24"/>
      <c r="B8" s="25"/>
      <c r="C8" s="25"/>
      <c r="D8" s="62" t="s">
        <v>127</v>
      </c>
      <c r="E8" s="62"/>
      <c r="F8" s="62" t="s">
        <v>55</v>
      </c>
      <c r="G8" s="62"/>
      <c r="H8" s="62" t="s">
        <v>122</v>
      </c>
      <c r="I8" s="62"/>
      <c r="J8" s="62"/>
      <c r="K8" s="62"/>
      <c r="L8" s="62" t="s">
        <v>129</v>
      </c>
    </row>
    <row r="9" spans="1:12" ht="24" customHeight="1">
      <c r="A9" s="24"/>
      <c r="B9" s="28" t="s">
        <v>1</v>
      </c>
      <c r="C9" s="25"/>
      <c r="D9" s="63"/>
      <c r="E9" s="62"/>
      <c r="F9" s="63"/>
      <c r="G9" s="62"/>
      <c r="H9" s="63" t="s">
        <v>128</v>
      </c>
      <c r="I9" s="62"/>
      <c r="J9" s="63" t="s">
        <v>44</v>
      </c>
      <c r="K9" s="62"/>
      <c r="L9" s="63" t="s">
        <v>130</v>
      </c>
    </row>
    <row r="10" spans="1:12" ht="15" customHeight="1">
      <c r="A10" s="24"/>
      <c r="B10" s="10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ht="24" customHeight="1">
      <c r="A11" s="64" t="s">
        <v>92</v>
      </c>
      <c r="D11" s="68">
        <v>149993666</v>
      </c>
      <c r="E11" s="68"/>
      <c r="F11" s="68">
        <v>147706160</v>
      </c>
      <c r="G11" s="68"/>
      <c r="H11" s="68">
        <v>15000000</v>
      </c>
      <c r="I11" s="68"/>
      <c r="J11" s="68">
        <v>369670197</v>
      </c>
      <c r="K11" s="68"/>
      <c r="L11" s="68">
        <f>SUM(D11:J11)</f>
        <v>682370023</v>
      </c>
    </row>
    <row r="12" spans="1:12" ht="24" customHeight="1">
      <c r="A12" s="65" t="s">
        <v>48</v>
      </c>
      <c r="B12" s="25"/>
      <c r="D12" s="71">
        <v>0</v>
      </c>
      <c r="E12" s="68"/>
      <c r="F12" s="71">
        <v>0</v>
      </c>
      <c r="G12" s="68"/>
      <c r="H12" s="71">
        <v>0</v>
      </c>
      <c r="I12" s="68"/>
      <c r="J12" s="68">
        <v>9403635</v>
      </c>
      <c r="K12" s="68"/>
      <c r="L12" s="68">
        <f>SUM(D12:J12)</f>
        <v>9403635</v>
      </c>
    </row>
    <row r="13" spans="1:12" ht="24" customHeight="1">
      <c r="A13" s="65" t="s">
        <v>163</v>
      </c>
      <c r="D13" s="71">
        <v>0</v>
      </c>
      <c r="E13" s="68"/>
      <c r="F13" s="71">
        <v>0</v>
      </c>
      <c r="G13" s="68"/>
      <c r="H13" s="71">
        <v>0</v>
      </c>
      <c r="I13" s="68"/>
      <c r="J13" s="68">
        <v>2741863</v>
      </c>
      <c r="K13" s="68"/>
      <c r="L13" s="68">
        <f>SUM(D13:J13)</f>
        <v>2741863</v>
      </c>
    </row>
    <row r="14" spans="1:12" ht="24" customHeight="1">
      <c r="A14" s="65" t="s">
        <v>90</v>
      </c>
      <c r="B14" s="31">
        <v>28</v>
      </c>
      <c r="D14" s="72">
        <v>0</v>
      </c>
      <c r="E14" s="68"/>
      <c r="F14" s="72">
        <v>0</v>
      </c>
      <c r="G14" s="68"/>
      <c r="H14" s="72">
        <v>0</v>
      </c>
      <c r="I14" s="68"/>
      <c r="J14" s="68">
        <v>-107993399</v>
      </c>
      <c r="K14" s="68"/>
      <c r="L14" s="68">
        <f>SUM(D14:J14)</f>
        <v>-107993399</v>
      </c>
    </row>
    <row r="15" spans="1:12" ht="24" customHeight="1" thickBot="1">
      <c r="A15" s="64" t="s">
        <v>93</v>
      </c>
      <c r="B15" s="67"/>
      <c r="D15" s="69">
        <f>SUM(D11:D14)</f>
        <v>149993666</v>
      </c>
      <c r="E15" s="68"/>
      <c r="F15" s="69">
        <f>SUM(F11:F14)</f>
        <v>147706160</v>
      </c>
      <c r="G15" s="68"/>
      <c r="H15" s="69">
        <f>SUM(H11:H14)</f>
        <v>15000000</v>
      </c>
      <c r="I15" s="68"/>
      <c r="J15" s="69">
        <f>SUM(J11:J14)</f>
        <v>273822296</v>
      </c>
      <c r="K15" s="68"/>
      <c r="L15" s="69">
        <f>SUM(L11:L14)</f>
        <v>586522122</v>
      </c>
    </row>
    <row r="16" spans="1:12" ht="15" customHeight="1" thickTop="1">
      <c r="A16" s="64"/>
      <c r="B16" s="67"/>
      <c r="D16" s="70"/>
      <c r="E16" s="70"/>
      <c r="F16" s="70"/>
      <c r="G16" s="70"/>
      <c r="H16" s="70"/>
      <c r="I16" s="70"/>
      <c r="J16" s="70"/>
      <c r="K16" s="70"/>
      <c r="L16" s="70"/>
    </row>
    <row r="17" spans="1:12" ht="24" customHeight="1">
      <c r="A17" s="64" t="s">
        <v>116</v>
      </c>
      <c r="B17" s="67"/>
      <c r="D17" s="68">
        <f>D15</f>
        <v>149993666</v>
      </c>
      <c r="E17" s="68"/>
      <c r="F17" s="68">
        <f>F15</f>
        <v>147706160</v>
      </c>
      <c r="G17" s="68"/>
      <c r="H17" s="68">
        <f>H15</f>
        <v>15000000</v>
      </c>
      <c r="I17" s="68"/>
      <c r="J17" s="68">
        <f>J15</f>
        <v>273822296</v>
      </c>
      <c r="K17" s="68"/>
      <c r="L17" s="68">
        <f>SUM(D17:J17)</f>
        <v>586522122</v>
      </c>
    </row>
    <row r="18" spans="1:12" ht="24" customHeight="1">
      <c r="A18" s="65" t="s">
        <v>48</v>
      </c>
      <c r="B18" s="67"/>
      <c r="D18" s="71">
        <v>0</v>
      </c>
      <c r="E18" s="68"/>
      <c r="F18" s="71">
        <v>0</v>
      </c>
      <c r="G18" s="68"/>
      <c r="H18" s="71">
        <v>0</v>
      </c>
      <c r="I18" s="68"/>
      <c r="J18" s="68">
        <f>+PL!D26</f>
        <v>113769091</v>
      </c>
      <c r="K18" s="68"/>
      <c r="L18" s="68">
        <f>SUM(D18:J18)</f>
        <v>113769091</v>
      </c>
    </row>
    <row r="19" spans="1:12" ht="24" customHeight="1">
      <c r="A19" s="65" t="s">
        <v>164</v>
      </c>
      <c r="B19" s="59"/>
      <c r="D19" s="71">
        <v>0</v>
      </c>
      <c r="E19" s="68"/>
      <c r="F19" s="71">
        <v>0</v>
      </c>
      <c r="G19" s="68"/>
      <c r="H19" s="71">
        <v>0</v>
      </c>
      <c r="I19" s="68"/>
      <c r="J19" s="71">
        <v>0</v>
      </c>
      <c r="K19" s="68"/>
      <c r="L19" s="71">
        <v>0</v>
      </c>
    </row>
    <row r="20" spans="1:12" ht="24" customHeight="1">
      <c r="A20" s="65" t="s">
        <v>90</v>
      </c>
      <c r="B20" s="31">
        <v>28</v>
      </c>
      <c r="D20" s="72">
        <v>0</v>
      </c>
      <c r="E20" s="68"/>
      <c r="F20" s="72">
        <v>0</v>
      </c>
      <c r="G20" s="68"/>
      <c r="H20" s="72">
        <v>0</v>
      </c>
      <c r="I20" s="68"/>
      <c r="J20" s="68">
        <v>-83996383</v>
      </c>
      <c r="K20" s="68"/>
      <c r="L20" s="68">
        <f>SUM(D20:J20)</f>
        <v>-83996383</v>
      </c>
    </row>
    <row r="21" spans="1:12" ht="24" customHeight="1" thickBot="1">
      <c r="A21" s="64" t="s">
        <v>117</v>
      </c>
      <c r="D21" s="69">
        <f>SUM(D17:D20)</f>
        <v>149993666</v>
      </c>
      <c r="E21" s="68"/>
      <c r="F21" s="69">
        <f>SUM(F17:F20)</f>
        <v>147706160</v>
      </c>
      <c r="G21" s="68"/>
      <c r="H21" s="69">
        <f>SUM(H17:H20)</f>
        <v>15000000</v>
      </c>
      <c r="I21" s="68"/>
      <c r="J21" s="69">
        <f>SUM(J17:J20)</f>
        <v>303595004</v>
      </c>
      <c r="K21" s="68"/>
      <c r="L21" s="69">
        <f>SUM(L17:L20)</f>
        <v>616294830</v>
      </c>
    </row>
    <row r="22" spans="1:12" ht="24" customHeight="1" thickTop="1">
      <c r="A22" s="64"/>
      <c r="D22" s="68"/>
      <c r="E22" s="68"/>
      <c r="F22" s="68"/>
      <c r="G22" s="68"/>
      <c r="H22" s="68"/>
      <c r="I22" s="68"/>
      <c r="J22" s="68"/>
      <c r="K22" s="68"/>
      <c r="L22" s="68"/>
    </row>
    <row r="23" spans="1:12" ht="24" customHeight="1">
      <c r="A23" s="64"/>
      <c r="D23" s="68"/>
      <c r="E23" s="68"/>
      <c r="F23" s="68"/>
      <c r="G23" s="68"/>
      <c r="H23" s="68"/>
      <c r="I23" s="68"/>
      <c r="J23" s="68"/>
      <c r="K23" s="68"/>
      <c r="L23" s="68"/>
    </row>
    <row r="24" spans="1:12" ht="24" customHeight="1">
      <c r="A24" s="66" t="s">
        <v>10</v>
      </c>
      <c r="D24" s="70"/>
      <c r="E24" s="70"/>
      <c r="F24" s="70"/>
      <c r="G24" s="70"/>
      <c r="H24" s="70"/>
      <c r="I24" s="70"/>
      <c r="J24" s="70"/>
      <c r="K24" s="70"/>
      <c r="L24" s="70"/>
    </row>
    <row r="25" spans="1:12" ht="24" customHeight="1">
      <c r="J25" s="87"/>
      <c r="K25" s="88"/>
      <c r="L25" s="88"/>
    </row>
    <row r="117" spans="1:1" ht="24" customHeight="1">
      <c r="A117" s="86"/>
    </row>
  </sheetData>
  <mergeCells count="6">
    <mergeCell ref="H7:J7"/>
    <mergeCell ref="A1:L1"/>
    <mergeCell ref="A2:L2"/>
    <mergeCell ref="A3:L3"/>
    <mergeCell ref="A4:L4"/>
    <mergeCell ref="D6:L6"/>
  </mergeCells>
  <printOptions horizontalCentered="1"/>
  <pageMargins left="0.8" right="0.5" top="1" bottom="0.5" header="0.5" footer="0.3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L117"/>
  <sheetViews>
    <sheetView topLeftCell="A15" zoomScaleNormal="100" zoomScaleSheetLayoutView="66" workbookViewId="0">
      <selection activeCell="J18" sqref="J18"/>
    </sheetView>
  </sheetViews>
  <sheetFormatPr defaultColWidth="9.08984375" defaultRowHeight="24" customHeight="1"/>
  <cols>
    <col min="1" max="1" width="30.90625" style="26" customWidth="1"/>
    <col min="2" max="2" width="12.54296875" style="22" customWidth="1"/>
    <col min="3" max="3" width="2.08984375" style="22" customWidth="1"/>
    <col min="4" max="4" width="17.54296875" style="22" customWidth="1"/>
    <col min="5" max="5" width="2.08984375" style="22" customWidth="1"/>
    <col min="6" max="6" width="17.54296875" style="22" customWidth="1"/>
    <col min="7" max="7" width="2.08984375" style="22" customWidth="1"/>
    <col min="8" max="8" width="17.54296875" style="22" customWidth="1"/>
    <col min="9" max="9" width="2.08984375" style="22" customWidth="1"/>
    <col min="10" max="10" width="17.54296875" style="22" customWidth="1"/>
    <col min="11" max="11" width="2.08984375" style="22" customWidth="1"/>
    <col min="12" max="12" width="17.54296875" style="22" customWidth="1"/>
    <col min="13" max="16384" width="9.08984375" style="22"/>
  </cols>
  <sheetData>
    <row r="1" spans="1:12" ht="26">
      <c r="A1" s="98" t="s">
        <v>65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</row>
    <row r="2" spans="1:12" ht="26">
      <c r="A2" s="99" t="s">
        <v>42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</row>
    <row r="3" spans="1:12" ht="26">
      <c r="A3" s="98" t="s">
        <v>115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</row>
    <row r="4" spans="1:12" ht="24" customHeight="1">
      <c r="A4" s="101" t="s">
        <v>109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</row>
    <row r="5" spans="1:12" ht="6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ht="24" customHeight="1">
      <c r="A6" s="23"/>
      <c r="B6" s="73"/>
      <c r="C6" s="73"/>
      <c r="D6" s="103" t="s">
        <v>67</v>
      </c>
      <c r="E6" s="103"/>
      <c r="F6" s="103"/>
      <c r="G6" s="103"/>
      <c r="H6" s="103"/>
      <c r="I6" s="103"/>
      <c r="J6" s="103"/>
      <c r="K6" s="103"/>
      <c r="L6" s="103"/>
    </row>
    <row r="7" spans="1:12" s="25" customFormat="1" ht="24" customHeight="1">
      <c r="A7" s="24"/>
      <c r="B7" s="60"/>
      <c r="C7" s="60"/>
      <c r="D7" s="60" t="s">
        <v>126</v>
      </c>
      <c r="E7" s="60"/>
      <c r="F7" s="60" t="s">
        <v>54</v>
      </c>
      <c r="G7" s="60"/>
      <c r="H7" s="103" t="s">
        <v>23</v>
      </c>
      <c r="I7" s="103"/>
      <c r="J7" s="103"/>
      <c r="K7" s="60"/>
      <c r="L7" s="60" t="s">
        <v>43</v>
      </c>
    </row>
    <row r="8" spans="1:12" s="25" customFormat="1" ht="24" customHeight="1">
      <c r="A8" s="24"/>
      <c r="B8" s="60"/>
      <c r="C8" s="60"/>
      <c r="D8" s="60" t="s">
        <v>127</v>
      </c>
      <c r="E8" s="60"/>
      <c r="F8" s="60" t="s">
        <v>55</v>
      </c>
      <c r="G8" s="60"/>
      <c r="H8" s="60" t="s">
        <v>122</v>
      </c>
      <c r="I8" s="60"/>
      <c r="J8" s="60"/>
      <c r="K8" s="60"/>
      <c r="L8" s="60" t="s">
        <v>129</v>
      </c>
    </row>
    <row r="9" spans="1:12" s="25" customFormat="1" ht="24" customHeight="1">
      <c r="A9" s="24"/>
      <c r="B9" s="27" t="s">
        <v>1</v>
      </c>
      <c r="C9" s="60"/>
      <c r="D9" s="61"/>
      <c r="E9" s="60"/>
      <c r="F9" s="61"/>
      <c r="G9" s="60"/>
      <c r="H9" s="61" t="s">
        <v>128</v>
      </c>
      <c r="I9" s="60"/>
      <c r="J9" s="61" t="s">
        <v>44</v>
      </c>
      <c r="K9" s="60"/>
      <c r="L9" s="61" t="s">
        <v>130</v>
      </c>
    </row>
    <row r="10" spans="1:12" s="25" customFormat="1" ht="15" customHeight="1">
      <c r="A10" s="24"/>
      <c r="B10" s="74"/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spans="1:12" ht="24" customHeight="1">
      <c r="A11" s="64" t="str">
        <f>+'CE1'!A11</f>
        <v>ยอดคงเหลือ ณ วันที่ 1 มกราคม 2565</v>
      </c>
      <c r="D11" s="68">
        <v>149993666</v>
      </c>
      <c r="E11" s="68"/>
      <c r="F11" s="68">
        <v>147706160</v>
      </c>
      <c r="G11" s="68"/>
      <c r="H11" s="68">
        <v>15000000</v>
      </c>
      <c r="I11" s="68"/>
      <c r="J11" s="68">
        <v>403734618</v>
      </c>
      <c r="K11" s="68"/>
      <c r="L11" s="68">
        <f>SUM(D11:J11)</f>
        <v>716434444</v>
      </c>
    </row>
    <row r="12" spans="1:12" ht="24" customHeight="1">
      <c r="A12" s="65" t="s">
        <v>106</v>
      </c>
      <c r="B12" s="11"/>
      <c r="D12" s="71">
        <v>0</v>
      </c>
      <c r="E12" s="71"/>
      <c r="F12" s="71">
        <v>0</v>
      </c>
      <c r="G12" s="71"/>
      <c r="H12" s="71">
        <v>0</v>
      </c>
      <c r="I12" s="68"/>
      <c r="J12" s="68">
        <v>-19720778</v>
      </c>
      <c r="K12" s="68"/>
      <c r="L12" s="68">
        <f>SUM(D12:J12)</f>
        <v>-19720778</v>
      </c>
    </row>
    <row r="13" spans="1:12" ht="24" customHeight="1">
      <c r="A13" s="65" t="s">
        <v>163</v>
      </c>
      <c r="B13" s="11"/>
      <c r="D13" s="71">
        <v>0</v>
      </c>
      <c r="E13" s="71"/>
      <c r="F13" s="71">
        <v>0</v>
      </c>
      <c r="G13" s="71"/>
      <c r="H13" s="71">
        <v>0</v>
      </c>
      <c r="I13" s="68"/>
      <c r="J13" s="68">
        <v>2482686</v>
      </c>
      <c r="K13" s="68"/>
      <c r="L13" s="68">
        <f>SUM(D13:J13)</f>
        <v>2482686</v>
      </c>
    </row>
    <row r="14" spans="1:12" ht="24" customHeight="1">
      <c r="A14" s="65" t="s">
        <v>99</v>
      </c>
      <c r="B14" s="31">
        <v>28</v>
      </c>
      <c r="D14" s="71">
        <v>0</v>
      </c>
      <c r="E14" s="71"/>
      <c r="F14" s="71">
        <v>0</v>
      </c>
      <c r="G14" s="71"/>
      <c r="H14" s="71">
        <v>0</v>
      </c>
      <c r="I14" s="68"/>
      <c r="J14" s="68">
        <v>-107993399</v>
      </c>
      <c r="K14" s="68"/>
      <c r="L14" s="68">
        <f>SUM(J14:K14)</f>
        <v>-107993399</v>
      </c>
    </row>
    <row r="15" spans="1:12" ht="24" customHeight="1" thickBot="1">
      <c r="A15" s="64" t="str">
        <f>+'CE1'!A15</f>
        <v>ยอดคงเหลือ ณ วันที่ 31 ธันวาคม 2565</v>
      </c>
      <c r="B15" s="31"/>
      <c r="D15" s="69">
        <f>SUM(D11:D14)</f>
        <v>149993666</v>
      </c>
      <c r="E15" s="68"/>
      <c r="F15" s="69">
        <f>SUM(F11:F14)</f>
        <v>147706160</v>
      </c>
      <c r="G15" s="68"/>
      <c r="H15" s="69">
        <f>SUM(H11:H14)</f>
        <v>15000000</v>
      </c>
      <c r="I15" s="68"/>
      <c r="J15" s="69">
        <f>SUM(J11:J14)</f>
        <v>278503127</v>
      </c>
      <c r="K15" s="68"/>
      <c r="L15" s="69">
        <f>SUM(L11:L14)</f>
        <v>591202953</v>
      </c>
    </row>
    <row r="16" spans="1:12" ht="15" customHeight="1" thickTop="1">
      <c r="A16" s="65"/>
      <c r="B16" s="31"/>
      <c r="D16" s="70"/>
      <c r="E16" s="70"/>
      <c r="F16" s="70"/>
      <c r="G16" s="70"/>
      <c r="H16" s="70"/>
      <c r="I16" s="70"/>
      <c r="J16" s="70"/>
      <c r="K16" s="70"/>
      <c r="L16" s="70"/>
    </row>
    <row r="17" spans="1:12" ht="24" customHeight="1">
      <c r="A17" s="64" t="str">
        <f>+'CE1'!A17</f>
        <v>ยอดคงเหลือ ณ วันที่ 1 มกราคม 2566</v>
      </c>
      <c r="B17" s="31"/>
      <c r="D17" s="68">
        <f>D15</f>
        <v>149993666</v>
      </c>
      <c r="E17" s="68"/>
      <c r="F17" s="68">
        <f>F15</f>
        <v>147706160</v>
      </c>
      <c r="G17" s="68"/>
      <c r="H17" s="68">
        <f>H15</f>
        <v>15000000</v>
      </c>
      <c r="I17" s="68"/>
      <c r="J17" s="68">
        <f>J15</f>
        <v>278503127</v>
      </c>
      <c r="K17" s="68"/>
      <c r="L17" s="68">
        <f>SUM(D17:J17)</f>
        <v>591202953</v>
      </c>
    </row>
    <row r="18" spans="1:12" ht="24" customHeight="1">
      <c r="A18" s="65" t="s">
        <v>48</v>
      </c>
      <c r="B18" s="31"/>
      <c r="D18" s="71">
        <v>0</v>
      </c>
      <c r="E18" s="71"/>
      <c r="F18" s="71">
        <v>0</v>
      </c>
      <c r="G18" s="71"/>
      <c r="H18" s="71">
        <v>0</v>
      </c>
      <c r="I18" s="68"/>
      <c r="J18" s="68">
        <f>+PL!H26</f>
        <v>113977540</v>
      </c>
      <c r="K18" s="68"/>
      <c r="L18" s="68">
        <f>SUM(D18:J18)</f>
        <v>113977540</v>
      </c>
    </row>
    <row r="19" spans="1:12" ht="24" customHeight="1">
      <c r="A19" s="65" t="s">
        <v>164</v>
      </c>
      <c r="B19" s="31"/>
      <c r="D19" s="71">
        <v>0</v>
      </c>
      <c r="E19" s="71"/>
      <c r="F19" s="71">
        <v>0</v>
      </c>
      <c r="G19" s="71"/>
      <c r="H19" s="71">
        <v>0</v>
      </c>
      <c r="I19" s="68"/>
      <c r="J19" s="71">
        <v>0</v>
      </c>
      <c r="K19" s="68"/>
      <c r="L19" s="71">
        <v>0</v>
      </c>
    </row>
    <row r="20" spans="1:12" ht="24" customHeight="1">
      <c r="A20" s="65" t="str">
        <f>+'CE1'!A20</f>
        <v xml:space="preserve">เงินปันผลจ่าย </v>
      </c>
      <c r="B20" s="31">
        <v>28</v>
      </c>
      <c r="D20" s="71">
        <v>0</v>
      </c>
      <c r="E20" s="71"/>
      <c r="F20" s="71">
        <v>0</v>
      </c>
      <c r="G20" s="71"/>
      <c r="H20" s="71">
        <v>0</v>
      </c>
      <c r="I20" s="68"/>
      <c r="J20" s="68">
        <v>-83996383</v>
      </c>
      <c r="K20" s="68"/>
      <c r="L20" s="68">
        <f>SUM(D20:J20)</f>
        <v>-83996383</v>
      </c>
    </row>
    <row r="21" spans="1:12" ht="24" customHeight="1" thickBot="1">
      <c r="A21" s="64" t="str">
        <f>+'CE1'!A21</f>
        <v>ยอดคงเหลือ ณ วันที่ 31 ธันวาคม 2566</v>
      </c>
      <c r="B21" s="11"/>
      <c r="D21" s="69">
        <f>SUM(D17:D20)</f>
        <v>149993666</v>
      </c>
      <c r="E21" s="68"/>
      <c r="F21" s="69">
        <f>SUM(F17:F20)</f>
        <v>147706160</v>
      </c>
      <c r="G21" s="68"/>
      <c r="H21" s="69">
        <f>SUM(H17:H20)</f>
        <v>15000000</v>
      </c>
      <c r="I21" s="68"/>
      <c r="J21" s="69">
        <f>SUM(J17:J20)</f>
        <v>308484284</v>
      </c>
      <c r="K21" s="68"/>
      <c r="L21" s="69">
        <f>SUM(L17:L20)</f>
        <v>621184110</v>
      </c>
    </row>
    <row r="22" spans="1:12" ht="24" customHeight="1" thickTop="1">
      <c r="A22" s="65"/>
      <c r="B22" s="11"/>
      <c r="D22" s="70"/>
      <c r="E22" s="70"/>
      <c r="F22" s="70"/>
      <c r="G22" s="70"/>
      <c r="H22" s="70"/>
      <c r="I22" s="70"/>
      <c r="J22" s="70"/>
      <c r="K22" s="70"/>
      <c r="L22" s="70"/>
    </row>
    <row r="23" spans="1:12" ht="24" customHeight="1">
      <c r="A23" s="65"/>
      <c r="B23" s="11"/>
      <c r="D23" s="70"/>
      <c r="E23" s="70"/>
      <c r="F23" s="70"/>
      <c r="G23" s="70"/>
      <c r="H23" s="70"/>
      <c r="I23" s="70"/>
      <c r="J23" s="70"/>
      <c r="K23" s="70"/>
      <c r="L23" s="70"/>
    </row>
    <row r="24" spans="1:12" ht="24" customHeight="1">
      <c r="A24" s="66" t="s">
        <v>10</v>
      </c>
      <c r="B24" s="11"/>
      <c r="D24" s="70"/>
      <c r="E24" s="70"/>
      <c r="F24" s="70"/>
      <c r="G24" s="70"/>
      <c r="H24" s="70"/>
      <c r="I24" s="70"/>
      <c r="J24" s="70"/>
      <c r="K24" s="70"/>
      <c r="L24" s="70"/>
    </row>
    <row r="25" spans="1:12" ht="24" customHeight="1">
      <c r="B25" s="11"/>
      <c r="D25" s="59"/>
      <c r="E25" s="59"/>
      <c r="F25" s="59"/>
      <c r="G25" s="59"/>
      <c r="H25" s="59"/>
      <c r="I25" s="59"/>
      <c r="J25" s="89"/>
      <c r="K25" s="90"/>
      <c r="L25" s="90"/>
    </row>
    <row r="26" spans="1:12" ht="24" customHeight="1">
      <c r="A26" s="66"/>
      <c r="B26" s="11"/>
      <c r="D26" s="59"/>
      <c r="E26" s="59"/>
      <c r="F26" s="59"/>
      <c r="G26" s="59"/>
      <c r="H26" s="59"/>
      <c r="I26" s="59"/>
      <c r="J26" s="59"/>
      <c r="K26" s="59"/>
      <c r="L26" s="59"/>
    </row>
    <row r="27" spans="1:12" ht="24" customHeight="1">
      <c r="A27" s="66"/>
      <c r="B27" s="11"/>
      <c r="D27" s="59"/>
      <c r="E27" s="59"/>
      <c r="F27" s="59"/>
      <c r="G27" s="59"/>
      <c r="H27" s="59"/>
      <c r="I27" s="59"/>
      <c r="J27" s="59"/>
      <c r="K27" s="59"/>
      <c r="L27" s="59"/>
    </row>
    <row r="28" spans="1:12" ht="24" customHeight="1">
      <c r="A28" s="66"/>
      <c r="B28" s="11"/>
      <c r="D28" s="59"/>
      <c r="E28" s="59"/>
      <c r="F28" s="59"/>
      <c r="G28" s="59"/>
      <c r="H28" s="59"/>
      <c r="I28" s="59"/>
      <c r="J28" s="59"/>
      <c r="K28" s="59"/>
      <c r="L28" s="59"/>
    </row>
    <row r="29" spans="1:12" ht="24" customHeight="1">
      <c r="A29" s="66"/>
      <c r="B29" s="11"/>
      <c r="D29" s="59"/>
      <c r="E29" s="59"/>
      <c r="F29" s="59"/>
      <c r="G29" s="59"/>
      <c r="H29" s="59"/>
      <c r="I29" s="59"/>
      <c r="J29" s="59"/>
      <c r="K29" s="59"/>
      <c r="L29" s="59"/>
    </row>
    <row r="30" spans="1:12" ht="24" customHeight="1">
      <c r="A30" s="66"/>
      <c r="B30" s="11"/>
      <c r="D30" s="59"/>
      <c r="E30" s="59"/>
      <c r="F30" s="59"/>
      <c r="G30" s="59"/>
      <c r="H30" s="59"/>
      <c r="I30" s="59"/>
      <c r="J30" s="59"/>
      <c r="K30" s="59"/>
      <c r="L30" s="59"/>
    </row>
    <row r="31" spans="1:12" ht="24" customHeight="1">
      <c r="A31" s="66"/>
      <c r="B31" s="11"/>
      <c r="D31" s="59"/>
      <c r="E31" s="59"/>
      <c r="F31" s="59"/>
      <c r="G31" s="59"/>
      <c r="H31" s="59"/>
      <c r="I31" s="59"/>
      <c r="J31" s="59"/>
      <c r="K31" s="59"/>
      <c r="L31" s="59"/>
    </row>
    <row r="32" spans="1:12" ht="24" customHeight="1">
      <c r="A32" s="66"/>
      <c r="B32" s="11"/>
      <c r="D32" s="59"/>
      <c r="E32" s="59"/>
      <c r="F32" s="59"/>
      <c r="G32" s="59"/>
      <c r="H32" s="59"/>
      <c r="I32" s="59"/>
      <c r="J32" s="59"/>
      <c r="K32" s="59"/>
      <c r="L32" s="59"/>
    </row>
    <row r="33" spans="1:12" ht="24" customHeight="1">
      <c r="A33" s="66"/>
      <c r="D33" s="59"/>
      <c r="E33" s="59"/>
      <c r="F33" s="59"/>
      <c r="G33" s="59"/>
      <c r="H33" s="59"/>
      <c r="I33" s="59"/>
      <c r="J33" s="59"/>
      <c r="K33" s="59"/>
      <c r="L33" s="59"/>
    </row>
    <row r="34" spans="1:12" ht="24" customHeight="1">
      <c r="A34" s="66"/>
    </row>
    <row r="117" spans="1:1" ht="24" customHeight="1">
      <c r="A117" s="86"/>
    </row>
  </sheetData>
  <mergeCells count="6">
    <mergeCell ref="A1:L1"/>
    <mergeCell ref="A2:L2"/>
    <mergeCell ref="A3:L3"/>
    <mergeCell ref="A4:L4"/>
    <mergeCell ref="H7:J7"/>
    <mergeCell ref="D6:L6"/>
  </mergeCells>
  <printOptions horizontalCentered="1"/>
  <pageMargins left="0.8" right="0.5" top="1" bottom="0.5" header="0.5" footer="0.3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S139"/>
  <sheetViews>
    <sheetView tabSelected="1" topLeftCell="A20" zoomScale="86" zoomScaleNormal="100" zoomScaleSheetLayoutView="63" workbookViewId="0">
      <selection activeCell="C20" sqref="C20"/>
    </sheetView>
  </sheetViews>
  <sheetFormatPr defaultColWidth="10.54296875" defaultRowHeight="24" customHeight="1"/>
  <cols>
    <col min="1" max="1" width="60.90625" style="9" customWidth="1"/>
    <col min="2" max="2" width="6.90625" style="9" customWidth="1"/>
    <col min="3" max="3" width="1.54296875" style="8" customWidth="1"/>
    <col min="4" max="4" width="12.6328125" style="8" bestFit="1" customWidth="1"/>
    <col min="5" max="5" width="0.90625" style="8" customWidth="1"/>
    <col min="6" max="6" width="12.6328125" style="8" bestFit="1" customWidth="1"/>
    <col min="7" max="7" width="0.90625" style="8" customWidth="1"/>
    <col min="8" max="8" width="12.6328125" style="8" bestFit="1" customWidth="1"/>
    <col min="9" max="9" width="0.90625" style="8" customWidth="1"/>
    <col min="10" max="10" width="12.6328125" style="8" bestFit="1" customWidth="1"/>
    <col min="11" max="11" width="0.90625" style="8" customWidth="1"/>
    <col min="12" max="12" width="14.453125" style="8" bestFit="1" customWidth="1"/>
    <col min="13" max="13" width="11.54296875" style="8" bestFit="1" customWidth="1"/>
    <col min="14" max="16384" width="10.54296875" style="8"/>
  </cols>
  <sheetData>
    <row r="1" spans="1:10" s="5" customFormat="1" ht="26">
      <c r="A1" s="91" t="s">
        <v>65</v>
      </c>
      <c r="B1" s="91"/>
      <c r="C1" s="91"/>
      <c r="D1" s="91"/>
      <c r="E1" s="91"/>
      <c r="F1" s="91"/>
      <c r="G1" s="91"/>
      <c r="H1" s="91"/>
      <c r="I1" s="91"/>
      <c r="J1" s="91"/>
    </row>
    <row r="2" spans="1:10" s="5" customFormat="1" ht="26">
      <c r="A2" s="93" t="s">
        <v>32</v>
      </c>
      <c r="B2" s="93"/>
      <c r="C2" s="93"/>
      <c r="D2" s="93"/>
      <c r="E2" s="93"/>
      <c r="F2" s="93"/>
      <c r="G2" s="93"/>
      <c r="H2" s="93"/>
      <c r="I2" s="93"/>
      <c r="J2" s="93"/>
    </row>
    <row r="3" spans="1:10" s="5" customFormat="1" ht="26">
      <c r="A3" s="104" t="s">
        <v>115</v>
      </c>
      <c r="B3" s="104"/>
      <c r="C3" s="104"/>
      <c r="D3" s="104"/>
      <c r="E3" s="104"/>
      <c r="F3" s="104"/>
      <c r="G3" s="104"/>
      <c r="H3" s="104"/>
      <c r="I3" s="104"/>
      <c r="J3" s="104"/>
    </row>
    <row r="4" spans="1:10" s="5" customFormat="1" ht="23">
      <c r="A4" s="105" t="s">
        <v>109</v>
      </c>
      <c r="B4" s="105"/>
      <c r="C4" s="105"/>
      <c r="D4" s="105"/>
      <c r="E4" s="105"/>
      <c r="F4" s="105"/>
      <c r="G4" s="105"/>
      <c r="H4" s="105"/>
      <c r="I4" s="105"/>
      <c r="J4" s="105"/>
    </row>
    <row r="5" spans="1:10" s="5" customFormat="1" ht="6" customHeight="1">
      <c r="B5" s="3"/>
      <c r="C5" s="4"/>
      <c r="D5" s="4"/>
      <c r="E5" s="4"/>
      <c r="F5" s="4"/>
      <c r="G5" s="4"/>
      <c r="H5" s="4"/>
      <c r="I5" s="4"/>
      <c r="J5" s="19"/>
    </row>
    <row r="6" spans="1:10" s="5" customFormat="1" ht="23.15" customHeight="1">
      <c r="A6" s="9"/>
      <c r="B6" s="28"/>
      <c r="C6" s="29"/>
      <c r="D6" s="95" t="s">
        <v>66</v>
      </c>
      <c r="E6" s="95"/>
      <c r="F6" s="95"/>
      <c r="G6" s="95"/>
      <c r="H6" s="95" t="s">
        <v>67</v>
      </c>
      <c r="I6" s="95"/>
      <c r="J6" s="95"/>
    </row>
    <row r="7" spans="1:10" ht="23.15" customHeight="1">
      <c r="B7" s="30"/>
      <c r="C7" s="31"/>
      <c r="D7" s="32" t="s">
        <v>110</v>
      </c>
      <c r="E7" s="29"/>
      <c r="F7" s="32" t="s">
        <v>111</v>
      </c>
      <c r="G7" s="29"/>
      <c r="H7" s="32" t="s">
        <v>110</v>
      </c>
      <c r="I7" s="29"/>
      <c r="J7" s="32" t="s">
        <v>111</v>
      </c>
    </row>
    <row r="8" spans="1:10" ht="23.15" customHeight="1">
      <c r="A8" s="33" t="s">
        <v>96</v>
      </c>
      <c r="B8" s="18"/>
      <c r="H8" s="20"/>
      <c r="I8" s="20"/>
      <c r="J8" s="20"/>
    </row>
    <row r="9" spans="1:10" ht="23.15" customHeight="1">
      <c r="A9" s="29" t="s">
        <v>103</v>
      </c>
      <c r="B9" s="18"/>
      <c r="D9" s="38">
        <f>PL!D26</f>
        <v>113769091</v>
      </c>
      <c r="E9" s="37"/>
      <c r="F9" s="38">
        <f>PL!F26</f>
        <v>9403635</v>
      </c>
      <c r="G9" s="37"/>
      <c r="H9" s="38">
        <f>PL!H26</f>
        <v>113977540</v>
      </c>
      <c r="I9" s="38"/>
      <c r="J9" s="38">
        <f>PL!J26</f>
        <v>-19720778</v>
      </c>
    </row>
    <row r="10" spans="1:10" ht="23.15" customHeight="1">
      <c r="A10" s="29" t="s">
        <v>145</v>
      </c>
      <c r="B10" s="18"/>
      <c r="D10" s="38"/>
      <c r="E10" s="37"/>
      <c r="F10" s="38"/>
      <c r="G10" s="37"/>
      <c r="H10" s="38"/>
      <c r="I10" s="38"/>
      <c r="J10" s="38"/>
    </row>
    <row r="11" spans="1:10" ht="23.15" customHeight="1">
      <c r="A11" s="34" t="s">
        <v>131</v>
      </c>
      <c r="B11" s="18"/>
      <c r="D11" s="38">
        <v>32823209</v>
      </c>
      <c r="E11" s="37"/>
      <c r="F11" s="38">
        <f>-PL!F25</f>
        <v>42026625</v>
      </c>
      <c r="G11" s="37"/>
      <c r="H11" s="38">
        <f>-PL!H25</f>
        <v>31863545</v>
      </c>
      <c r="I11" s="38"/>
      <c r="J11" s="38">
        <f>-PL!J25</f>
        <v>33982925</v>
      </c>
    </row>
    <row r="12" spans="1:10" ht="23.15" customHeight="1">
      <c r="A12" s="34" t="s">
        <v>61</v>
      </c>
      <c r="B12" s="18"/>
      <c r="D12" s="38">
        <v>33267587</v>
      </c>
      <c r="E12" s="37"/>
      <c r="F12" s="38">
        <v>34674325</v>
      </c>
      <c r="G12" s="37"/>
      <c r="H12" s="38">
        <v>20795611</v>
      </c>
      <c r="I12" s="38"/>
      <c r="J12" s="38">
        <v>21777991</v>
      </c>
    </row>
    <row r="13" spans="1:10" ht="23.15" customHeight="1">
      <c r="A13" s="34" t="s">
        <v>62</v>
      </c>
      <c r="B13" s="18"/>
      <c r="D13" s="38">
        <v>2294247</v>
      </c>
      <c r="E13" s="37"/>
      <c r="F13" s="38">
        <v>3125220</v>
      </c>
      <c r="G13" s="37"/>
      <c r="H13" s="38">
        <v>1831480</v>
      </c>
      <c r="I13" s="38"/>
      <c r="J13" s="38">
        <v>2689756</v>
      </c>
    </row>
    <row r="14" spans="1:10" ht="23.15" customHeight="1">
      <c r="A14" s="75" t="s">
        <v>154</v>
      </c>
      <c r="B14" s="18"/>
      <c r="D14" s="38">
        <v>-461308</v>
      </c>
      <c r="E14" s="37"/>
      <c r="F14" s="38">
        <v>-76300</v>
      </c>
      <c r="G14" s="37"/>
      <c r="H14" s="38">
        <v>-401884</v>
      </c>
      <c r="I14" s="38"/>
      <c r="J14" s="38">
        <v>-891</v>
      </c>
    </row>
    <row r="15" spans="1:10" ht="23.15" customHeight="1">
      <c r="A15" s="34" t="s">
        <v>155</v>
      </c>
      <c r="B15" s="18"/>
      <c r="D15" s="38">
        <v>1363896</v>
      </c>
      <c r="E15" s="37"/>
      <c r="F15" s="38">
        <v>1664485</v>
      </c>
      <c r="G15" s="37"/>
      <c r="H15" s="38">
        <v>1169893</v>
      </c>
      <c r="I15" s="38"/>
      <c r="J15" s="38">
        <v>1377479</v>
      </c>
    </row>
    <row r="16" spans="1:10" ht="23.15" customHeight="1">
      <c r="A16" s="34" t="s">
        <v>53</v>
      </c>
      <c r="B16" s="18"/>
      <c r="D16" s="38">
        <v>2889379</v>
      </c>
      <c r="E16" s="37"/>
      <c r="F16" s="38">
        <v>1667649</v>
      </c>
      <c r="G16" s="37"/>
      <c r="H16" s="38">
        <v>2439525</v>
      </c>
      <c r="I16" s="38"/>
      <c r="J16" s="38">
        <v>1253338</v>
      </c>
    </row>
    <row r="17" spans="1:10" ht="23.15" customHeight="1">
      <c r="A17" s="34" t="s">
        <v>148</v>
      </c>
      <c r="B17" s="18"/>
      <c r="D17" s="38">
        <v>-243099</v>
      </c>
      <c r="E17" s="37"/>
      <c r="F17" s="38">
        <v>-1280856</v>
      </c>
      <c r="G17" s="37"/>
      <c r="H17" s="38">
        <v>-243099</v>
      </c>
      <c r="I17" s="38"/>
      <c r="J17" s="38">
        <v>-1280856</v>
      </c>
    </row>
    <row r="18" spans="1:10" ht="23.15" customHeight="1">
      <c r="A18" s="34" t="s">
        <v>77</v>
      </c>
      <c r="B18" s="18"/>
      <c r="D18" s="76">
        <v>0</v>
      </c>
      <c r="E18" s="37"/>
      <c r="F18" s="76">
        <v>0</v>
      </c>
      <c r="G18" s="37"/>
      <c r="H18" s="38">
        <v>26050000</v>
      </c>
      <c r="I18" s="38"/>
      <c r="J18" s="38">
        <v>156470000</v>
      </c>
    </row>
    <row r="19" spans="1:10" ht="23.15" customHeight="1">
      <c r="A19" s="34" t="s">
        <v>107</v>
      </c>
      <c r="B19" s="18"/>
      <c r="D19" s="76">
        <v>0</v>
      </c>
      <c r="E19" s="37"/>
      <c r="F19" s="38">
        <v>94446319</v>
      </c>
      <c r="G19" s="37"/>
      <c r="H19" s="76">
        <v>0</v>
      </c>
      <c r="I19" s="38"/>
      <c r="J19" s="76">
        <v>0</v>
      </c>
    </row>
    <row r="20" spans="1:10" ht="23.15" customHeight="1">
      <c r="A20" s="34" t="s">
        <v>157</v>
      </c>
      <c r="B20" s="18"/>
      <c r="D20" s="38">
        <v>386616</v>
      </c>
      <c r="E20" s="37"/>
      <c r="F20" s="38">
        <v>-74862</v>
      </c>
      <c r="G20" s="37"/>
      <c r="H20" s="38">
        <v>387548</v>
      </c>
      <c r="I20" s="38"/>
      <c r="J20" s="38">
        <v>-74862</v>
      </c>
    </row>
    <row r="21" spans="1:10" ht="23.15" customHeight="1">
      <c r="A21" s="34" t="s">
        <v>101</v>
      </c>
      <c r="B21" s="18"/>
      <c r="D21" s="38">
        <v>710169</v>
      </c>
      <c r="E21" s="37"/>
      <c r="F21" s="38">
        <v>286099</v>
      </c>
      <c r="G21" s="37"/>
      <c r="H21" s="38">
        <v>706669</v>
      </c>
      <c r="I21" s="38"/>
      <c r="J21" s="38">
        <v>297</v>
      </c>
    </row>
    <row r="22" spans="1:10" ht="23.15" customHeight="1">
      <c r="A22" s="34" t="s">
        <v>86</v>
      </c>
      <c r="B22" s="18"/>
      <c r="D22" s="38">
        <v>-320619</v>
      </c>
      <c r="E22" s="37"/>
      <c r="F22" s="38">
        <v>507</v>
      </c>
      <c r="G22" s="37"/>
      <c r="H22" s="76">
        <v>0</v>
      </c>
      <c r="I22" s="38"/>
      <c r="J22" s="38">
        <v>507</v>
      </c>
    </row>
    <row r="23" spans="1:10" ht="23.15" customHeight="1">
      <c r="A23" s="34" t="s">
        <v>134</v>
      </c>
      <c r="B23" s="18"/>
      <c r="D23" s="38">
        <v>3843817</v>
      </c>
      <c r="E23" s="37"/>
      <c r="F23" s="38">
        <v>5366226</v>
      </c>
      <c r="G23" s="37"/>
      <c r="H23" s="38">
        <v>3578454</v>
      </c>
      <c r="I23" s="38"/>
      <c r="J23" s="38">
        <v>4986930</v>
      </c>
    </row>
    <row r="24" spans="1:10" ht="23.15" customHeight="1">
      <c r="A24" s="34" t="s">
        <v>64</v>
      </c>
      <c r="B24" s="18"/>
      <c r="D24" s="38">
        <v>1225992</v>
      </c>
      <c r="E24" s="37"/>
      <c r="F24" s="38">
        <v>-2578144</v>
      </c>
      <c r="G24" s="37"/>
      <c r="H24" s="38">
        <v>1225992</v>
      </c>
      <c r="I24" s="38"/>
      <c r="J24" s="38">
        <v>-2578144</v>
      </c>
    </row>
    <row r="25" spans="1:10" ht="23.15" customHeight="1">
      <c r="A25" s="34" t="s">
        <v>169</v>
      </c>
      <c r="B25" s="18"/>
      <c r="D25" s="38">
        <v>3590229</v>
      </c>
      <c r="E25" s="37"/>
      <c r="F25" s="38">
        <v>911850</v>
      </c>
      <c r="G25" s="37"/>
      <c r="H25" s="76">
        <v>0</v>
      </c>
      <c r="I25" s="38"/>
      <c r="J25" s="76">
        <v>0</v>
      </c>
    </row>
    <row r="26" spans="1:10" ht="23.15" customHeight="1">
      <c r="A26" s="34" t="s">
        <v>70</v>
      </c>
      <c r="B26" s="18"/>
      <c r="D26" s="38">
        <v>-127879</v>
      </c>
      <c r="E26" s="37"/>
      <c r="F26" s="38">
        <v>-38297</v>
      </c>
      <c r="G26" s="37"/>
      <c r="H26" s="38">
        <v>-3021804</v>
      </c>
      <c r="I26" s="38"/>
      <c r="J26" s="38">
        <v>-1640298</v>
      </c>
    </row>
    <row r="27" spans="1:10" ht="23.15" customHeight="1">
      <c r="A27" s="34" t="s">
        <v>135</v>
      </c>
      <c r="B27" s="18"/>
      <c r="D27" s="54">
        <v>8520642</v>
      </c>
      <c r="E27" s="37"/>
      <c r="F27" s="54">
        <v>5774219</v>
      </c>
      <c r="G27" s="37"/>
      <c r="H27" s="54">
        <v>7563613</v>
      </c>
      <c r="I27" s="38"/>
      <c r="J27" s="54">
        <v>4841740</v>
      </c>
    </row>
    <row r="28" spans="1:10" ht="23.15" customHeight="1">
      <c r="A28" s="29" t="s">
        <v>63</v>
      </c>
      <c r="B28" s="31"/>
      <c r="C28" s="43"/>
      <c r="D28" s="38">
        <f>SUM(D9:D27)</f>
        <v>203531969</v>
      </c>
      <c r="E28" s="37"/>
      <c r="F28" s="38">
        <f>SUM(F9:F27)</f>
        <v>195298700</v>
      </c>
      <c r="G28" s="37"/>
      <c r="H28" s="38">
        <f>SUM(H9:H27)</f>
        <v>207923083</v>
      </c>
      <c r="I28" s="38"/>
      <c r="J28" s="38">
        <f>SUM(J9:J27)</f>
        <v>202085134</v>
      </c>
    </row>
    <row r="29" spans="1:10" ht="23.15" customHeight="1">
      <c r="A29" s="29" t="s">
        <v>33</v>
      </c>
      <c r="B29" s="31"/>
      <c r="C29" s="43"/>
      <c r="D29" s="38"/>
      <c r="E29" s="37"/>
      <c r="F29" s="38"/>
      <c r="G29" s="37"/>
      <c r="H29" s="38"/>
      <c r="I29" s="38"/>
      <c r="J29" s="38"/>
    </row>
    <row r="30" spans="1:10" ht="23.15" customHeight="1">
      <c r="A30" s="34" t="s">
        <v>136</v>
      </c>
      <c r="B30" s="31"/>
      <c r="C30" s="43"/>
      <c r="D30" s="38">
        <v>14349622</v>
      </c>
      <c r="E30" s="37"/>
      <c r="F30" s="38">
        <v>-51716936</v>
      </c>
      <c r="G30" s="37"/>
      <c r="H30" s="38">
        <v>12401559</v>
      </c>
      <c r="I30" s="38"/>
      <c r="J30" s="38">
        <v>-47682139</v>
      </c>
    </row>
    <row r="31" spans="1:10" ht="23.15" customHeight="1">
      <c r="A31" s="34" t="s">
        <v>34</v>
      </c>
      <c r="B31" s="31"/>
      <c r="C31" s="43"/>
      <c r="D31" s="38">
        <v>61420837</v>
      </c>
      <c r="E31" s="37"/>
      <c r="F31" s="38">
        <v>-103808491</v>
      </c>
      <c r="G31" s="37"/>
      <c r="H31" s="38">
        <v>62558822</v>
      </c>
      <c r="I31" s="38"/>
      <c r="J31" s="38">
        <v>-103106236</v>
      </c>
    </row>
    <row r="32" spans="1:10" ht="23.15" customHeight="1">
      <c r="A32" s="34" t="s">
        <v>35</v>
      </c>
      <c r="B32" s="31"/>
      <c r="C32" s="43"/>
      <c r="D32" s="38">
        <v>-229731</v>
      </c>
      <c r="E32" s="37"/>
      <c r="F32" s="38">
        <v>59019</v>
      </c>
      <c r="G32" s="37"/>
      <c r="H32" s="38">
        <v>-229731</v>
      </c>
      <c r="I32" s="38"/>
      <c r="J32" s="38">
        <v>59019</v>
      </c>
    </row>
    <row r="33" spans="1:10" ht="23.15" customHeight="1">
      <c r="A33" s="34" t="s">
        <v>87</v>
      </c>
      <c r="B33" s="31"/>
      <c r="C33" s="43"/>
      <c r="D33" s="77">
        <v>-305170</v>
      </c>
      <c r="E33" s="37"/>
      <c r="F33" s="77">
        <v>50857</v>
      </c>
      <c r="G33" s="37"/>
      <c r="H33" s="38">
        <v>-270529</v>
      </c>
      <c r="I33" s="38"/>
      <c r="J33" s="38">
        <v>50857</v>
      </c>
    </row>
    <row r="34" spans="1:10" ht="23.15" customHeight="1">
      <c r="A34" s="34" t="s">
        <v>89</v>
      </c>
      <c r="B34" s="31"/>
      <c r="C34" s="43"/>
      <c r="D34" s="77">
        <v>970988</v>
      </c>
      <c r="E34" s="37"/>
      <c r="F34" s="77">
        <v>-860081</v>
      </c>
      <c r="G34" s="37"/>
      <c r="H34" s="38">
        <v>215989</v>
      </c>
      <c r="I34" s="38"/>
      <c r="J34" s="38">
        <v>-105082</v>
      </c>
    </row>
    <row r="35" spans="1:10" ht="23.15" customHeight="1">
      <c r="A35" s="29" t="s">
        <v>36</v>
      </c>
      <c r="B35" s="31"/>
      <c r="C35" s="43"/>
      <c r="D35" s="38"/>
      <c r="E35" s="37"/>
      <c r="F35" s="38"/>
      <c r="G35" s="37"/>
      <c r="H35" s="38"/>
      <c r="I35" s="38"/>
      <c r="J35" s="38"/>
    </row>
    <row r="36" spans="1:10" ht="23.15" customHeight="1">
      <c r="A36" s="34" t="s">
        <v>137</v>
      </c>
      <c r="B36" s="31"/>
      <c r="C36" s="43"/>
      <c r="D36" s="38">
        <v>19600082</v>
      </c>
      <c r="E36" s="37"/>
      <c r="F36" s="38">
        <v>-795873</v>
      </c>
      <c r="G36" s="37"/>
      <c r="H36" s="38">
        <v>20107758</v>
      </c>
      <c r="I36" s="38"/>
      <c r="J36" s="38">
        <v>624633</v>
      </c>
    </row>
    <row r="37" spans="1:10" ht="23.15" customHeight="1">
      <c r="A37" s="34" t="s">
        <v>37</v>
      </c>
      <c r="B37" s="31"/>
      <c r="C37" s="43"/>
      <c r="D37" s="38">
        <v>434484</v>
      </c>
      <c r="E37" s="37"/>
      <c r="F37" s="38">
        <v>223686</v>
      </c>
      <c r="G37" s="37"/>
      <c r="H37" s="38">
        <v>42500</v>
      </c>
      <c r="I37" s="38"/>
      <c r="J37" s="38">
        <v>156634</v>
      </c>
    </row>
    <row r="38" spans="1:10" ht="23.15" customHeight="1">
      <c r="A38" s="34" t="s">
        <v>71</v>
      </c>
      <c r="B38" s="31"/>
      <c r="C38" s="43"/>
      <c r="D38" s="38">
        <v>-662133</v>
      </c>
      <c r="E38" s="37"/>
      <c r="F38" s="76">
        <v>0</v>
      </c>
      <c r="G38" s="37"/>
      <c r="H38" s="38">
        <v>-662133</v>
      </c>
      <c r="I38" s="38"/>
      <c r="J38" s="76">
        <v>0</v>
      </c>
    </row>
    <row r="39" spans="1:10" ht="23.15" customHeight="1">
      <c r="A39" s="34" t="s">
        <v>38</v>
      </c>
      <c r="B39" s="31"/>
      <c r="C39" s="43"/>
      <c r="D39" s="54">
        <v>-16699</v>
      </c>
      <c r="E39" s="37"/>
      <c r="F39" s="54">
        <v>-59419</v>
      </c>
      <c r="G39" s="37"/>
      <c r="H39" s="54">
        <v>-6199</v>
      </c>
      <c r="I39" s="38"/>
      <c r="J39" s="54">
        <v>-11420</v>
      </c>
    </row>
    <row r="40" spans="1:10" ht="23.15" customHeight="1">
      <c r="A40" s="51" t="s">
        <v>168</v>
      </c>
      <c r="B40" s="31"/>
      <c r="C40" s="43"/>
      <c r="D40" s="38">
        <f>SUM(D28:D39)</f>
        <v>299094249</v>
      </c>
      <c r="E40" s="37"/>
      <c r="F40" s="38">
        <f>SUM(F28:F39)</f>
        <v>38391462</v>
      </c>
      <c r="G40" s="37"/>
      <c r="H40" s="38">
        <f>SUM(H28:H39)</f>
        <v>302081119</v>
      </c>
      <c r="I40" s="38"/>
      <c r="J40" s="38">
        <f>SUM(J28:J39)</f>
        <v>52071400</v>
      </c>
    </row>
    <row r="41" spans="1:10" ht="23.15" customHeight="1">
      <c r="A41" s="34" t="s">
        <v>39</v>
      </c>
      <c r="B41" s="31"/>
      <c r="C41" s="43"/>
      <c r="D41" s="38">
        <v>-8821389</v>
      </c>
      <c r="E41" s="37"/>
      <c r="F41" s="38">
        <v>-5437592</v>
      </c>
      <c r="G41" s="37"/>
      <c r="H41" s="38">
        <v>-7869801</v>
      </c>
      <c r="I41" s="38"/>
      <c r="J41" s="38">
        <v>-4505096</v>
      </c>
    </row>
    <row r="42" spans="1:10" ht="23.15" customHeight="1">
      <c r="A42" s="34" t="s">
        <v>40</v>
      </c>
      <c r="B42" s="31"/>
      <c r="C42" s="43"/>
      <c r="D42" s="54">
        <v>-39089508</v>
      </c>
      <c r="E42" s="37"/>
      <c r="F42" s="54">
        <v>-36880460</v>
      </c>
      <c r="G42" s="37"/>
      <c r="H42" s="54">
        <v>-39061850</v>
      </c>
      <c r="I42" s="38"/>
      <c r="J42" s="54">
        <v>-36844952</v>
      </c>
    </row>
    <row r="43" spans="1:10" ht="23.15" customHeight="1">
      <c r="A43" s="51" t="s">
        <v>165</v>
      </c>
      <c r="B43" s="31"/>
      <c r="C43" s="43"/>
      <c r="D43" s="54">
        <f>SUM(D40:D42)</f>
        <v>251183352</v>
      </c>
      <c r="E43" s="37"/>
      <c r="F43" s="54">
        <f>SUM(F40:F42)</f>
        <v>-3926590</v>
      </c>
      <c r="G43" s="37"/>
      <c r="H43" s="54">
        <f>SUM(H40:H42)</f>
        <v>255149468</v>
      </c>
      <c r="I43" s="38"/>
      <c r="J43" s="54">
        <f>SUM(J40:J42)</f>
        <v>10721352</v>
      </c>
    </row>
    <row r="44" spans="1:10" s="5" customFormat="1" ht="26">
      <c r="A44" s="91" t="s">
        <v>65</v>
      </c>
      <c r="B44" s="91"/>
      <c r="C44" s="91"/>
      <c r="D44" s="91"/>
      <c r="E44" s="91"/>
      <c r="F44" s="91"/>
      <c r="G44" s="91"/>
      <c r="H44" s="91"/>
      <c r="I44" s="91"/>
      <c r="J44" s="91"/>
    </row>
    <row r="45" spans="1:10" s="5" customFormat="1" ht="26">
      <c r="A45" s="93" t="s">
        <v>118</v>
      </c>
      <c r="B45" s="93"/>
      <c r="C45" s="93"/>
      <c r="D45" s="93"/>
      <c r="E45" s="93"/>
      <c r="F45" s="93"/>
      <c r="G45" s="93"/>
      <c r="H45" s="93"/>
      <c r="I45" s="93"/>
      <c r="J45" s="93"/>
    </row>
    <row r="46" spans="1:10" s="5" customFormat="1" ht="26">
      <c r="A46" s="104" t="s">
        <v>115</v>
      </c>
      <c r="B46" s="104"/>
      <c r="C46" s="104"/>
      <c r="D46" s="104"/>
      <c r="E46" s="104"/>
      <c r="F46" s="104"/>
      <c r="G46" s="104"/>
      <c r="H46" s="104"/>
      <c r="I46" s="104"/>
      <c r="J46" s="104"/>
    </row>
    <row r="47" spans="1:10" s="5" customFormat="1" ht="24" customHeight="1">
      <c r="A47" s="105" t="s">
        <v>109</v>
      </c>
      <c r="B47" s="105"/>
      <c r="C47" s="105"/>
      <c r="D47" s="105"/>
      <c r="E47" s="105"/>
      <c r="F47" s="105"/>
      <c r="G47" s="105"/>
      <c r="H47" s="105"/>
      <c r="I47" s="105"/>
      <c r="J47" s="105"/>
    </row>
    <row r="48" spans="1:10" s="5" customFormat="1" ht="6" customHeight="1">
      <c r="B48" s="18"/>
      <c r="C48" s="20"/>
      <c r="D48" s="20"/>
      <c r="E48" s="20"/>
      <c r="F48" s="20"/>
      <c r="G48" s="20"/>
      <c r="H48" s="20"/>
      <c r="I48" s="20"/>
      <c r="J48" s="19"/>
    </row>
    <row r="49" spans="1:11" s="5" customFormat="1" ht="23.15" customHeight="1">
      <c r="A49" s="9"/>
      <c r="B49" s="28" t="s">
        <v>1</v>
      </c>
      <c r="C49" s="29"/>
      <c r="D49" s="95" t="s">
        <v>66</v>
      </c>
      <c r="E49" s="95"/>
      <c r="F49" s="95"/>
      <c r="G49" s="95"/>
      <c r="H49" s="95" t="s">
        <v>67</v>
      </c>
      <c r="I49" s="95"/>
      <c r="J49" s="95"/>
      <c r="K49" s="8"/>
    </row>
    <row r="50" spans="1:11" ht="23.15" customHeight="1">
      <c r="B50" s="28"/>
      <c r="C50" s="31"/>
      <c r="D50" s="32" t="s">
        <v>110</v>
      </c>
      <c r="E50" s="29"/>
      <c r="F50" s="32" t="s">
        <v>111</v>
      </c>
      <c r="G50" s="29"/>
      <c r="H50" s="32" t="s">
        <v>110</v>
      </c>
      <c r="I50" s="29"/>
      <c r="J50" s="32" t="s">
        <v>111</v>
      </c>
    </row>
    <row r="51" spans="1:11" ht="23.15" customHeight="1">
      <c r="A51" s="33" t="s">
        <v>97</v>
      </c>
      <c r="B51" s="18"/>
      <c r="H51" s="7"/>
      <c r="I51" s="7"/>
      <c r="J51" s="7"/>
    </row>
    <row r="52" spans="1:11" ht="23.15" customHeight="1">
      <c r="A52" s="58" t="s">
        <v>75</v>
      </c>
      <c r="B52" s="18"/>
      <c r="D52" s="38">
        <v>-3781</v>
      </c>
      <c r="E52" s="37"/>
      <c r="F52" s="38">
        <v>-1415</v>
      </c>
      <c r="G52" s="37"/>
      <c r="H52" s="76">
        <v>0</v>
      </c>
      <c r="I52" s="38"/>
      <c r="J52" s="76">
        <v>0</v>
      </c>
    </row>
    <row r="53" spans="1:11" ht="23.15" customHeight="1">
      <c r="A53" s="58" t="s">
        <v>146</v>
      </c>
      <c r="B53" s="18"/>
      <c r="D53" s="38">
        <v>1051019</v>
      </c>
      <c r="E53" s="37"/>
      <c r="F53" s="38">
        <v>91402</v>
      </c>
      <c r="G53" s="37"/>
      <c r="H53" s="38">
        <v>1050084</v>
      </c>
      <c r="I53" s="38"/>
      <c r="J53" s="38">
        <v>91402</v>
      </c>
    </row>
    <row r="54" spans="1:11" ht="23.15" customHeight="1">
      <c r="A54" s="58" t="s">
        <v>91</v>
      </c>
      <c r="B54" s="18"/>
      <c r="D54" s="76">
        <v>0</v>
      </c>
      <c r="E54" s="43"/>
      <c r="F54" s="43">
        <v>-6750000</v>
      </c>
      <c r="G54" s="43"/>
      <c r="H54" s="76">
        <v>0</v>
      </c>
      <c r="I54" s="80"/>
      <c r="J54" s="38">
        <v>-6750000</v>
      </c>
    </row>
    <row r="55" spans="1:11" ht="23.15" customHeight="1">
      <c r="A55" s="58" t="s">
        <v>147</v>
      </c>
      <c r="B55" s="18"/>
      <c r="D55" s="38">
        <v>-14957404</v>
      </c>
      <c r="E55" s="37"/>
      <c r="F55" s="38">
        <v>-11893861</v>
      </c>
      <c r="G55" s="37"/>
      <c r="H55" s="38">
        <v>-6006184</v>
      </c>
      <c r="I55" s="38"/>
      <c r="J55" s="38">
        <v>-9883273</v>
      </c>
    </row>
    <row r="56" spans="1:11" ht="23.15" customHeight="1">
      <c r="A56" s="58" t="s">
        <v>140</v>
      </c>
      <c r="B56" s="18"/>
      <c r="D56" s="38">
        <v>-5594561</v>
      </c>
      <c r="E56" s="37"/>
      <c r="F56" s="38">
        <v>-3680266</v>
      </c>
      <c r="G56" s="37"/>
      <c r="H56" s="38">
        <v>-5431961</v>
      </c>
      <c r="I56" s="38"/>
      <c r="J56" s="38">
        <v>-3373801</v>
      </c>
    </row>
    <row r="57" spans="1:11" ht="23.15" customHeight="1">
      <c r="A57" s="58" t="s">
        <v>149</v>
      </c>
      <c r="B57" s="18"/>
      <c r="D57" s="76">
        <v>0</v>
      </c>
      <c r="E57" s="37"/>
      <c r="F57" s="76">
        <v>0</v>
      </c>
      <c r="G57" s="37"/>
      <c r="H57" s="38">
        <v>-19800000</v>
      </c>
      <c r="I57" s="38"/>
      <c r="J57" s="38">
        <v>-24100000</v>
      </c>
    </row>
    <row r="58" spans="1:11" ht="23.15" customHeight="1">
      <c r="A58" s="58" t="s">
        <v>138</v>
      </c>
      <c r="B58" s="18"/>
      <c r="D58" s="54">
        <v>127242</v>
      </c>
      <c r="E58" s="37"/>
      <c r="F58" s="54">
        <v>37959</v>
      </c>
      <c r="G58" s="37"/>
      <c r="H58" s="54">
        <v>2952439</v>
      </c>
      <c r="I58" s="38"/>
      <c r="J58" s="54">
        <v>1581825</v>
      </c>
    </row>
    <row r="59" spans="1:11" ht="23.15" customHeight="1">
      <c r="A59" s="29" t="s">
        <v>166</v>
      </c>
      <c r="B59" s="18"/>
      <c r="D59" s="54">
        <f>SUM(D52:D58)</f>
        <v>-19377485</v>
      </c>
      <c r="E59" s="37"/>
      <c r="F59" s="54">
        <f>SUM(F52:F58)</f>
        <v>-22196181</v>
      </c>
      <c r="G59" s="54">
        <f>SUM(G54:G58)</f>
        <v>0</v>
      </c>
      <c r="H59" s="54">
        <f>SUM(H52:H58)</f>
        <v>-27235622</v>
      </c>
      <c r="I59" s="38"/>
      <c r="J59" s="54">
        <f>SUM(J52:J58)</f>
        <v>-42433847</v>
      </c>
    </row>
    <row r="60" spans="1:11" ht="23.15" customHeight="1">
      <c r="A60" s="33" t="s">
        <v>98</v>
      </c>
      <c r="B60" s="18"/>
      <c r="D60" s="38"/>
      <c r="E60" s="37"/>
      <c r="F60" s="38"/>
      <c r="G60" s="37"/>
      <c r="H60" s="38"/>
      <c r="I60" s="38"/>
      <c r="J60" s="38"/>
    </row>
    <row r="61" spans="1:11" ht="23.15" customHeight="1">
      <c r="A61" s="46" t="s">
        <v>139</v>
      </c>
      <c r="B61" s="18"/>
      <c r="D61" s="38">
        <v>-133616901</v>
      </c>
      <c r="E61" s="37"/>
      <c r="F61" s="38">
        <v>157076028</v>
      </c>
      <c r="G61" s="37"/>
      <c r="H61" s="38">
        <v>-133616901</v>
      </c>
      <c r="I61" s="38"/>
      <c r="J61" s="38">
        <v>160576028</v>
      </c>
    </row>
    <row r="62" spans="1:11" ht="23.15" customHeight="1">
      <c r="A62" s="46" t="s">
        <v>74</v>
      </c>
      <c r="B62" s="18"/>
      <c r="D62" s="76">
        <v>0</v>
      </c>
      <c r="E62" s="37"/>
      <c r="F62" s="38">
        <v>-14257232</v>
      </c>
      <c r="G62" s="37"/>
      <c r="H62" s="76">
        <v>0</v>
      </c>
      <c r="I62" s="38"/>
      <c r="J62" s="38">
        <v>-14257232</v>
      </c>
    </row>
    <row r="63" spans="1:11" ht="23.15" customHeight="1">
      <c r="A63" s="58" t="s">
        <v>41</v>
      </c>
      <c r="B63" s="18"/>
      <c r="D63" s="38">
        <v>-83996383</v>
      </c>
      <c r="E63" s="37"/>
      <c r="F63" s="38">
        <v>-107993399</v>
      </c>
      <c r="G63" s="37"/>
      <c r="H63" s="38">
        <v>-83996383</v>
      </c>
      <c r="I63" s="38"/>
      <c r="J63" s="38">
        <v>-107993399</v>
      </c>
    </row>
    <row r="64" spans="1:11" ht="23.15" customHeight="1">
      <c r="A64" s="58" t="s">
        <v>82</v>
      </c>
      <c r="B64" s="18"/>
      <c r="D64" s="38">
        <v>-14436748</v>
      </c>
      <c r="E64" s="37"/>
      <c r="F64" s="38">
        <v>-12662683</v>
      </c>
      <c r="G64" s="37"/>
      <c r="H64" s="38">
        <v>-11273229</v>
      </c>
      <c r="I64" s="38"/>
      <c r="J64" s="38">
        <v>-9349552</v>
      </c>
    </row>
    <row r="65" spans="1:10" ht="23.15" customHeight="1">
      <c r="A65" s="29" t="s">
        <v>167</v>
      </c>
      <c r="B65" s="18"/>
      <c r="D65" s="41">
        <f>SUM(D61:D64)</f>
        <v>-232050032</v>
      </c>
      <c r="E65" s="37"/>
      <c r="F65" s="41">
        <f>SUM(F61:F64)</f>
        <v>22162714</v>
      </c>
      <c r="G65" s="37"/>
      <c r="H65" s="41">
        <f>SUM(H61:H64)</f>
        <v>-228886513</v>
      </c>
      <c r="I65" s="38"/>
      <c r="J65" s="41">
        <f>SUM(J61:J64)</f>
        <v>28975845</v>
      </c>
    </row>
    <row r="66" spans="1:10" ht="23.15" customHeight="1">
      <c r="A66" s="33" t="s">
        <v>100</v>
      </c>
      <c r="B66" s="18"/>
      <c r="D66" s="38">
        <f>SUM(D43,D59,D65)</f>
        <v>-244165</v>
      </c>
      <c r="E66" s="37"/>
      <c r="F66" s="38">
        <f>SUM(F43,F59,F65)</f>
        <v>-3960057</v>
      </c>
      <c r="G66" s="37"/>
      <c r="H66" s="38">
        <f>SUM(H43,H59,H65)</f>
        <v>-972667</v>
      </c>
      <c r="I66" s="38"/>
      <c r="J66" s="38">
        <f>SUM(J43,J59,J65)</f>
        <v>-2736650</v>
      </c>
    </row>
    <row r="67" spans="1:10" ht="23.15" customHeight="1">
      <c r="A67" s="51" t="s">
        <v>94</v>
      </c>
      <c r="B67" s="18"/>
      <c r="D67" s="54">
        <f>F68</f>
        <v>33962637</v>
      </c>
      <c r="E67" s="37"/>
      <c r="F67" s="54">
        <v>37922694</v>
      </c>
      <c r="G67" s="37"/>
      <c r="H67" s="54">
        <f>J68</f>
        <v>32067961</v>
      </c>
      <c r="I67" s="38"/>
      <c r="J67" s="54">
        <v>34804611</v>
      </c>
    </row>
    <row r="68" spans="1:10" ht="23.15" customHeight="1" thickBot="1">
      <c r="A68" s="78" t="s">
        <v>102</v>
      </c>
      <c r="B68" s="31">
        <v>6</v>
      </c>
      <c r="D68" s="81">
        <f>SUM(D66:D67)</f>
        <v>33718472</v>
      </c>
      <c r="E68" s="37"/>
      <c r="F68" s="81">
        <f>SUM(F66:F67)</f>
        <v>33962637</v>
      </c>
      <c r="G68" s="37"/>
      <c r="H68" s="81">
        <f>SUM(H66:H67)</f>
        <v>31095294</v>
      </c>
      <c r="I68" s="38"/>
      <c r="J68" s="81">
        <f>SUM(J66:J67)</f>
        <v>32067961</v>
      </c>
    </row>
    <row r="69" spans="1:10" ht="23.15" customHeight="1" thickTop="1">
      <c r="A69" s="2"/>
      <c r="B69" s="18"/>
      <c r="D69" s="38"/>
      <c r="E69" s="37"/>
      <c r="F69" s="38"/>
      <c r="G69" s="37"/>
      <c r="H69" s="38"/>
      <c r="I69" s="38"/>
      <c r="J69" s="38"/>
    </row>
    <row r="70" spans="1:10" ht="23.15" customHeight="1">
      <c r="A70" s="84" t="s">
        <v>150</v>
      </c>
      <c r="B70" s="18"/>
      <c r="D70" s="37"/>
      <c r="E70" s="37"/>
      <c r="F70" s="37"/>
      <c r="G70" s="37"/>
      <c r="H70" s="38"/>
      <c r="I70" s="38"/>
      <c r="J70" s="38"/>
    </row>
    <row r="71" spans="1:10" ht="23.15" customHeight="1">
      <c r="A71" s="85" t="s">
        <v>151</v>
      </c>
      <c r="B71" s="18"/>
      <c r="C71" s="20"/>
      <c r="D71" s="47"/>
      <c r="E71" s="47"/>
      <c r="F71" s="47"/>
      <c r="G71" s="47"/>
      <c r="H71" s="47"/>
      <c r="I71" s="47"/>
      <c r="J71" s="47"/>
    </row>
    <row r="72" spans="1:10" ht="23.15" customHeight="1">
      <c r="A72" s="85" t="s">
        <v>152</v>
      </c>
      <c r="B72" s="18"/>
      <c r="D72" s="43">
        <v>683727</v>
      </c>
      <c r="E72" s="37"/>
      <c r="F72" s="43">
        <v>1366553</v>
      </c>
      <c r="G72" s="37"/>
      <c r="H72" s="43">
        <v>675809</v>
      </c>
      <c r="I72" s="47"/>
      <c r="J72" s="43">
        <v>553353</v>
      </c>
    </row>
    <row r="73" spans="1:10" ht="23.15" customHeight="1">
      <c r="A73" s="85" t="s">
        <v>153</v>
      </c>
      <c r="B73" s="18"/>
      <c r="D73" s="43">
        <v>1245000</v>
      </c>
      <c r="E73" s="37"/>
      <c r="F73" s="43">
        <v>1071726</v>
      </c>
      <c r="G73" s="37"/>
      <c r="H73" s="43">
        <v>1015000</v>
      </c>
      <c r="I73" s="37"/>
      <c r="J73" s="43">
        <v>841726</v>
      </c>
    </row>
    <row r="74" spans="1:10" ht="23.15" customHeight="1">
      <c r="B74" s="18"/>
      <c r="E74" s="12"/>
      <c r="G74" s="12"/>
      <c r="I74" s="12"/>
    </row>
    <row r="75" spans="1:10" ht="23.15" customHeight="1">
      <c r="B75" s="18"/>
      <c r="H75" s="7"/>
      <c r="I75" s="7"/>
      <c r="J75" s="7"/>
    </row>
    <row r="76" spans="1:10" ht="23.15" customHeight="1"/>
    <row r="77" spans="1:10" ht="23.15" customHeight="1"/>
    <row r="78" spans="1:10" ht="23.15" customHeight="1"/>
    <row r="79" spans="1:10" ht="23.15" customHeight="1"/>
    <row r="80" spans="1:10" ht="23.15" customHeight="1"/>
    <row r="81" spans="1:19" ht="23.15" customHeight="1"/>
    <row r="82" spans="1:19" ht="23.15" customHeight="1"/>
    <row r="83" spans="1:19" ht="23.15" customHeight="1"/>
    <row r="84" spans="1:19" ht="23.15" customHeight="1"/>
    <row r="85" spans="1:19" ht="23.15" customHeight="1">
      <c r="A85" s="79" t="s">
        <v>10</v>
      </c>
    </row>
    <row r="86" spans="1:19" ht="23.15" customHeight="1"/>
    <row r="87" spans="1:19" ht="23.15" customHeight="1"/>
    <row r="88" spans="1:19" ht="23.15" customHeight="1"/>
    <row r="89" spans="1:19" ht="23.15" customHeight="1"/>
    <row r="90" spans="1:19" s="9" customFormat="1" ht="23.15" customHeight="1"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</row>
    <row r="91" spans="1:19" s="9" customFormat="1" ht="23.15" customHeight="1"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</row>
    <row r="92" spans="1:19" s="9" customFormat="1" ht="23.15" customHeight="1"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</row>
    <row r="93" spans="1:19" s="9" customFormat="1" ht="23.15" customHeight="1"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</row>
    <row r="94" spans="1:19" s="9" customFormat="1" ht="23.15" customHeight="1"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</row>
    <row r="95" spans="1:19" s="9" customFormat="1" ht="23.15" customHeight="1"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</row>
    <row r="96" spans="1:19" s="9" customFormat="1" ht="23.15" customHeight="1"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</row>
    <row r="97" spans="3:19" s="9" customFormat="1" ht="23.15" customHeight="1"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</row>
    <row r="98" spans="3:19" s="9" customFormat="1" ht="23.15" customHeight="1"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</row>
    <row r="99" spans="3:19" s="9" customFormat="1" ht="23.15" customHeight="1"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</row>
    <row r="100" spans="3:19" s="9" customFormat="1" ht="23.15" customHeight="1"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</row>
    <row r="101" spans="3:19" s="9" customFormat="1" ht="23.15" customHeight="1"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</row>
    <row r="102" spans="3:19" s="9" customFormat="1" ht="23.15" customHeight="1"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</row>
    <row r="103" spans="3:19" s="9" customFormat="1" ht="23.15" customHeight="1"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</row>
    <row r="104" spans="3:19" s="9" customFormat="1" ht="23.15" customHeight="1"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</row>
    <row r="105" spans="3:19" s="9" customFormat="1" ht="23.15" customHeight="1"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</row>
    <row r="106" spans="3:19" s="9" customFormat="1" ht="23.15" customHeight="1"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</row>
    <row r="107" spans="3:19" s="9" customFormat="1" ht="23.15" customHeight="1"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</row>
    <row r="108" spans="3:19" s="9" customFormat="1" ht="23.15" customHeight="1"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</row>
    <row r="109" spans="3:19" s="9" customFormat="1" ht="23.15" customHeight="1"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</row>
    <row r="110" spans="3:19" s="9" customFormat="1" ht="23.15" customHeight="1"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</row>
    <row r="111" spans="3:19" s="9" customFormat="1" ht="23.15" customHeight="1"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</row>
    <row r="112" spans="3:19" s="9" customFormat="1" ht="23.15" customHeight="1"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</row>
    <row r="113" spans="1:19" s="9" customFormat="1" ht="23.15" customHeight="1"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</row>
    <row r="114" spans="1:19" s="9" customFormat="1" ht="23.15" customHeight="1"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</row>
    <row r="115" spans="1:19" s="9" customFormat="1" ht="23.15" customHeight="1"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</row>
    <row r="116" spans="1:19" s="9" customFormat="1" ht="23.15" customHeight="1"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</row>
    <row r="117" spans="1:19" s="9" customFormat="1" ht="23.15" customHeight="1"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</row>
    <row r="118" spans="1:19" s="9" customFormat="1" ht="23.15" customHeight="1"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</row>
    <row r="119" spans="1:19" s="9" customFormat="1" ht="23.15" customHeight="1"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</row>
    <row r="120" spans="1:19" s="9" customFormat="1" ht="23.15" customHeight="1"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</row>
    <row r="121" spans="1:19" s="9" customFormat="1" ht="23.15" customHeight="1"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</row>
    <row r="122" spans="1:19" s="9" customFormat="1" ht="23.15" customHeight="1"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</row>
    <row r="123" spans="1:19" s="9" customFormat="1" ht="23.15" customHeight="1"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</row>
    <row r="124" spans="1:19" s="9" customFormat="1" ht="23.15" customHeight="1">
      <c r="A124" s="86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</row>
    <row r="125" spans="1:19" s="9" customFormat="1" ht="23.15" customHeight="1"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</row>
    <row r="126" spans="1:19" s="9" customFormat="1" ht="23.15" customHeight="1"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</row>
    <row r="127" spans="1:19" s="9" customFormat="1" ht="23.15" customHeight="1"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</row>
    <row r="128" spans="1:19" s="9" customFormat="1" ht="23.15" customHeight="1"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</row>
    <row r="129" spans="3:19" s="9" customFormat="1" ht="23.15" customHeight="1"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</row>
    <row r="130" spans="3:19" s="9" customFormat="1" ht="23.15" customHeight="1"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</row>
    <row r="131" spans="3:19" s="9" customFormat="1" ht="23.15" customHeight="1"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</row>
    <row r="132" spans="3:19" s="9" customFormat="1" ht="23.15" customHeight="1"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</row>
    <row r="133" spans="3:19" s="9" customFormat="1" ht="23.15" customHeight="1"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</row>
    <row r="134" spans="3:19" s="9" customFormat="1" ht="23.15" customHeight="1"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</row>
    <row r="135" spans="3:19" s="9" customFormat="1" ht="23.15" customHeight="1"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</row>
    <row r="136" spans="3:19" s="9" customFormat="1" ht="23.15" customHeight="1"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</row>
    <row r="137" spans="3:19" s="9" customFormat="1" ht="23.15" customHeight="1"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</row>
    <row r="138" spans="3:19" s="9" customFormat="1" ht="24" customHeight="1"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</row>
    <row r="139" spans="3:19" s="9" customFormat="1" ht="24" customHeight="1"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</row>
  </sheetData>
  <mergeCells count="12">
    <mergeCell ref="H6:J6"/>
    <mergeCell ref="H49:J49"/>
    <mergeCell ref="A1:J1"/>
    <mergeCell ref="A2:J2"/>
    <mergeCell ref="A3:J3"/>
    <mergeCell ref="D6:G6"/>
    <mergeCell ref="A4:J4"/>
    <mergeCell ref="A44:J44"/>
    <mergeCell ref="A45:J45"/>
    <mergeCell ref="A46:J46"/>
    <mergeCell ref="A47:J47"/>
    <mergeCell ref="D49:G49"/>
  </mergeCells>
  <printOptions horizontalCentered="1"/>
  <pageMargins left="0.8" right="0.3" top="1" bottom="0.5" header="0.5" footer="0.3"/>
  <pageSetup paperSize="9" scale="75" fitToHeight="7" orientation="portrait" r:id="rId1"/>
  <headerFooter>
    <evenHeader>&amp;Cร่าง</evenHead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CE1</vt:lpstr>
      <vt:lpstr>CE2</vt:lpstr>
      <vt:lpstr>CF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jchimphalayalai@deloitte.com</cp:lastModifiedBy>
  <cp:lastPrinted>2024-02-23T08:21:55Z</cp:lastPrinted>
  <dcterms:created xsi:type="dcterms:W3CDTF">2011-03-08T09:02:15Z</dcterms:created>
  <dcterms:modified xsi:type="dcterms:W3CDTF">2024-02-23T08:36:11Z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2023-11-20T04:52:38Z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c6c467b9-7f80-42f7-bc16-bf088c22a308</vt:lpwstr>
  </property>
  <property fmtid="{D5CDD505-2E9C-101B-9397-08002B2CF9AE}" pid="8" name="MSIP_Label_ea60d57e-af5b-4752-ac57-3e4f28ca11dc_ContentBits">
    <vt:lpwstr>0</vt:lpwstr>
  </property>
</Properties>
</file>