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23-66 (PUBLIC)\WINNER (1669097)\"/>
    </mc:Choice>
  </mc:AlternateContent>
  <xr:revisionPtr revIDLastSave="0" documentId="13_ncr:1_{1DF38AF0-286C-4CB9-BC70-9B59B4AA430C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1" r:id="rId1"/>
    <sheet name="PL " sheetId="5" r:id="rId2"/>
    <sheet name="CE1" sheetId="7" r:id="rId3"/>
    <sheet name="CE2" sheetId="8" r:id="rId4"/>
    <sheet name="CF" sheetId="9" r:id="rId5"/>
  </sheets>
  <definedNames>
    <definedName name="_xlnm._FilterDatabase" localSheetId="0" hidden="1">BS!$F$19:$F$29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1" i="1" l="1"/>
  <c r="M15" i="8"/>
  <c r="C20" i="5"/>
  <c r="I12" i="5"/>
  <c r="G12" i="5"/>
  <c r="E12" i="5"/>
  <c r="C12" i="5"/>
  <c r="I12" i="9" l="1"/>
  <c r="G12" i="9"/>
  <c r="E12" i="9"/>
  <c r="K15" i="8"/>
  <c r="I15" i="8"/>
  <c r="G15" i="8"/>
  <c r="E15" i="8"/>
  <c r="K15" i="7"/>
  <c r="I15" i="7"/>
  <c r="G15" i="7"/>
  <c r="E15" i="7"/>
  <c r="E69" i="9" l="1"/>
  <c r="E62" i="9"/>
  <c r="I69" i="9"/>
  <c r="I62" i="9"/>
  <c r="M14" i="8"/>
  <c r="I17" i="8"/>
  <c r="I21" i="8" s="1"/>
  <c r="H79" i="1" s="1"/>
  <c r="G17" i="8"/>
  <c r="G21" i="8" s="1"/>
  <c r="H76" i="1" s="1"/>
  <c r="E17" i="8"/>
  <c r="E21" i="8" s="1"/>
  <c r="H75" i="1" s="1"/>
  <c r="M13" i="8"/>
  <c r="M12" i="8"/>
  <c r="M11" i="8"/>
  <c r="M11" i="7"/>
  <c r="M14" i="7"/>
  <c r="I17" i="7"/>
  <c r="I21" i="7" s="1"/>
  <c r="D79" i="1" s="1"/>
  <c r="G17" i="7"/>
  <c r="G21" i="7" s="1"/>
  <c r="D76" i="1" s="1"/>
  <c r="E17" i="7"/>
  <c r="E21" i="7" s="1"/>
  <c r="D75" i="1" s="1"/>
  <c r="M13" i="7"/>
  <c r="K17" i="7"/>
  <c r="E34" i="5"/>
  <c r="E20" i="5"/>
  <c r="I34" i="5"/>
  <c r="I20" i="5"/>
  <c r="I22" i="5" l="1"/>
  <c r="I26" i="5" s="1"/>
  <c r="E22" i="5"/>
  <c r="K17" i="8"/>
  <c r="M17" i="7"/>
  <c r="M12" i="7"/>
  <c r="M15" i="7" s="1"/>
  <c r="E26" i="5" l="1"/>
  <c r="E28" i="5" s="1"/>
  <c r="I28" i="5"/>
  <c r="J67" i="1"/>
  <c r="J61" i="1"/>
  <c r="F67" i="1"/>
  <c r="F61" i="1"/>
  <c r="J28" i="1"/>
  <c r="J16" i="1"/>
  <c r="F28" i="1"/>
  <c r="F16" i="1"/>
  <c r="I37" i="5" l="1"/>
  <c r="I35" i="5"/>
  <c r="I10" i="9"/>
  <c r="E10" i="9"/>
  <c r="E37" i="5"/>
  <c r="E35" i="5"/>
  <c r="F68" i="1"/>
  <c r="F29" i="1"/>
  <c r="J68" i="1"/>
  <c r="J29" i="1"/>
  <c r="G62" i="9" l="1"/>
  <c r="C62" i="9"/>
  <c r="J81" i="1"/>
  <c r="F81" i="1"/>
  <c r="G69" i="9"/>
  <c r="C69" i="9"/>
  <c r="M20" i="8"/>
  <c r="M20" i="7"/>
  <c r="D28" i="1"/>
  <c r="H28" i="1"/>
  <c r="D61" i="1"/>
  <c r="G20" i="5"/>
  <c r="D67" i="1"/>
  <c r="D16" i="1"/>
  <c r="H16" i="1"/>
  <c r="H67" i="1"/>
  <c r="F82" i="1" l="1"/>
  <c r="H68" i="1"/>
  <c r="I30" i="9"/>
  <c r="I42" i="9" s="1"/>
  <c r="E30" i="9"/>
  <c r="E42" i="9" s="1"/>
  <c r="G22" i="5"/>
  <c r="C22" i="5"/>
  <c r="C26" i="5" s="1"/>
  <c r="J82" i="1"/>
  <c r="D29" i="1"/>
  <c r="M17" i="8"/>
  <c r="D68" i="1"/>
  <c r="H29" i="1"/>
  <c r="E70" i="9" l="1"/>
  <c r="E72" i="9" s="1"/>
  <c r="E45" i="9"/>
  <c r="I45" i="9"/>
  <c r="I70" i="9" s="1"/>
  <c r="I72" i="9" s="1"/>
  <c r="G26" i="5"/>
  <c r="G28" i="5" s="1"/>
  <c r="C28" i="5"/>
  <c r="K18" i="8" l="1"/>
  <c r="M18" i="8" s="1"/>
  <c r="M21" i="8" s="1"/>
  <c r="G37" i="5"/>
  <c r="G35" i="5"/>
  <c r="G10" i="9"/>
  <c r="G30" i="9" s="1"/>
  <c r="G42" i="9" s="1"/>
  <c r="K21" i="8"/>
  <c r="H80" i="1" s="1"/>
  <c r="H81" i="1" s="1"/>
  <c r="H82" i="1" s="1"/>
  <c r="K18" i="7"/>
  <c r="K21" i="7" s="1"/>
  <c r="D80" i="1" s="1"/>
  <c r="D81" i="1" s="1"/>
  <c r="D82" i="1" s="1"/>
  <c r="C10" i="9"/>
  <c r="C35" i="5"/>
  <c r="C37" i="5"/>
  <c r="C30" i="9" l="1"/>
  <c r="C42" i="9" s="1"/>
  <c r="C45" i="9" s="1"/>
  <c r="C70" i="9" s="1"/>
  <c r="C72" i="9" s="1"/>
  <c r="G45" i="9"/>
  <c r="G70" i="9" s="1"/>
  <c r="G72" i="9" s="1"/>
  <c r="M18" i="7"/>
  <c r="M21" i="7" s="1"/>
</calcChain>
</file>

<file path=xl/sharedStrings.xml><?xml version="1.0" encoding="utf-8"?>
<sst xmlns="http://schemas.openxmlformats.org/spreadsheetml/2006/main" count="242" uniqueCount="175">
  <si>
    <t>Note</t>
  </si>
  <si>
    <t>Cash and cash equivalents</t>
  </si>
  <si>
    <t>Other current assets</t>
  </si>
  <si>
    <t>Total current assets</t>
  </si>
  <si>
    <t>Total non-current assets</t>
  </si>
  <si>
    <t>Income tax payable</t>
  </si>
  <si>
    <t>Other current liabilities</t>
  </si>
  <si>
    <t>Total current liabilities</t>
  </si>
  <si>
    <t>Total non-current liabilities</t>
  </si>
  <si>
    <t>Total liabilities</t>
  </si>
  <si>
    <t>Retained earnings</t>
  </si>
  <si>
    <t xml:space="preserve">   Unappropriated</t>
  </si>
  <si>
    <t>Revenues</t>
  </si>
  <si>
    <t>Other income</t>
  </si>
  <si>
    <t>Total revenues</t>
  </si>
  <si>
    <t>Expenses</t>
  </si>
  <si>
    <t>Administrative expenses</t>
  </si>
  <si>
    <t>Total expenses</t>
  </si>
  <si>
    <t>Cash flows from operating activities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</si>
  <si>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</si>
  <si>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</si>
  <si>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</si>
  <si>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</si>
  <si>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</si>
  <si>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</si>
  <si>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Dividend paid</t>
  </si>
  <si>
    <t>Total</t>
  </si>
  <si>
    <t>share capital</t>
  </si>
  <si>
    <t>Unappropriated</t>
  </si>
  <si>
    <t>Profit for the year</t>
  </si>
  <si>
    <t xml:space="preserve">Inventories </t>
  </si>
  <si>
    <t xml:space="preserve">Property, plant and equipment </t>
  </si>
  <si>
    <t>Intangible assets</t>
  </si>
  <si>
    <t>Deferred tax assets</t>
  </si>
  <si>
    <t>Cost of sales and service</t>
  </si>
  <si>
    <t xml:space="preserve">   Amortization</t>
  </si>
  <si>
    <t xml:space="preserve">Issued and </t>
  </si>
  <si>
    <t>Provision for goods return</t>
  </si>
  <si>
    <t>Other non-current liabilities</t>
  </si>
  <si>
    <t>Other comprehensive income:</t>
  </si>
  <si>
    <t xml:space="preserve">   Depreciation</t>
  </si>
  <si>
    <t>Net cash flows used in investing activities</t>
  </si>
  <si>
    <t xml:space="preserve">Profit from operating activities before changes in operating assets </t>
  </si>
  <si>
    <t xml:space="preserve">   and liabilities</t>
  </si>
  <si>
    <t>Separate financial statements</t>
  </si>
  <si>
    <t>Restricted bank deposits</t>
  </si>
  <si>
    <t xml:space="preserve">   Interest income</t>
  </si>
  <si>
    <t>Consolidated financial statements</t>
  </si>
  <si>
    <t xml:space="preserve">   Cash paid for employee benefits</t>
  </si>
  <si>
    <t>Advances received from customers</t>
  </si>
  <si>
    <t>Increase in restricted bank deposits</t>
  </si>
  <si>
    <t>Right-of-use assets</t>
  </si>
  <si>
    <t>Other non-current financial assets</t>
  </si>
  <si>
    <t>Current portion of lease liabilities</t>
  </si>
  <si>
    <t>Cash paid for lease liabilities</t>
  </si>
  <si>
    <t xml:space="preserve">Actuarial gain - net of income tax </t>
  </si>
  <si>
    <t xml:space="preserve">      599,974,662 ordinary shares of Baht 0.25 each</t>
  </si>
  <si>
    <t xml:space="preserve">   Difference from rental reduction and contract termination</t>
  </si>
  <si>
    <t xml:space="preserve">   Other non-current financial assets</t>
  </si>
  <si>
    <t>Other non-current assets</t>
  </si>
  <si>
    <t xml:space="preserve">   Other non-current assets</t>
  </si>
  <si>
    <t xml:space="preserve">Dividend paid </t>
  </si>
  <si>
    <t>Derivative liabilities</t>
  </si>
  <si>
    <t>Cash flows from investing activities</t>
  </si>
  <si>
    <t>Cash flows from financing activities</t>
  </si>
  <si>
    <t>Net decrease in cash and cash equivalents</t>
  </si>
  <si>
    <t xml:space="preserve">   Reversal of provision for goods return </t>
  </si>
  <si>
    <t>Loss from impairment of goodwill</t>
  </si>
  <si>
    <t>Profit (loss) for the year</t>
  </si>
  <si>
    <t>Basic earnings (loss) per share</t>
  </si>
  <si>
    <t xml:space="preserve">   Loss from impairment of goodwill</t>
  </si>
  <si>
    <t>Loss for the year</t>
  </si>
  <si>
    <t>WINNER  GROUP  ENTERPRISE  PUBLIC  COMPANY  LIMITED  AND  ITS  SUBSIDIARY</t>
  </si>
  <si>
    <t>STATEMENTS  OF  FINANCIAL  POSITION</t>
  </si>
  <si>
    <r>
      <rPr>
        <b/>
        <sz val="10"/>
        <rFont val="Times New Roman"/>
        <family val="1"/>
      </rPr>
      <t xml:space="preserve">AS  AT  DECEMBER </t>
    </r>
    <r>
      <rPr>
        <b/>
        <sz val="12"/>
        <rFont val="Times New Roman"/>
        <family val="1"/>
      </rPr>
      <t xml:space="preserve"> 31,  2023</t>
    </r>
  </si>
  <si>
    <r>
      <t xml:space="preserve">STATEMENTS  OF  FINANCIAL  POSITION  </t>
    </r>
    <r>
      <rPr>
        <sz val="10"/>
        <rFont val="Times New Roman"/>
        <family val="1"/>
      </rPr>
      <t>(CONTUNUED)</t>
    </r>
  </si>
  <si>
    <r>
      <rPr>
        <b/>
        <sz val="10"/>
        <rFont val="Times New Roman"/>
        <family val="1"/>
      </rPr>
      <t>AS  AT  DECEMBER</t>
    </r>
    <r>
      <rPr>
        <b/>
        <sz val="12"/>
        <rFont val="Times New Roman"/>
        <family val="1"/>
      </rPr>
      <t xml:space="preserve">  31,  2023</t>
    </r>
  </si>
  <si>
    <t>UNIT : BAHT</t>
  </si>
  <si>
    <t>Notes</t>
  </si>
  <si>
    <t>Consolidated</t>
  </si>
  <si>
    <t>Separate</t>
  </si>
  <si>
    <t>financial statements</t>
  </si>
  <si>
    <t>ASSETS</t>
  </si>
  <si>
    <t>CURRENT  ASSETS</t>
  </si>
  <si>
    <t>NON-CURRENT  ASSETS</t>
  </si>
  <si>
    <t>TOTAL  ASSETS</t>
  </si>
  <si>
    <t>Notes to the financial statements form an integral part of these statements</t>
  </si>
  <si>
    <t>LIABILITIES  AND  SHAREHOLDERS’  EQUITY</t>
  </si>
  <si>
    <t>CURRENT  LIABILITIES</t>
  </si>
  <si>
    <t>from financial institutions</t>
  </si>
  <si>
    <t>NON-CURRENT  LIABILITIES</t>
  </si>
  <si>
    <t>SHAREHOLDERS’  EQUITY</t>
  </si>
  <si>
    <t>SHARE  CAPITAL</t>
  </si>
  <si>
    <t>TOTAL  SHAREHOLDERS’  EQUITY</t>
  </si>
  <si>
    <t>TOTAL  LIABILITIES  AND  SHAREHOLDERS’  EQUITY</t>
  </si>
  <si>
    <t>STATEMENTS  OF  COMPREHENSIVE  INCOME</t>
  </si>
  <si>
    <r>
      <rPr>
        <b/>
        <sz val="10"/>
        <rFont val="Times New Roman"/>
        <family val="1"/>
      </rPr>
      <t>FOR  THE  YEAR  ENDED  DECEMBER</t>
    </r>
    <r>
      <rPr>
        <b/>
        <sz val="12"/>
        <rFont val="Times New Roman"/>
        <family val="1"/>
      </rPr>
      <t xml:space="preserve">  31,  2023</t>
    </r>
  </si>
  <si>
    <t>STATEMENTS  OF  CHANGES  IN  SHAREHOLDERS’  EQUITY</t>
  </si>
  <si>
    <t>Balance as at January 1, 2022</t>
  </si>
  <si>
    <t>Balance as at December 31, 2022</t>
  </si>
  <si>
    <t>Balance as at January 1, 2023</t>
  </si>
  <si>
    <t>Balance as at December 31, 2023</t>
  </si>
  <si>
    <t>STATEMENTS  OF CASH  FLOWS</t>
  </si>
  <si>
    <r>
      <rPr>
        <b/>
        <sz val="10"/>
        <rFont val="Times New Roman"/>
        <family val="1"/>
      </rPr>
      <t xml:space="preserve">FOR  THE  YEAR  ENDED  DECEMBER  </t>
    </r>
    <r>
      <rPr>
        <b/>
        <sz val="12"/>
        <rFont val="Times New Roman"/>
        <family val="1"/>
      </rPr>
      <t>31,  2023</t>
    </r>
  </si>
  <si>
    <r>
      <t xml:space="preserve">STATEMENTS  OF CASH  FLOWS  </t>
    </r>
    <r>
      <rPr>
        <sz val="10"/>
        <rFont val="Times New Roman"/>
        <family val="1"/>
      </rPr>
      <t xml:space="preserve">(CONTINUED)  </t>
    </r>
  </si>
  <si>
    <t>Trade and other current receivables</t>
  </si>
  <si>
    <t>Investment in a subsidiary</t>
  </si>
  <si>
    <t>Investment in an associate</t>
  </si>
  <si>
    <t>Short-term borrowings from financial institutions</t>
  </si>
  <si>
    <t>Trade and other current payables</t>
  </si>
  <si>
    <t>Lease liabilities</t>
  </si>
  <si>
    <t>Provision for employee benefits</t>
  </si>
  <si>
    <t xml:space="preserve">   Authorized share capital </t>
  </si>
  <si>
    <t xml:space="preserve">   Issued and paid-up share-capital </t>
  </si>
  <si>
    <t>Share premium on ordinary shares</t>
  </si>
  <si>
    <t>RETAINED  EARNINGS</t>
  </si>
  <si>
    <t xml:space="preserve">   Appropriated</t>
  </si>
  <si>
    <t>Legal reserve</t>
  </si>
  <si>
    <t>Revenue from sales and service</t>
  </si>
  <si>
    <t>Distribution costs</t>
  </si>
  <si>
    <t>Profit from operating activities</t>
  </si>
  <si>
    <t>equity method</t>
  </si>
  <si>
    <t>paid-up</t>
  </si>
  <si>
    <t>Share premium</t>
  </si>
  <si>
    <t>Appropriated</t>
  </si>
  <si>
    <t>Lagal reserve</t>
  </si>
  <si>
    <t>equity</t>
  </si>
  <si>
    <t>Adjustments for:</t>
  </si>
  <si>
    <t xml:space="preserve">   Provision for employee benefits</t>
  </si>
  <si>
    <t xml:space="preserve">   Unrealised loss (gain) on exchanges rate</t>
  </si>
  <si>
    <t xml:space="preserve">   Trade and other current receivables</t>
  </si>
  <si>
    <t xml:space="preserve">   Trade and other current payables</t>
  </si>
  <si>
    <t>Interest received</t>
  </si>
  <si>
    <t>Non-cash transactions of</t>
  </si>
  <si>
    <t>Comprehensive income for the year</t>
  </si>
  <si>
    <t xml:space="preserve">Proceeds from sales of equipment </t>
  </si>
  <si>
    <t>Cash paid for purchase of equipment</t>
  </si>
  <si>
    <t>Cash paid for purchase of intangible assets</t>
  </si>
  <si>
    <t>Increase in short-term loans to a subsidiary</t>
  </si>
  <si>
    <t>Repayment of long-term borrowings from financial institution</t>
  </si>
  <si>
    <t>Additional cash flow information</t>
  </si>
  <si>
    <t>Other payables for purchasing equipment</t>
  </si>
  <si>
    <t>Other payables for purchasing intangible assets</t>
  </si>
  <si>
    <t>Short-term loans to a subsidiary</t>
  </si>
  <si>
    <t>7 and 34</t>
  </si>
  <si>
    <t>5 and 34</t>
  </si>
  <si>
    <t>17 and 34</t>
  </si>
  <si>
    <t>Share of loss of an associate accounted for using</t>
  </si>
  <si>
    <t xml:space="preserve">   Reversal of allowance for expected credit losses</t>
  </si>
  <si>
    <t xml:space="preserve">   Reduction of inventory cost to net realisable value</t>
  </si>
  <si>
    <t>Net cash flows provided by (used in) operating activities</t>
  </si>
  <si>
    <t>Net cash (used in) provided by financing activities</t>
  </si>
  <si>
    <t>Other comprehensive income for the year, net of tax</t>
  </si>
  <si>
    <t xml:space="preserve">   Loss (gain) on sales of assets</t>
  </si>
  <si>
    <t>Loss from impairment of investment in a subsidiary</t>
  </si>
  <si>
    <t>shareholders’</t>
  </si>
  <si>
    <t xml:space="preserve">   Loss from impairment of investment in a subsidiary</t>
  </si>
  <si>
    <t>Acquisition of investment in an associate</t>
  </si>
  <si>
    <t>Cash and cash equivalents at beginning of the year</t>
  </si>
  <si>
    <t>Cash and cash equivalents at ending of the year</t>
  </si>
  <si>
    <t>Finance costs</t>
  </si>
  <si>
    <t>Profit before income tax expense</t>
  </si>
  <si>
    <t>Income tax expense</t>
  </si>
  <si>
    <t xml:space="preserve">Items that will not be reclassified </t>
  </si>
  <si>
    <t xml:space="preserve">     subsequently to profit or loss:</t>
  </si>
  <si>
    <t>Total comprehensive income (loss) for the year</t>
  </si>
  <si>
    <t>Comprehensive income (loss) for the year</t>
  </si>
  <si>
    <t>Cash received from operations</t>
  </si>
  <si>
    <t xml:space="preserve">   Cash paid for interest expense</t>
  </si>
  <si>
    <t xml:space="preserve">   Cash paid for income tax</t>
  </si>
  <si>
    <t xml:space="preserve">Received (repayment) of short-term borrowings </t>
  </si>
  <si>
    <t xml:space="preserve">   Loss from written-off of assets</t>
  </si>
  <si>
    <t xml:space="preserve">   Finance costs</t>
  </si>
  <si>
    <t xml:space="preserve">   Share of loss of an associate accounted for using equity method</t>
  </si>
  <si>
    <t xml:space="preserve">   Loss from written-off of obsoleted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</si>
</sst>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;\(#,##0\)"/>
    <numFmt numFmtId="167" formatCode="_(* #,##0.00000_);_(* \(#,##0.00000\);_(* &quot;-&quot;?????_);_(@_)"/>
    <numFmt numFmtId="168" formatCode="_(* #,##0.00000000_);_(* \(#,##0.00000000\);_(* &quot;-&quot;????????_);_(@_)"/>
  </numFmts>
  <fonts count="12">
    <font>
      <sz val="10"/>
      <color theme="1"/>
      <name val="Arial"/>
      <family val="2"/>
    </font>
    <font>
      <sz val="10"/>
      <name val="ApFont"/>
    </font>
    <font>
      <sz val="15"/>
      <name val="BrowalliaUPC"/>
      <family val="1"/>
      <charset val="222"/>
    </font>
    <font>
      <sz val="10"/>
      <color theme="1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u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1" fontId="2" fillId="0" borderId="0"/>
    <xf numFmtId="0" fontId="1" fillId="0" borderId="0"/>
    <xf numFmtId="0" fontId="3" fillId="0" borderId="0"/>
  </cellStyleXfs>
  <cellXfs count="84">
    <xf numFmtId="0" fontId="0" fillId="0" borderId="0" xfId="0"/>
    <xf numFmtId="0" fontId="4" fillId="0" borderId="0" xfId="0" applyFont="1" applyAlignment="1">
      <alignment vertical="center"/>
    </xf>
    <xf numFmtId="164" fontId="5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1" fontId="5" fillId="0" borderId="0" xfId="0" applyNumberFormat="1" applyFont="1" applyAlignment="1">
      <alignment vertical="center"/>
    </xf>
    <xf numFmtId="41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1" fontId="5" fillId="0" borderId="0" xfId="0" applyNumberFormat="1" applyFont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4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38" fontId="4" fillId="0" borderId="0" xfId="3" applyNumberFormat="1" applyFont="1" applyAlignment="1">
      <alignment vertical="center"/>
    </xf>
    <xf numFmtId="164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41" fontId="5" fillId="0" borderId="0" xfId="2" applyNumberFormat="1" applyFont="1" applyAlignment="1">
      <alignment horizontal="center" vertical="center"/>
    </xf>
    <xf numFmtId="38" fontId="5" fillId="0" borderId="0" xfId="3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41" fontId="5" fillId="0" borderId="3" xfId="2" applyNumberFormat="1" applyFont="1" applyBorder="1" applyAlignment="1">
      <alignment horizontal="center" vertical="center"/>
    </xf>
    <xf numFmtId="41" fontId="5" fillId="0" borderId="0" xfId="2" applyNumberFormat="1" applyFont="1" applyAlignment="1">
      <alignment vertical="center"/>
    </xf>
    <xf numFmtId="41" fontId="5" fillId="0" borderId="0" xfId="4" applyNumberFormat="1" applyFont="1" applyAlignment="1">
      <alignment horizontal="center" vertical="center"/>
    </xf>
    <xf numFmtId="41" fontId="5" fillId="0" borderId="0" xfId="4" quotePrefix="1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5" fontId="5" fillId="0" borderId="4" xfId="0" applyNumberFormat="1" applyFont="1" applyBorder="1" applyAlignment="1">
      <alignment horizontal="center" vertical="center"/>
    </xf>
    <xf numFmtId="43" fontId="5" fillId="0" borderId="0" xfId="0" applyNumberFormat="1" applyFont="1" applyAlignment="1">
      <alignment vertical="center"/>
    </xf>
    <xf numFmtId="43" fontId="5" fillId="0" borderId="4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5" fillId="0" borderId="2" xfId="0" applyNumberFormat="1" applyFont="1" applyBorder="1" applyAlignment="1">
      <alignment horizontal="center" vertical="center"/>
    </xf>
    <xf numFmtId="41" fontId="5" fillId="0" borderId="3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164" fontId="5" fillId="0" borderId="4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5" fillId="0" borderId="0" xfId="0" quotePrefix="1" applyNumberFormat="1" applyFont="1" applyAlignment="1">
      <alignment horizontal="left" vertical="center"/>
    </xf>
    <xf numFmtId="0" fontId="8" fillId="0" borderId="0" xfId="0" quotePrefix="1" applyFont="1" applyAlignment="1">
      <alignment vertical="center"/>
    </xf>
    <xf numFmtId="0" fontId="8" fillId="0" borderId="0" xfId="0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indent="2"/>
    </xf>
    <xf numFmtId="167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0" fontId="5" fillId="0" borderId="0" xfId="2" quotePrefix="1" applyFont="1" applyAlignment="1">
      <alignment vertical="center"/>
    </xf>
    <xf numFmtId="0" fontId="5" fillId="0" borderId="0" xfId="0" applyFont="1" applyAlignment="1">
      <alignment horizontal="left" vertical="center" indent="2"/>
    </xf>
    <xf numFmtId="37" fontId="4" fillId="0" borderId="0" xfId="5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7" fontId="6" fillId="0" borderId="0" xfId="5" applyNumberFormat="1" applyFont="1" applyAlignment="1">
      <alignment horizontal="center" vertical="center"/>
    </xf>
    <xf numFmtId="0" fontId="5" fillId="0" borderId="0" xfId="0" applyFont="1" applyAlignment="1">
      <alignment horizontal="left" vertical="center" indent="3"/>
    </xf>
    <xf numFmtId="167" fontId="5" fillId="0" borderId="0" xfId="0" applyNumberFormat="1" applyFont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38" fontId="8" fillId="0" borderId="0" xfId="3" applyNumberFormat="1" applyFont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168" fontId="5" fillId="0" borderId="0" xfId="2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8" fontId="8" fillId="0" borderId="0" xfId="3" applyNumberFormat="1" applyFont="1" applyAlignment="1">
      <alignment horizontal="center" vertical="center"/>
    </xf>
    <xf numFmtId="38" fontId="8" fillId="0" borderId="0" xfId="3" quotePrefix="1" applyNumberFormat="1" applyFont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38" fontId="8" fillId="0" borderId="1" xfId="3" applyNumberFormat="1" applyFont="1" applyBorder="1" applyAlignment="1">
      <alignment horizontal="right" vertical="center"/>
    </xf>
    <xf numFmtId="38" fontId="4" fillId="0" borderId="0" xfId="3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</cellXfs>
  <cellStyles count="6">
    <cellStyle name="Normal" xfId="0" builtinId="0"/>
    <cellStyle name="Normal 2" xfId="2" xr:uid="{00000000-0005-0000-0000-000001000000}"/>
    <cellStyle name="Normal 2 2" xfId="4" xr:uid="{00000000-0005-0000-0000-000002000000}"/>
    <cellStyle name="Normal 3" xfId="3" xr:uid="{00000000-0005-0000-0000-000003000000}"/>
    <cellStyle name="Normal 9" xfId="5" xr:uid="{0B7AF04E-AF69-4A23-8CD3-F949139DCF93}"/>
    <cellStyle name="Normal_BS - E" xfId="1" xr:uid="{00000000-0005-0000-0000-000004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90"/>
  <sheetViews>
    <sheetView topLeftCell="A43" zoomScale="80" zoomScaleNormal="80" zoomScaleSheetLayoutView="69" workbookViewId="0">
      <selection activeCell="A58" sqref="A58"/>
    </sheetView>
  </sheetViews>
  <sheetFormatPr defaultColWidth="10.90625" defaultRowHeight="24" customHeight="1"/>
  <cols>
    <col min="1" max="1" width="44.7265625" style="5" customWidth="1"/>
    <col min="2" max="2" width="8.90625" style="6" bestFit="1" customWidth="1"/>
    <col min="3" max="3" width="1.54296875" style="6" customWidth="1"/>
    <col min="4" max="4" width="15.453125" style="6" customWidth="1"/>
    <col min="5" max="5" width="1.54296875" style="6" customWidth="1"/>
    <col min="6" max="6" width="15.453125" style="6" customWidth="1"/>
    <col min="7" max="7" width="1.54296875" style="6" customWidth="1"/>
    <col min="8" max="8" width="15.453125" style="6" customWidth="1"/>
    <col min="9" max="9" width="1.54296875" style="6" customWidth="1"/>
    <col min="10" max="10" width="15.453125" style="6" customWidth="1"/>
    <col min="11" max="11" width="14.90625" style="6" bestFit="1" customWidth="1"/>
    <col min="12" max="12" width="17.90625" style="6" bestFit="1" customWidth="1"/>
    <col min="13" max="13" width="13.453125" style="6" bestFit="1" customWidth="1"/>
    <col min="14" max="14" width="17.90625" style="6" bestFit="1" customWidth="1"/>
    <col min="15" max="15" width="10.90625" style="6"/>
    <col min="16" max="16" width="14.90625" style="6" bestFit="1" customWidth="1"/>
    <col min="17" max="17" width="10.90625" style="6"/>
    <col min="18" max="18" width="14.90625" style="6" bestFit="1" customWidth="1"/>
    <col min="19" max="16384" width="10.90625" style="6"/>
  </cols>
  <sheetData>
    <row r="1" spans="1:10" s="3" customFormat="1" ht="24" customHeight="1">
      <c r="A1" s="73" t="s">
        <v>72</v>
      </c>
      <c r="B1" s="73"/>
      <c r="C1" s="73"/>
      <c r="D1" s="73"/>
      <c r="E1" s="73"/>
      <c r="F1" s="73"/>
      <c r="G1" s="73"/>
      <c r="H1" s="73"/>
      <c r="I1" s="73"/>
      <c r="J1" s="73"/>
    </row>
    <row r="2" spans="1:10" s="3" customFormat="1" ht="24" customHeight="1">
      <c r="A2" s="72" t="s">
        <v>73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s="3" customFormat="1" ht="24" customHeight="1">
      <c r="A3" s="76" t="s">
        <v>74</v>
      </c>
      <c r="B3" s="76"/>
      <c r="C3" s="76"/>
      <c r="D3" s="76"/>
      <c r="E3" s="76"/>
      <c r="F3" s="76"/>
      <c r="G3" s="76"/>
      <c r="H3" s="76"/>
      <c r="I3" s="76"/>
      <c r="J3" s="76"/>
    </row>
    <row r="4" spans="1:10" s="3" customFormat="1" ht="24" customHeight="1">
      <c r="A4" s="74" t="s">
        <v>77</v>
      </c>
      <c r="B4" s="74"/>
      <c r="C4" s="74"/>
      <c r="D4" s="74"/>
      <c r="E4" s="74"/>
      <c r="F4" s="74"/>
      <c r="G4" s="74"/>
      <c r="H4" s="74"/>
      <c r="I4" s="74"/>
      <c r="J4" s="74"/>
    </row>
    <row r="5" spans="1:10" s="3" customFormat="1" ht="6" customHeight="1">
      <c r="A5" s="11"/>
      <c r="B5" s="2"/>
      <c r="C5" s="2"/>
      <c r="D5" s="2"/>
      <c r="E5" s="2"/>
      <c r="F5" s="2"/>
      <c r="G5" s="2"/>
      <c r="H5" s="2"/>
      <c r="I5" s="2"/>
      <c r="J5" s="47"/>
    </row>
    <row r="6" spans="1:10" ht="24" customHeight="1">
      <c r="B6" s="48" t="s">
        <v>78</v>
      </c>
      <c r="D6" s="75" t="s">
        <v>79</v>
      </c>
      <c r="E6" s="75"/>
      <c r="F6" s="75"/>
      <c r="G6" s="49"/>
      <c r="H6" s="75" t="s">
        <v>80</v>
      </c>
      <c r="I6" s="75"/>
      <c r="J6" s="75"/>
    </row>
    <row r="7" spans="1:10" ht="24" customHeight="1">
      <c r="D7" s="75" t="s">
        <v>81</v>
      </c>
      <c r="E7" s="75"/>
      <c r="F7" s="75"/>
      <c r="G7" s="49"/>
      <c r="H7" s="75" t="s">
        <v>81</v>
      </c>
      <c r="I7" s="75"/>
      <c r="J7" s="75"/>
    </row>
    <row r="8" spans="1:10" ht="24" customHeight="1">
      <c r="D8" s="50">
        <v>2023</v>
      </c>
      <c r="E8" s="50"/>
      <c r="F8" s="50">
        <v>2022</v>
      </c>
      <c r="G8" s="49"/>
      <c r="H8" s="50">
        <v>2023</v>
      </c>
      <c r="I8" s="50"/>
      <c r="J8" s="50">
        <v>2022</v>
      </c>
    </row>
    <row r="9" spans="1:10" ht="24" customHeight="1">
      <c r="A9" s="51" t="s">
        <v>82</v>
      </c>
    </row>
    <row r="10" spans="1:10" ht="24" customHeight="1">
      <c r="A10" s="46" t="s">
        <v>83</v>
      </c>
    </row>
    <row r="11" spans="1:10" ht="24" customHeight="1">
      <c r="A11" s="52" t="s">
        <v>1</v>
      </c>
      <c r="B11" s="53">
        <v>6</v>
      </c>
      <c r="D11" s="12">
        <v>33718472</v>
      </c>
      <c r="E11" s="12"/>
      <c r="F11" s="12">
        <v>33962637</v>
      </c>
      <c r="G11" s="10"/>
      <c r="H11" s="12">
        <v>31095294</v>
      </c>
      <c r="I11" s="10"/>
      <c r="J11" s="12">
        <v>32067961</v>
      </c>
    </row>
    <row r="12" spans="1:10" ht="24" customHeight="1">
      <c r="A12" s="52" t="s">
        <v>105</v>
      </c>
      <c r="B12" s="53" t="s">
        <v>144</v>
      </c>
      <c r="C12" s="37"/>
      <c r="D12" s="10">
        <v>400997229</v>
      </c>
      <c r="E12" s="38"/>
      <c r="F12" s="10">
        <v>414881408</v>
      </c>
      <c r="G12" s="38"/>
      <c r="H12" s="12">
        <v>396726125</v>
      </c>
      <c r="I12" s="38"/>
      <c r="J12" s="12">
        <v>408680596</v>
      </c>
    </row>
    <row r="13" spans="1:10" ht="24" customHeight="1">
      <c r="A13" s="52" t="s">
        <v>143</v>
      </c>
      <c r="B13" s="53" t="s">
        <v>145</v>
      </c>
      <c r="C13" s="37"/>
      <c r="D13" s="55">
        <v>0</v>
      </c>
      <c r="E13" s="38"/>
      <c r="F13" s="55">
        <v>0</v>
      </c>
      <c r="G13" s="38"/>
      <c r="H13" s="12">
        <v>106500000</v>
      </c>
      <c r="I13" s="38"/>
      <c r="J13" s="12">
        <v>86700000</v>
      </c>
    </row>
    <row r="14" spans="1:10" ht="24" customHeight="1">
      <c r="A14" s="52" t="s">
        <v>30</v>
      </c>
      <c r="B14" s="53">
        <v>8</v>
      </c>
      <c r="D14" s="12">
        <v>423627625</v>
      </c>
      <c r="E14" s="12"/>
      <c r="F14" s="12">
        <v>489301737</v>
      </c>
      <c r="G14" s="10"/>
      <c r="H14" s="12">
        <v>415653713</v>
      </c>
      <c r="I14" s="10"/>
      <c r="J14" s="12">
        <v>481821953</v>
      </c>
    </row>
    <row r="15" spans="1:10" ht="24" customHeight="1">
      <c r="A15" s="52" t="s">
        <v>2</v>
      </c>
      <c r="B15" s="53">
        <v>34</v>
      </c>
      <c r="D15" s="12">
        <v>545751</v>
      </c>
      <c r="E15" s="12"/>
      <c r="F15" s="12">
        <v>316020</v>
      </c>
      <c r="G15" s="10"/>
      <c r="H15" s="12">
        <v>545751</v>
      </c>
      <c r="I15" s="10"/>
      <c r="J15" s="12">
        <v>316020</v>
      </c>
    </row>
    <row r="16" spans="1:10" ht="24" customHeight="1">
      <c r="A16" s="54" t="s">
        <v>3</v>
      </c>
      <c r="B16" s="28"/>
      <c r="D16" s="39">
        <f>SUM(D11:D15)</f>
        <v>858889077</v>
      </c>
      <c r="E16" s="12"/>
      <c r="F16" s="39">
        <f>SUM(F11:F15)</f>
        <v>938461802</v>
      </c>
      <c r="G16" s="10"/>
      <c r="H16" s="39">
        <f>SUM(H11:H15)</f>
        <v>950520883</v>
      </c>
      <c r="I16" s="10"/>
      <c r="J16" s="39">
        <f>SUM(J11:J15)</f>
        <v>1009586530</v>
      </c>
    </row>
    <row r="17" spans="1:10" ht="24" customHeight="1">
      <c r="A17" s="46"/>
      <c r="B17" s="28"/>
      <c r="G17" s="10"/>
      <c r="H17" s="10"/>
      <c r="I17" s="10"/>
      <c r="J17" s="10"/>
    </row>
    <row r="18" spans="1:10" ht="24" customHeight="1">
      <c r="A18" s="46" t="s">
        <v>84</v>
      </c>
      <c r="B18" s="28"/>
      <c r="G18" s="10"/>
      <c r="H18" s="10"/>
      <c r="I18" s="10"/>
      <c r="J18" s="10"/>
    </row>
    <row r="19" spans="1:10" ht="24" customHeight="1">
      <c r="A19" s="52" t="s">
        <v>45</v>
      </c>
      <c r="B19" s="53">
        <v>9</v>
      </c>
      <c r="D19" s="10">
        <v>958422</v>
      </c>
      <c r="E19" s="12"/>
      <c r="F19" s="10">
        <v>954641</v>
      </c>
      <c r="G19" s="10"/>
      <c r="H19" s="55">
        <v>0</v>
      </c>
      <c r="I19" s="10"/>
      <c r="J19" s="55">
        <v>0</v>
      </c>
    </row>
    <row r="20" spans="1:10" ht="24" customHeight="1">
      <c r="A20" s="52" t="s">
        <v>106</v>
      </c>
      <c r="B20" s="53">
        <v>10</v>
      </c>
      <c r="D20" s="55">
        <v>0</v>
      </c>
      <c r="E20" s="12"/>
      <c r="F20" s="55">
        <v>0</v>
      </c>
      <c r="G20" s="10"/>
      <c r="H20" s="10">
        <v>2661028</v>
      </c>
      <c r="I20" s="10"/>
      <c r="J20" s="10">
        <v>28711028</v>
      </c>
    </row>
    <row r="21" spans="1:10" ht="24" customHeight="1">
      <c r="A21" s="52" t="s">
        <v>107</v>
      </c>
      <c r="B21" s="53">
        <v>11</v>
      </c>
      <c r="D21" s="10">
        <v>19618668</v>
      </c>
      <c r="E21" s="12"/>
      <c r="F21" s="10">
        <v>23208897</v>
      </c>
      <c r="G21" s="10"/>
      <c r="H21" s="10">
        <v>20952000</v>
      </c>
      <c r="I21" s="10"/>
      <c r="J21" s="10">
        <v>20952000</v>
      </c>
    </row>
    <row r="22" spans="1:10" ht="24" customHeight="1">
      <c r="A22" s="52" t="s">
        <v>31</v>
      </c>
      <c r="B22" s="53">
        <v>13</v>
      </c>
      <c r="D22" s="10">
        <v>303061236</v>
      </c>
      <c r="E22" s="12"/>
      <c r="F22" s="10">
        <v>310393625</v>
      </c>
      <c r="G22" s="10"/>
      <c r="H22" s="10">
        <v>183591135</v>
      </c>
      <c r="I22" s="10"/>
      <c r="J22" s="10">
        <v>189889181</v>
      </c>
    </row>
    <row r="23" spans="1:10" ht="24" customHeight="1">
      <c r="A23" s="52" t="s">
        <v>51</v>
      </c>
      <c r="B23" s="53">
        <v>14.1</v>
      </c>
      <c r="D23" s="10">
        <v>29934492</v>
      </c>
      <c r="E23" s="12"/>
      <c r="F23" s="10">
        <v>29167107</v>
      </c>
      <c r="G23" s="10"/>
      <c r="H23" s="10">
        <v>28444148</v>
      </c>
      <c r="I23" s="10"/>
      <c r="J23" s="10">
        <v>21507575</v>
      </c>
    </row>
    <row r="24" spans="1:10" ht="24" customHeight="1">
      <c r="A24" s="52" t="s">
        <v>32</v>
      </c>
      <c r="B24" s="53">
        <v>15</v>
      </c>
      <c r="D24" s="10">
        <v>10423081</v>
      </c>
      <c r="E24" s="12"/>
      <c r="F24" s="10">
        <v>7633493</v>
      </c>
      <c r="G24" s="10"/>
      <c r="H24" s="10">
        <v>9581906</v>
      </c>
      <c r="I24" s="10"/>
      <c r="J24" s="10">
        <v>6492151</v>
      </c>
    </row>
    <row r="25" spans="1:10" ht="24" customHeight="1">
      <c r="A25" s="52" t="s">
        <v>33</v>
      </c>
      <c r="B25" s="53">
        <v>24</v>
      </c>
      <c r="D25" s="10">
        <v>5069497</v>
      </c>
      <c r="E25" s="12"/>
      <c r="F25" s="10">
        <v>5902427</v>
      </c>
      <c r="G25" s="10"/>
      <c r="H25" s="10">
        <v>5350237</v>
      </c>
      <c r="I25" s="10"/>
      <c r="J25" s="10">
        <v>5223502</v>
      </c>
    </row>
    <row r="26" spans="1:10" ht="24" customHeight="1">
      <c r="A26" s="52" t="s">
        <v>52</v>
      </c>
      <c r="B26" s="53"/>
      <c r="D26" s="10">
        <v>4083458</v>
      </c>
      <c r="E26" s="12"/>
      <c r="F26" s="10">
        <v>3778288</v>
      </c>
      <c r="G26" s="10"/>
      <c r="H26" s="10">
        <v>3082357</v>
      </c>
      <c r="I26" s="10"/>
      <c r="J26" s="10">
        <v>2811828</v>
      </c>
    </row>
    <row r="27" spans="1:10" ht="24" customHeight="1">
      <c r="A27" s="52" t="s">
        <v>59</v>
      </c>
      <c r="B27" s="53"/>
      <c r="D27" s="13">
        <v>89930</v>
      </c>
      <c r="E27" s="12"/>
      <c r="F27" s="13">
        <v>1060918</v>
      </c>
      <c r="G27" s="10"/>
      <c r="H27" s="13">
        <v>89930</v>
      </c>
      <c r="I27" s="10"/>
      <c r="J27" s="13">
        <v>305919</v>
      </c>
    </row>
    <row r="28" spans="1:10" ht="24" customHeight="1">
      <c r="A28" s="54" t="s">
        <v>4</v>
      </c>
      <c r="B28" s="28"/>
      <c r="D28" s="10">
        <f>SUM(D19:D27)</f>
        <v>373238784</v>
      </c>
      <c r="F28" s="10">
        <f>SUM(F19:F27)</f>
        <v>382099396</v>
      </c>
      <c r="G28" s="10"/>
      <c r="H28" s="10">
        <f>SUM(H19:H27)</f>
        <v>253752741</v>
      </c>
      <c r="I28" s="10"/>
      <c r="J28" s="10">
        <f>SUM(J19:J27)</f>
        <v>275893184</v>
      </c>
    </row>
    <row r="29" spans="1:10" ht="24" customHeight="1" thickBot="1">
      <c r="A29" s="46" t="s">
        <v>85</v>
      </c>
      <c r="B29" s="28"/>
      <c r="D29" s="40">
        <f>SUM(D16,D28)</f>
        <v>1232127861</v>
      </c>
      <c r="F29" s="40">
        <f>SUM(F16,F28)</f>
        <v>1320561198</v>
      </c>
      <c r="G29" s="10"/>
      <c r="H29" s="40">
        <f>SUM(H16,H28)</f>
        <v>1204273624</v>
      </c>
      <c r="I29" s="10"/>
      <c r="J29" s="40">
        <f>SUM(J16,J28)</f>
        <v>1285479714</v>
      </c>
    </row>
    <row r="30" spans="1:10" ht="24" customHeight="1" thickTop="1">
      <c r="B30" s="28"/>
      <c r="F30" s="4"/>
      <c r="J30" s="4"/>
    </row>
    <row r="31" spans="1:10" ht="24" customHeight="1">
      <c r="B31" s="28"/>
      <c r="F31" s="4"/>
      <c r="J31" s="4"/>
    </row>
    <row r="32" spans="1:10" ht="24" customHeight="1">
      <c r="B32" s="28"/>
      <c r="F32" s="4"/>
      <c r="J32" s="4"/>
    </row>
    <row r="33" spans="1:18" ht="24" customHeight="1">
      <c r="B33" s="28"/>
      <c r="F33" s="4"/>
      <c r="J33" s="4"/>
    </row>
    <row r="34" spans="1:18" ht="24" customHeight="1">
      <c r="B34" s="28"/>
      <c r="F34" s="4"/>
      <c r="J34" s="4"/>
    </row>
    <row r="35" spans="1:18" ht="24" customHeight="1">
      <c r="B35" s="28"/>
      <c r="F35" s="4"/>
      <c r="J35" s="4"/>
    </row>
    <row r="36" spans="1:18" ht="24" customHeight="1">
      <c r="B36" s="28"/>
      <c r="F36" s="4"/>
      <c r="J36" s="4"/>
    </row>
    <row r="37" spans="1:18" ht="24" customHeight="1">
      <c r="B37" s="28"/>
      <c r="F37" s="4"/>
      <c r="J37" s="4"/>
    </row>
    <row r="38" spans="1:18" ht="24" customHeight="1">
      <c r="B38" s="28"/>
      <c r="F38" s="4"/>
      <c r="J38" s="4"/>
    </row>
    <row r="39" spans="1:18" ht="24" customHeight="1">
      <c r="B39" s="28"/>
      <c r="F39" s="4"/>
      <c r="J39" s="4"/>
    </row>
    <row r="40" spans="1:18" ht="24" customHeight="1">
      <c r="B40" s="28"/>
      <c r="F40" s="4"/>
      <c r="J40" s="4"/>
    </row>
    <row r="41" spans="1:18" ht="24" customHeight="1">
      <c r="A41" s="41"/>
      <c r="B41" s="28"/>
      <c r="F41" s="4"/>
      <c r="J41" s="4"/>
    </row>
    <row r="42" spans="1:18" ht="24" customHeight="1">
      <c r="A42" s="41" t="s">
        <v>86</v>
      </c>
      <c r="B42" s="28"/>
      <c r="F42" s="4"/>
      <c r="J42" s="4"/>
    </row>
    <row r="43" spans="1:18" s="3" customFormat="1" ht="24" customHeight="1">
      <c r="A43" s="73" t="s">
        <v>72</v>
      </c>
      <c r="B43" s="73"/>
      <c r="C43" s="73"/>
      <c r="D43" s="73"/>
      <c r="E43" s="73"/>
      <c r="F43" s="73"/>
      <c r="G43" s="73"/>
      <c r="H43" s="73"/>
      <c r="I43" s="73"/>
      <c r="J43" s="73"/>
      <c r="P43" s="6"/>
      <c r="Q43" s="6"/>
      <c r="R43" s="6"/>
    </row>
    <row r="44" spans="1:18" s="3" customFormat="1" ht="24" customHeight="1">
      <c r="A44" s="72" t="s">
        <v>75</v>
      </c>
      <c r="B44" s="72"/>
      <c r="C44" s="72"/>
      <c r="D44" s="72"/>
      <c r="E44" s="72"/>
      <c r="F44" s="72"/>
      <c r="G44" s="72"/>
      <c r="H44" s="72"/>
      <c r="I44" s="72"/>
      <c r="J44" s="72"/>
      <c r="P44" s="6"/>
      <c r="Q44" s="6"/>
      <c r="R44" s="6"/>
    </row>
    <row r="45" spans="1:18" s="3" customFormat="1" ht="24" customHeight="1">
      <c r="A45" s="76" t="s">
        <v>76</v>
      </c>
      <c r="B45" s="76"/>
      <c r="C45" s="76"/>
      <c r="D45" s="76"/>
      <c r="E45" s="76"/>
      <c r="F45" s="76"/>
      <c r="G45" s="76"/>
      <c r="H45" s="76"/>
      <c r="I45" s="76"/>
      <c r="J45" s="76"/>
      <c r="P45" s="6"/>
      <c r="Q45" s="6"/>
      <c r="R45" s="6"/>
    </row>
    <row r="46" spans="1:18" s="3" customFormat="1" ht="24" customHeight="1">
      <c r="A46" s="74" t="s">
        <v>77</v>
      </c>
      <c r="B46" s="74"/>
      <c r="C46" s="74"/>
      <c r="D46" s="74"/>
      <c r="E46" s="74"/>
      <c r="F46" s="74"/>
      <c r="G46" s="74"/>
      <c r="H46" s="74"/>
      <c r="I46" s="74"/>
      <c r="J46" s="74"/>
      <c r="P46" s="6"/>
      <c r="Q46" s="6"/>
      <c r="R46" s="6"/>
    </row>
    <row r="47" spans="1:18" s="3" customFormat="1" ht="6" customHeight="1">
      <c r="A47" s="11"/>
      <c r="B47" s="2"/>
      <c r="C47" s="2"/>
      <c r="D47" s="2"/>
      <c r="E47" s="2"/>
      <c r="F47" s="2"/>
      <c r="G47" s="2"/>
      <c r="H47" s="2"/>
      <c r="I47" s="2"/>
      <c r="J47" s="47"/>
      <c r="P47" s="6"/>
      <c r="Q47" s="6"/>
      <c r="R47" s="6"/>
    </row>
    <row r="48" spans="1:18" ht="20.149999999999999" customHeight="1">
      <c r="B48" s="48" t="s">
        <v>78</v>
      </c>
      <c r="D48" s="75" t="s">
        <v>79</v>
      </c>
      <c r="E48" s="75"/>
      <c r="F48" s="75"/>
      <c r="G48" s="49"/>
      <c r="H48" s="75" t="s">
        <v>80</v>
      </c>
      <c r="I48" s="75"/>
      <c r="J48" s="75"/>
    </row>
    <row r="49" spans="1:10" ht="20.149999999999999" customHeight="1">
      <c r="D49" s="75" t="s">
        <v>81</v>
      </c>
      <c r="E49" s="75"/>
      <c r="F49" s="75"/>
      <c r="G49" s="49"/>
      <c r="H49" s="75" t="s">
        <v>81</v>
      </c>
      <c r="I49" s="75"/>
      <c r="J49" s="75"/>
    </row>
    <row r="50" spans="1:10" ht="20.149999999999999" customHeight="1">
      <c r="D50" s="50">
        <v>2023</v>
      </c>
      <c r="E50" s="50"/>
      <c r="F50" s="50">
        <v>2022</v>
      </c>
      <c r="G50" s="49"/>
      <c r="H50" s="50">
        <v>2023</v>
      </c>
      <c r="I50" s="50"/>
      <c r="J50" s="50">
        <v>2022</v>
      </c>
    </row>
    <row r="51" spans="1:10" ht="20.149999999999999" customHeight="1">
      <c r="A51" s="51" t="s">
        <v>87</v>
      </c>
      <c r="B51" s="28"/>
    </row>
    <row r="52" spans="1:10" ht="20.149999999999999" customHeight="1">
      <c r="A52" s="46" t="s">
        <v>88</v>
      </c>
      <c r="B52" s="28"/>
      <c r="F52" s="12"/>
      <c r="G52" s="12"/>
      <c r="H52" s="12"/>
      <c r="I52" s="12"/>
      <c r="J52" s="12"/>
    </row>
    <row r="53" spans="1:10" ht="20.149999999999999" customHeight="1">
      <c r="A53" s="52" t="s">
        <v>108</v>
      </c>
      <c r="B53" s="53">
        <v>16</v>
      </c>
      <c r="D53" s="10">
        <v>280610227</v>
      </c>
      <c r="E53" s="12"/>
      <c r="F53" s="10">
        <v>414227128</v>
      </c>
      <c r="G53" s="10"/>
      <c r="H53" s="10">
        <v>257110227</v>
      </c>
      <c r="I53" s="10"/>
      <c r="J53" s="10">
        <v>390727128</v>
      </c>
    </row>
    <row r="54" spans="1:10" ht="20.149999999999999" customHeight="1">
      <c r="A54" s="52" t="s">
        <v>109</v>
      </c>
      <c r="B54" s="53" t="s">
        <v>146</v>
      </c>
      <c r="D54" s="10">
        <v>259648857</v>
      </c>
      <c r="E54" s="12"/>
      <c r="F54" s="10">
        <v>239034191</v>
      </c>
      <c r="G54" s="10"/>
      <c r="H54" s="10">
        <v>255660796</v>
      </c>
      <c r="I54" s="10"/>
      <c r="J54" s="10">
        <v>234366290</v>
      </c>
    </row>
    <row r="55" spans="1:10" ht="20.149999999999999" customHeight="1">
      <c r="A55" s="52" t="s">
        <v>49</v>
      </c>
      <c r="B55" s="53"/>
      <c r="D55" s="10">
        <v>3591549</v>
      </c>
      <c r="E55" s="12"/>
      <c r="F55" s="10">
        <v>4057714</v>
      </c>
      <c r="G55" s="10"/>
      <c r="H55" s="10">
        <v>446382</v>
      </c>
      <c r="I55" s="10"/>
      <c r="J55" s="10">
        <v>284870</v>
      </c>
    </row>
    <row r="56" spans="1:10" ht="20.149999999999999" customHeight="1">
      <c r="A56" s="52" t="s">
        <v>37</v>
      </c>
      <c r="B56" s="53">
        <v>18</v>
      </c>
      <c r="D56" s="10">
        <v>2533067</v>
      </c>
      <c r="E56" s="12"/>
      <c r="F56" s="10">
        <v>2776166</v>
      </c>
      <c r="G56" s="10"/>
      <c r="H56" s="10">
        <v>2533067</v>
      </c>
      <c r="I56" s="10"/>
      <c r="J56" s="10">
        <v>2776166</v>
      </c>
    </row>
    <row r="57" spans="1:10" ht="20.149999999999999" customHeight="1">
      <c r="A57" s="52" t="s">
        <v>53</v>
      </c>
      <c r="B57" s="53">
        <v>14.2</v>
      </c>
      <c r="D57" s="10">
        <v>9448786</v>
      </c>
      <c r="E57" s="12"/>
      <c r="F57" s="10">
        <v>9394152</v>
      </c>
      <c r="G57" s="10"/>
      <c r="H57" s="10">
        <v>9369575</v>
      </c>
      <c r="I57" s="10"/>
      <c r="J57" s="10">
        <v>5987821</v>
      </c>
    </row>
    <row r="58" spans="1:10" ht="20.149999999999999" customHeight="1">
      <c r="A58" s="52" t="s">
        <v>5</v>
      </c>
      <c r="B58" s="53"/>
      <c r="D58" s="10">
        <v>12716297</v>
      </c>
      <c r="E58" s="12"/>
      <c r="F58" s="10">
        <v>19787867</v>
      </c>
      <c r="G58" s="10"/>
      <c r="H58" s="10">
        <v>12716297</v>
      </c>
      <c r="I58" s="10"/>
      <c r="J58" s="10">
        <v>19787867</v>
      </c>
    </row>
    <row r="59" spans="1:10" ht="20.149999999999999" customHeight="1">
      <c r="A59" s="52" t="s">
        <v>62</v>
      </c>
      <c r="B59" s="53">
        <v>31.1</v>
      </c>
      <c r="D59" s="10">
        <v>3917313</v>
      </c>
      <c r="E59" s="12"/>
      <c r="F59" s="10">
        <v>4074200</v>
      </c>
      <c r="G59" s="10"/>
      <c r="H59" s="10">
        <v>3917313</v>
      </c>
      <c r="I59" s="10"/>
      <c r="J59" s="10">
        <v>4074200</v>
      </c>
    </row>
    <row r="60" spans="1:10" ht="20.149999999999999" customHeight="1">
      <c r="A60" s="52" t="s">
        <v>6</v>
      </c>
      <c r="B60" s="53">
        <v>34</v>
      </c>
      <c r="D60" s="10">
        <v>1834870</v>
      </c>
      <c r="E60" s="12"/>
      <c r="F60" s="10">
        <v>1400386</v>
      </c>
      <c r="G60" s="10"/>
      <c r="H60" s="10">
        <v>1329881</v>
      </c>
      <c r="I60" s="10"/>
      <c r="J60" s="10">
        <v>1287381</v>
      </c>
    </row>
    <row r="61" spans="1:10" ht="20.149999999999999" customHeight="1">
      <c r="A61" s="54" t="s">
        <v>7</v>
      </c>
      <c r="B61" s="53"/>
      <c r="D61" s="39">
        <f>SUM(D53:D60)</f>
        <v>574300966</v>
      </c>
      <c r="E61" s="12"/>
      <c r="F61" s="39">
        <f>SUM(F53:F60)</f>
        <v>694751804</v>
      </c>
      <c r="G61" s="10"/>
      <c r="H61" s="39">
        <f>SUM(H53:H60)</f>
        <v>543083538</v>
      </c>
      <c r="I61" s="10"/>
      <c r="J61" s="39">
        <f>SUM(J53:J60)</f>
        <v>659291723</v>
      </c>
    </row>
    <row r="62" spans="1:10" ht="20.149999999999999" customHeight="1">
      <c r="A62" s="54"/>
      <c r="B62" s="53"/>
      <c r="D62" s="10"/>
      <c r="E62" s="12"/>
      <c r="F62" s="10"/>
      <c r="G62" s="10"/>
      <c r="H62" s="10"/>
      <c r="I62" s="10"/>
      <c r="J62" s="10"/>
    </row>
    <row r="63" spans="1:10" ht="20.149999999999999" customHeight="1">
      <c r="A63" s="46" t="s">
        <v>90</v>
      </c>
      <c r="B63" s="53"/>
      <c r="D63" s="10"/>
      <c r="F63" s="10"/>
      <c r="G63" s="10"/>
      <c r="H63" s="10"/>
      <c r="I63" s="10"/>
      <c r="J63" s="10"/>
    </row>
    <row r="64" spans="1:10" ht="20.149999999999999" customHeight="1">
      <c r="A64" s="52" t="s">
        <v>110</v>
      </c>
      <c r="B64" s="53">
        <v>14.2</v>
      </c>
      <c r="D64" s="10">
        <v>12202416</v>
      </c>
      <c r="E64" s="12"/>
      <c r="F64" s="10">
        <v>13122608</v>
      </c>
      <c r="G64" s="10"/>
      <c r="H64" s="10">
        <v>11993854</v>
      </c>
      <c r="I64" s="10"/>
      <c r="J64" s="10">
        <v>9883038</v>
      </c>
    </row>
    <row r="65" spans="1:10" ht="20.149999999999999" customHeight="1">
      <c r="A65" s="52" t="s">
        <v>111</v>
      </c>
      <c r="B65" s="53">
        <v>19</v>
      </c>
      <c r="D65" s="10">
        <v>29019480</v>
      </c>
      <c r="E65" s="12"/>
      <c r="F65" s="10">
        <v>25837796</v>
      </c>
      <c r="G65" s="10"/>
      <c r="H65" s="10">
        <v>27894453</v>
      </c>
      <c r="I65" s="10"/>
      <c r="J65" s="10">
        <v>24978132</v>
      </c>
    </row>
    <row r="66" spans="1:10" ht="20.149999999999999" customHeight="1">
      <c r="A66" s="52" t="s">
        <v>38</v>
      </c>
      <c r="B66" s="53"/>
      <c r="D66" s="13">
        <v>310169</v>
      </c>
      <c r="E66" s="12"/>
      <c r="F66" s="13">
        <v>326868</v>
      </c>
      <c r="G66" s="10"/>
      <c r="H66" s="13">
        <v>117669</v>
      </c>
      <c r="I66" s="10"/>
      <c r="J66" s="13">
        <v>123868</v>
      </c>
    </row>
    <row r="67" spans="1:10" ht="20.149999999999999" customHeight="1">
      <c r="A67" s="54" t="s">
        <v>8</v>
      </c>
      <c r="B67" s="53"/>
      <c r="D67" s="10">
        <f>SUM(D64:D66)</f>
        <v>41532065</v>
      </c>
      <c r="E67" s="12"/>
      <c r="F67" s="10">
        <f>SUM(F64:F66)</f>
        <v>39287272</v>
      </c>
      <c r="G67" s="10"/>
      <c r="H67" s="10">
        <f>SUM(H64:H66)</f>
        <v>40005976</v>
      </c>
      <c r="I67" s="10"/>
      <c r="J67" s="10">
        <f>SUM(J64:J66)</f>
        <v>34985038</v>
      </c>
    </row>
    <row r="68" spans="1:10" ht="20.149999999999999" customHeight="1">
      <c r="A68" s="1" t="s">
        <v>9</v>
      </c>
      <c r="B68" s="53"/>
      <c r="D68" s="39">
        <f>SUM(D61,D67)</f>
        <v>615833031</v>
      </c>
      <c r="E68" s="12"/>
      <c r="F68" s="39">
        <f>SUM(F61,F67)</f>
        <v>734039076</v>
      </c>
      <c r="G68" s="10"/>
      <c r="H68" s="39">
        <f>SUM(H61,H67)</f>
        <v>583089514</v>
      </c>
      <c r="I68" s="10"/>
      <c r="J68" s="39">
        <f>SUM(J61,J67)</f>
        <v>694276761</v>
      </c>
    </row>
    <row r="69" spans="1:10" ht="20.149999999999999" customHeight="1">
      <c r="A69" s="1"/>
      <c r="B69" s="53"/>
      <c r="D69" s="10"/>
      <c r="E69" s="12"/>
      <c r="F69" s="10"/>
      <c r="G69" s="10"/>
      <c r="H69" s="10"/>
      <c r="I69" s="10"/>
      <c r="J69" s="10"/>
    </row>
    <row r="70" spans="1:10" ht="20.149999999999999" customHeight="1">
      <c r="A70" s="46" t="s">
        <v>91</v>
      </c>
      <c r="B70" s="28"/>
      <c r="F70" s="4"/>
      <c r="G70" s="4"/>
      <c r="H70" s="4"/>
      <c r="I70" s="4"/>
      <c r="J70" s="4"/>
    </row>
    <row r="71" spans="1:10" ht="20.149999999999999" customHeight="1">
      <c r="A71" s="46" t="s">
        <v>92</v>
      </c>
      <c r="B71" s="53">
        <v>20</v>
      </c>
      <c r="F71" s="4"/>
      <c r="G71" s="4"/>
      <c r="H71" s="4"/>
      <c r="I71" s="4"/>
      <c r="J71" s="4"/>
    </row>
    <row r="72" spans="1:10" ht="20.149999999999999" customHeight="1">
      <c r="A72" s="5" t="s">
        <v>112</v>
      </c>
      <c r="B72" s="28"/>
      <c r="F72" s="4"/>
      <c r="G72" s="4"/>
      <c r="H72" s="4"/>
      <c r="I72" s="4"/>
      <c r="J72" s="4"/>
    </row>
    <row r="73" spans="1:10" ht="20.149999999999999" customHeight="1" thickBot="1">
      <c r="A73" s="5" t="s">
        <v>56</v>
      </c>
      <c r="B73" s="28"/>
      <c r="D73" s="42">
        <v>149993665.5</v>
      </c>
      <c r="F73" s="42">
        <v>149993665.5</v>
      </c>
      <c r="H73" s="42">
        <v>149993665.5</v>
      </c>
      <c r="J73" s="42">
        <v>149993665.5</v>
      </c>
    </row>
    <row r="74" spans="1:10" ht="20.149999999999999" customHeight="1" thickTop="1">
      <c r="A74" s="5" t="s">
        <v>113</v>
      </c>
      <c r="B74" s="28"/>
    </row>
    <row r="75" spans="1:10" ht="20.149999999999999" customHeight="1">
      <c r="A75" s="5" t="s">
        <v>56</v>
      </c>
      <c r="B75" s="28"/>
      <c r="D75" s="6">
        <f>'CE1'!E21</f>
        <v>149993666</v>
      </c>
      <c r="F75" s="6">
        <v>149993666</v>
      </c>
      <c r="H75" s="6">
        <f>'CE2'!E21</f>
        <v>149993666</v>
      </c>
      <c r="J75" s="6">
        <v>149993666</v>
      </c>
    </row>
    <row r="76" spans="1:10" ht="20.149999999999999" customHeight="1">
      <c r="A76" s="5" t="s">
        <v>114</v>
      </c>
      <c r="B76" s="28"/>
      <c r="D76" s="4">
        <f>'CE1'!G21</f>
        <v>147706160</v>
      </c>
      <c r="F76" s="4">
        <v>147706160</v>
      </c>
      <c r="G76" s="4"/>
      <c r="H76" s="4">
        <f>'CE2'!G21</f>
        <v>147706160</v>
      </c>
      <c r="I76" s="4"/>
      <c r="J76" s="4">
        <v>147706160</v>
      </c>
    </row>
    <row r="77" spans="1:10" ht="20.149999999999999" customHeight="1">
      <c r="A77" s="71" t="s">
        <v>115</v>
      </c>
      <c r="B77" s="28"/>
    </row>
    <row r="78" spans="1:10" ht="20.149999999999999" customHeight="1">
      <c r="A78" s="11" t="s">
        <v>116</v>
      </c>
      <c r="B78" s="53"/>
      <c r="G78" s="4"/>
      <c r="H78" s="4"/>
      <c r="I78" s="4"/>
      <c r="J78" s="4"/>
    </row>
    <row r="79" spans="1:10" ht="20.149999999999999" customHeight="1">
      <c r="A79" s="62" t="s">
        <v>117</v>
      </c>
      <c r="B79" s="53">
        <v>21</v>
      </c>
      <c r="D79" s="6">
        <f>'CE1'!I21</f>
        <v>15000000</v>
      </c>
      <c r="F79" s="6">
        <v>15000000</v>
      </c>
      <c r="G79" s="4"/>
      <c r="H79" s="4">
        <f>'CE2'!I21</f>
        <v>15000000</v>
      </c>
      <c r="I79" s="4"/>
      <c r="J79" s="4">
        <v>15000000</v>
      </c>
    </row>
    <row r="80" spans="1:10" ht="20.149999999999999" customHeight="1">
      <c r="A80" s="5" t="s">
        <v>11</v>
      </c>
      <c r="B80" s="28"/>
      <c r="D80" s="43">
        <f>'CE1'!K21</f>
        <v>303595004</v>
      </c>
      <c r="F80" s="43">
        <v>273822296</v>
      </c>
      <c r="G80" s="4"/>
      <c r="H80" s="43">
        <f>'CE2'!K21</f>
        <v>308484284</v>
      </c>
      <c r="I80" s="4"/>
      <c r="J80" s="43">
        <v>278503127</v>
      </c>
    </row>
    <row r="81" spans="1:10" ht="20.149999999999999" customHeight="1">
      <c r="A81" s="46" t="s">
        <v>93</v>
      </c>
      <c r="B81" s="28"/>
      <c r="D81" s="17">
        <f>SUM(D75:D80)</f>
        <v>616294830</v>
      </c>
      <c r="F81" s="17">
        <f>SUM(F75:F80)</f>
        <v>586522122</v>
      </c>
      <c r="G81" s="4"/>
      <c r="H81" s="43">
        <f>SUM(H75:H80)</f>
        <v>621184110</v>
      </c>
      <c r="I81" s="4"/>
      <c r="J81" s="43">
        <f>SUM(J75:J80)</f>
        <v>591202953</v>
      </c>
    </row>
    <row r="82" spans="1:10" ht="20.149999999999999" customHeight="1" thickBot="1">
      <c r="A82" s="46" t="s">
        <v>94</v>
      </c>
      <c r="B82" s="28"/>
      <c r="D82" s="19">
        <f>SUM(D81,D68)</f>
        <v>1232127861</v>
      </c>
      <c r="F82" s="19">
        <f>SUM(F81,F68)</f>
        <v>1320561198</v>
      </c>
      <c r="G82" s="4"/>
      <c r="H82" s="44">
        <f>SUM(H81,H68)</f>
        <v>1204273624</v>
      </c>
      <c r="I82" s="4"/>
      <c r="J82" s="44">
        <f>SUM(J81,J68)</f>
        <v>1285479714</v>
      </c>
    </row>
    <row r="83" spans="1:10" ht="20.149999999999999" customHeight="1" thickTop="1">
      <c r="B83" s="28"/>
      <c r="D83" s="16"/>
      <c r="F83" s="16"/>
      <c r="H83" s="16"/>
      <c r="J83" s="16"/>
    </row>
    <row r="84" spans="1:10" ht="20.149999999999999" customHeight="1">
      <c r="B84" s="45"/>
    </row>
    <row r="85" spans="1:10" ht="20.149999999999999" customHeight="1">
      <c r="A85" s="41"/>
      <c r="B85" s="45"/>
      <c r="F85" s="4"/>
      <c r="J85" s="4"/>
    </row>
    <row r="86" spans="1:10" ht="20.149999999999999" customHeight="1"/>
    <row r="87" spans="1:10" ht="20.149999999999999" customHeight="1">
      <c r="B87" s="45"/>
    </row>
    <row r="90" spans="1:10" ht="24" customHeight="1">
      <c r="A90" s="41" t="s">
        <v>86</v>
      </c>
    </row>
  </sheetData>
  <mergeCells count="16">
    <mergeCell ref="H49:J49"/>
    <mergeCell ref="A43:J43"/>
    <mergeCell ref="A44:J44"/>
    <mergeCell ref="A45:J45"/>
    <mergeCell ref="A3:J3"/>
    <mergeCell ref="D49:F49"/>
    <mergeCell ref="A2:J2"/>
    <mergeCell ref="A1:J1"/>
    <mergeCell ref="A4:J4"/>
    <mergeCell ref="A46:J46"/>
    <mergeCell ref="H48:J48"/>
    <mergeCell ref="D6:F6"/>
    <mergeCell ref="H6:J6"/>
    <mergeCell ref="D7:F7"/>
    <mergeCell ref="H7:J7"/>
    <mergeCell ref="D48:F48"/>
  </mergeCells>
  <printOptions horizontalCentered="1"/>
  <pageMargins left="0.8" right="0.3" top="1" bottom="0.5" header="0.5" footer="0.3"/>
  <pageSetup paperSize="9" scale="75" fitToHeight="7" orientation="portrait" r:id="rId1"/>
  <rowBreaks count="1" manualBreakCount="1">
    <brk id="4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76"/>
  <sheetViews>
    <sheetView topLeftCell="A27" zoomScale="86" zoomScaleNormal="100" zoomScaleSheetLayoutView="71" workbookViewId="0">
      <selection activeCell="A45" sqref="A45"/>
    </sheetView>
  </sheetViews>
  <sheetFormatPr defaultColWidth="10.90625" defaultRowHeight="24" customHeight="1"/>
  <cols>
    <col min="1" max="1" width="50.08984375" style="5" customWidth="1"/>
    <col min="2" max="2" width="6" style="6" bestFit="1" customWidth="1"/>
    <col min="3" max="3" width="16.54296875" style="6" customWidth="1"/>
    <col min="4" max="4" width="1.453125" style="6" customWidth="1"/>
    <col min="5" max="5" width="15.54296875" style="6" customWidth="1"/>
    <col min="6" max="6" width="1.453125" style="6" customWidth="1"/>
    <col min="7" max="7" width="15.54296875" style="6" customWidth="1"/>
    <col min="8" max="8" width="1.453125" style="6" customWidth="1"/>
    <col min="9" max="9" width="15.54296875" style="6" customWidth="1"/>
    <col min="10" max="10" width="10.90625" style="6"/>
    <col min="11" max="11" width="15.90625" style="6" bestFit="1" customWidth="1"/>
    <col min="12" max="16384" width="10.90625" style="6"/>
  </cols>
  <sheetData>
    <row r="1" spans="1:9" s="3" customFormat="1" ht="24" customHeight="1">
      <c r="A1" s="73" t="s">
        <v>72</v>
      </c>
      <c r="B1" s="73"/>
      <c r="C1" s="73"/>
      <c r="D1" s="73"/>
      <c r="E1" s="73"/>
      <c r="F1" s="73"/>
      <c r="G1" s="73"/>
      <c r="H1" s="73"/>
      <c r="I1" s="73"/>
    </row>
    <row r="2" spans="1:9" s="3" customFormat="1" ht="24" customHeight="1">
      <c r="A2" s="72" t="s">
        <v>95</v>
      </c>
      <c r="B2" s="72"/>
      <c r="C2" s="72"/>
      <c r="D2" s="72"/>
      <c r="E2" s="72"/>
      <c r="F2" s="72"/>
      <c r="G2" s="72"/>
      <c r="H2" s="72"/>
      <c r="I2" s="72"/>
    </row>
    <row r="3" spans="1:9" s="3" customFormat="1" ht="24" customHeight="1">
      <c r="A3" s="75" t="s">
        <v>96</v>
      </c>
      <c r="B3" s="75"/>
      <c r="C3" s="75"/>
      <c r="D3" s="75"/>
      <c r="E3" s="75"/>
      <c r="F3" s="75"/>
      <c r="G3" s="75"/>
      <c r="H3" s="75"/>
      <c r="I3" s="75"/>
    </row>
    <row r="4" spans="1:9" s="3" customFormat="1" ht="24" customHeight="1">
      <c r="A4" s="74" t="s">
        <v>77</v>
      </c>
      <c r="B4" s="74"/>
      <c r="C4" s="74"/>
      <c r="D4" s="74"/>
      <c r="E4" s="74"/>
      <c r="F4" s="74"/>
      <c r="G4" s="74"/>
      <c r="H4" s="74"/>
      <c r="I4" s="74"/>
    </row>
    <row r="5" spans="1:9" s="3" customFormat="1" ht="6" customHeight="1">
      <c r="B5" s="2"/>
      <c r="C5" s="2"/>
      <c r="D5" s="2"/>
      <c r="E5" s="2"/>
      <c r="F5" s="2"/>
      <c r="I5" s="33"/>
    </row>
    <row r="6" spans="1:9" s="3" customFormat="1" ht="21.9" customHeight="1">
      <c r="B6" s="59" t="s">
        <v>78</v>
      </c>
      <c r="C6" s="75" t="s">
        <v>79</v>
      </c>
      <c r="D6" s="75"/>
      <c r="E6" s="75"/>
      <c r="F6" s="60"/>
      <c r="G6" s="77" t="s">
        <v>80</v>
      </c>
      <c r="H6" s="77"/>
      <c r="I6" s="77"/>
    </row>
    <row r="7" spans="1:9" s="3" customFormat="1" ht="21.9" customHeight="1">
      <c r="B7" s="5"/>
      <c r="C7" s="75" t="s">
        <v>81</v>
      </c>
      <c r="D7" s="75"/>
      <c r="E7" s="75"/>
      <c r="F7" s="60"/>
      <c r="G7" s="77" t="s">
        <v>81</v>
      </c>
      <c r="H7" s="77"/>
      <c r="I7" s="77"/>
    </row>
    <row r="8" spans="1:9" ht="21.9" customHeight="1">
      <c r="B8" s="61"/>
      <c r="C8" s="50">
        <v>2023</v>
      </c>
      <c r="D8" s="50"/>
      <c r="E8" s="60">
        <v>2022</v>
      </c>
      <c r="F8" s="60"/>
      <c r="G8" s="50">
        <v>2023</v>
      </c>
      <c r="H8" s="50"/>
      <c r="I8" s="60">
        <v>2022</v>
      </c>
    </row>
    <row r="9" spans="1:9" ht="21.9" customHeight="1">
      <c r="A9" s="1" t="s">
        <v>12</v>
      </c>
      <c r="B9" s="7"/>
      <c r="C9" s="7"/>
    </row>
    <row r="10" spans="1:9" ht="21.9" customHeight="1">
      <c r="A10" s="52" t="s">
        <v>118</v>
      </c>
      <c r="B10" s="53">
        <v>26</v>
      </c>
      <c r="C10" s="16">
        <v>2045272844</v>
      </c>
      <c r="D10" s="12"/>
      <c r="E10" s="16">
        <v>2026473752</v>
      </c>
      <c r="F10" s="16"/>
      <c r="G10" s="16">
        <v>2013137491</v>
      </c>
      <c r="H10" s="12"/>
      <c r="I10" s="16">
        <v>1990870341</v>
      </c>
    </row>
    <row r="11" spans="1:9" ht="21.9" customHeight="1">
      <c r="A11" s="52" t="s">
        <v>13</v>
      </c>
      <c r="B11" s="28"/>
      <c r="C11" s="16">
        <v>26496538</v>
      </c>
      <c r="D11" s="12"/>
      <c r="E11" s="16">
        <v>13703855</v>
      </c>
      <c r="F11" s="16"/>
      <c r="G11" s="16">
        <v>26981255</v>
      </c>
      <c r="H11" s="12"/>
      <c r="I11" s="16">
        <v>14381322</v>
      </c>
    </row>
    <row r="12" spans="1:9" ht="21.9" customHeight="1">
      <c r="A12" s="62" t="s">
        <v>14</v>
      </c>
      <c r="B12" s="28"/>
      <c r="C12" s="18">
        <f>SUM(C10:C11)</f>
        <v>2071769382</v>
      </c>
      <c r="D12" s="12"/>
      <c r="E12" s="18">
        <f>SUM(E10:E11)</f>
        <v>2040177607</v>
      </c>
      <c r="F12" s="16"/>
      <c r="G12" s="18">
        <f>SUM(G10:G11)</f>
        <v>2040118746</v>
      </c>
      <c r="H12" s="12"/>
      <c r="I12" s="18">
        <f>SUM(I10:I11)</f>
        <v>2005251663</v>
      </c>
    </row>
    <row r="13" spans="1:9" ht="21.9" customHeight="1">
      <c r="A13" s="62"/>
      <c r="B13" s="28"/>
      <c r="C13" s="16"/>
      <c r="D13" s="12"/>
      <c r="E13" s="16"/>
      <c r="F13" s="16"/>
      <c r="G13" s="16"/>
      <c r="H13" s="12"/>
      <c r="I13" s="16"/>
    </row>
    <row r="14" spans="1:9" ht="21.9" customHeight="1">
      <c r="A14" s="1" t="s">
        <v>15</v>
      </c>
      <c r="B14" s="28"/>
      <c r="C14" s="16"/>
      <c r="E14" s="16"/>
      <c r="F14" s="16"/>
      <c r="G14" s="16"/>
      <c r="I14" s="16"/>
    </row>
    <row r="15" spans="1:9" ht="21.9" customHeight="1">
      <c r="A15" s="52" t="s">
        <v>34</v>
      </c>
      <c r="B15" s="28"/>
      <c r="C15" s="16">
        <v>1600222174</v>
      </c>
      <c r="D15" s="12"/>
      <c r="E15" s="16">
        <v>1590907340</v>
      </c>
      <c r="F15" s="16"/>
      <c r="G15" s="16">
        <v>1576546782</v>
      </c>
      <c r="H15" s="12"/>
      <c r="I15" s="16">
        <v>1565424634</v>
      </c>
    </row>
    <row r="16" spans="1:9" ht="21.9" customHeight="1">
      <c r="A16" s="52" t="s">
        <v>119</v>
      </c>
      <c r="B16" s="28"/>
      <c r="C16" s="16">
        <v>125255188</v>
      </c>
      <c r="D16" s="12"/>
      <c r="E16" s="16">
        <v>112145640</v>
      </c>
      <c r="F16" s="16"/>
      <c r="G16" s="16">
        <v>121361543</v>
      </c>
      <c r="H16" s="12"/>
      <c r="I16" s="16">
        <v>107786025</v>
      </c>
    </row>
    <row r="17" spans="1:9" ht="21.9" customHeight="1">
      <c r="A17" s="52" t="s">
        <v>16</v>
      </c>
      <c r="B17" s="28"/>
      <c r="C17" s="16">
        <v>187588849</v>
      </c>
      <c r="D17" s="12"/>
      <c r="E17" s="16">
        <v>184561979</v>
      </c>
      <c r="F17" s="16"/>
      <c r="G17" s="16">
        <v>162755723</v>
      </c>
      <c r="H17" s="12"/>
      <c r="I17" s="16">
        <v>156467117</v>
      </c>
    </row>
    <row r="18" spans="1:9" ht="21.9" customHeight="1">
      <c r="A18" s="52" t="s">
        <v>154</v>
      </c>
      <c r="B18" s="53">
        <v>10</v>
      </c>
      <c r="C18" s="63">
        <v>0</v>
      </c>
      <c r="D18" s="12"/>
      <c r="E18" s="63">
        <v>0</v>
      </c>
      <c r="F18" s="16"/>
      <c r="G18" s="16">
        <v>26050000</v>
      </c>
      <c r="H18" s="12"/>
      <c r="I18" s="16">
        <v>156470000</v>
      </c>
    </row>
    <row r="19" spans="1:9" ht="21.9" customHeight="1">
      <c r="A19" s="52" t="s">
        <v>67</v>
      </c>
      <c r="B19" s="53">
        <v>12</v>
      </c>
      <c r="C19" s="64">
        <v>0</v>
      </c>
      <c r="D19" s="12"/>
      <c r="E19" s="17">
        <v>94446319</v>
      </c>
      <c r="F19" s="16"/>
      <c r="G19" s="64">
        <v>0</v>
      </c>
      <c r="H19" s="12"/>
      <c r="I19" s="64">
        <v>0</v>
      </c>
    </row>
    <row r="20" spans="1:9" ht="21.9" customHeight="1">
      <c r="A20" s="62" t="s">
        <v>17</v>
      </c>
      <c r="B20" s="53"/>
      <c r="C20" s="17">
        <f>SUM(C15:C19)</f>
        <v>1913066211</v>
      </c>
      <c r="D20" s="12"/>
      <c r="E20" s="17">
        <f>SUM(E15:E19)</f>
        <v>1982061278</v>
      </c>
      <c r="F20" s="16"/>
      <c r="G20" s="17">
        <f>SUM(G15:G19)</f>
        <v>1886714048</v>
      </c>
      <c r="H20" s="12"/>
      <c r="I20" s="17">
        <f>SUM(I15:I19)</f>
        <v>1986147776</v>
      </c>
    </row>
    <row r="21" spans="1:9" ht="21.9" customHeight="1">
      <c r="A21" s="62"/>
      <c r="B21" s="53"/>
      <c r="C21" s="16"/>
      <c r="D21" s="12"/>
      <c r="E21" s="16"/>
      <c r="F21" s="16"/>
      <c r="G21" s="16"/>
      <c r="H21" s="12"/>
      <c r="I21" s="16"/>
    </row>
    <row r="22" spans="1:9" ht="21.9" customHeight="1">
      <c r="A22" s="1" t="s">
        <v>120</v>
      </c>
      <c r="B22" s="53"/>
      <c r="C22" s="16">
        <f>C12-C20</f>
        <v>158703171</v>
      </c>
      <c r="E22" s="16">
        <f>E12-E20</f>
        <v>58116329</v>
      </c>
      <c r="F22" s="16"/>
      <c r="G22" s="16">
        <f>G12-G20</f>
        <v>153404698</v>
      </c>
      <c r="I22" s="16">
        <f>I12-I20</f>
        <v>19103887</v>
      </c>
    </row>
    <row r="23" spans="1:9" ht="21.9" customHeight="1">
      <c r="A23" s="5" t="s">
        <v>160</v>
      </c>
      <c r="B23" s="53">
        <v>22</v>
      </c>
      <c r="C23" s="16">
        <v>-8520642</v>
      </c>
      <c r="D23" s="12"/>
      <c r="E23" s="16">
        <v>-5774219</v>
      </c>
      <c r="F23" s="16"/>
      <c r="G23" s="16">
        <v>-7563613</v>
      </c>
      <c r="H23" s="12"/>
      <c r="I23" s="16">
        <v>-4841740</v>
      </c>
    </row>
    <row r="24" spans="1:9" ht="21.9" customHeight="1">
      <c r="A24" s="5" t="s">
        <v>147</v>
      </c>
      <c r="B24" s="53"/>
      <c r="C24" s="16"/>
      <c r="D24" s="12">
        <v>0</v>
      </c>
      <c r="E24" s="16"/>
      <c r="F24" s="16"/>
      <c r="G24" s="16"/>
      <c r="H24" s="12"/>
      <c r="I24" s="63"/>
    </row>
    <row r="25" spans="1:9" ht="21.9" customHeight="1">
      <c r="A25" s="52" t="s">
        <v>121</v>
      </c>
      <c r="B25" s="53">
        <v>11</v>
      </c>
      <c r="C25" s="17">
        <v>-3590229</v>
      </c>
      <c r="D25" s="12"/>
      <c r="E25" s="17">
        <v>-911850</v>
      </c>
      <c r="F25" s="16">
        <v>0</v>
      </c>
      <c r="G25" s="64">
        <v>0</v>
      </c>
      <c r="H25" s="12"/>
      <c r="I25" s="64">
        <v>0</v>
      </c>
    </row>
    <row r="26" spans="1:9" ht="21.9" customHeight="1">
      <c r="A26" s="1" t="s">
        <v>161</v>
      </c>
      <c r="B26" s="53"/>
      <c r="C26" s="16">
        <f>SUM(C22:C25)</f>
        <v>146592300</v>
      </c>
      <c r="D26" s="12"/>
      <c r="E26" s="16">
        <f>SUM(E22:E25)</f>
        <v>51430260</v>
      </c>
      <c r="F26" s="16"/>
      <c r="G26" s="16">
        <f>SUM(G22:G25)</f>
        <v>145841085</v>
      </c>
      <c r="H26" s="12"/>
      <c r="I26" s="16">
        <f>SUM(I22:I25)</f>
        <v>14262147</v>
      </c>
    </row>
    <row r="27" spans="1:9" ht="21.9" customHeight="1">
      <c r="A27" s="5" t="s">
        <v>162</v>
      </c>
      <c r="B27" s="53">
        <v>24</v>
      </c>
      <c r="C27" s="16">
        <v>-32823209</v>
      </c>
      <c r="D27" s="12"/>
      <c r="E27" s="16">
        <v>-42026625</v>
      </c>
      <c r="F27" s="16"/>
      <c r="G27" s="16">
        <v>-31863545</v>
      </c>
      <c r="H27" s="12"/>
      <c r="I27" s="16">
        <v>-33982925</v>
      </c>
    </row>
    <row r="28" spans="1:9" ht="21.9" customHeight="1">
      <c r="A28" s="1" t="s">
        <v>68</v>
      </c>
      <c r="B28" s="5"/>
      <c r="C28" s="18">
        <f>SUM(C26:C27)</f>
        <v>113769091</v>
      </c>
      <c r="D28" s="12"/>
      <c r="E28" s="18">
        <f>SUM(E26:E27)</f>
        <v>9403635</v>
      </c>
      <c r="F28" s="16"/>
      <c r="G28" s="18">
        <f>SUM(G26:G27)</f>
        <v>113977540</v>
      </c>
      <c r="H28" s="12"/>
      <c r="I28" s="18">
        <f>SUM(I26:I27)</f>
        <v>-19720778</v>
      </c>
    </row>
    <row r="29" spans="1:9" ht="21.9" customHeight="1">
      <c r="B29" s="28"/>
      <c r="C29" s="28"/>
      <c r="E29" s="28"/>
      <c r="F29" s="16"/>
      <c r="G29" s="16"/>
      <c r="I29" s="16"/>
    </row>
    <row r="30" spans="1:9" ht="21.9" customHeight="1">
      <c r="A30" s="1" t="s">
        <v>39</v>
      </c>
      <c r="B30" s="5"/>
      <c r="C30" s="5"/>
      <c r="E30" s="5"/>
      <c r="F30" s="16"/>
      <c r="G30" s="16"/>
      <c r="I30" s="16"/>
    </row>
    <row r="31" spans="1:9" ht="21.9" customHeight="1">
      <c r="A31" s="5" t="s">
        <v>163</v>
      </c>
      <c r="B31" s="5"/>
      <c r="C31" s="5"/>
      <c r="E31" s="5"/>
      <c r="F31" s="16"/>
      <c r="G31" s="16"/>
      <c r="I31" s="16"/>
    </row>
    <row r="32" spans="1:9" ht="21.9" customHeight="1">
      <c r="A32" s="5" t="s">
        <v>164</v>
      </c>
      <c r="B32" s="5"/>
      <c r="C32" s="5"/>
      <c r="E32" s="5"/>
      <c r="F32" s="16"/>
      <c r="G32" s="16"/>
      <c r="I32" s="16"/>
    </row>
    <row r="33" spans="1:9" ht="21.9" customHeight="1">
      <c r="A33" s="5" t="s">
        <v>55</v>
      </c>
      <c r="B33" s="5"/>
      <c r="C33" s="64">
        <v>0</v>
      </c>
      <c r="D33" s="12"/>
      <c r="E33" s="17">
        <v>2741863</v>
      </c>
      <c r="F33" s="16"/>
      <c r="G33" s="64">
        <v>0</v>
      </c>
      <c r="H33" s="12"/>
      <c r="I33" s="17">
        <v>2482686</v>
      </c>
    </row>
    <row r="34" spans="1:9" ht="21.9" customHeight="1">
      <c r="A34" s="1" t="s">
        <v>152</v>
      </c>
      <c r="B34" s="5"/>
      <c r="C34" s="64">
        <v>0</v>
      </c>
      <c r="D34" s="12"/>
      <c r="E34" s="17">
        <f>E33</f>
        <v>2741863</v>
      </c>
      <c r="F34" s="16"/>
      <c r="G34" s="64">
        <v>0</v>
      </c>
      <c r="H34" s="12"/>
      <c r="I34" s="17">
        <f>I33</f>
        <v>2482686</v>
      </c>
    </row>
    <row r="35" spans="1:9" ht="21.9" customHeight="1" thickBot="1">
      <c r="A35" s="1" t="s">
        <v>165</v>
      </c>
      <c r="B35" s="5"/>
      <c r="C35" s="19">
        <f>C28+C34</f>
        <v>113769091</v>
      </c>
      <c r="D35" s="12"/>
      <c r="E35" s="19">
        <f>E28+E34</f>
        <v>12145498</v>
      </c>
      <c r="F35" s="16"/>
      <c r="G35" s="19">
        <f>G28+G34</f>
        <v>113977540</v>
      </c>
      <c r="H35" s="12"/>
      <c r="I35" s="19">
        <f>I28+I34</f>
        <v>-17238092</v>
      </c>
    </row>
    <row r="36" spans="1:9" ht="21.9" customHeight="1" thickTop="1">
      <c r="A36" s="1"/>
      <c r="B36" s="5"/>
      <c r="C36" s="16"/>
      <c r="E36" s="16"/>
      <c r="F36" s="16"/>
      <c r="G36" s="16"/>
      <c r="I36" s="16"/>
    </row>
    <row r="37" spans="1:9" ht="21.9" customHeight="1" thickBot="1">
      <c r="A37" s="1" t="s">
        <v>69</v>
      </c>
      <c r="B37" s="53">
        <v>25</v>
      </c>
      <c r="C37" s="34">
        <f>C28/599974662</f>
        <v>0.18962315945269034</v>
      </c>
      <c r="E37" s="34">
        <f>E28/599974662</f>
        <v>1.5673386887128243E-2</v>
      </c>
      <c r="F37" s="35"/>
      <c r="G37" s="36">
        <f>G28/599974662</f>
        <v>0.1899705891246454</v>
      </c>
      <c r="I37" s="36">
        <f>I28/599974662</f>
        <v>-3.2869351406043211E-2</v>
      </c>
    </row>
    <row r="38" spans="1:9" ht="21.9" customHeight="1" thickTop="1">
      <c r="E38" s="20"/>
      <c r="G38" s="20"/>
    </row>
    <row r="39" spans="1:9" ht="21.9" customHeight="1">
      <c r="E39" s="4"/>
      <c r="G39" s="4"/>
    </row>
    <row r="40" spans="1:9" ht="21.9" customHeight="1"/>
    <row r="41" spans="1:9" ht="21.9" customHeight="1"/>
    <row r="42" spans="1:9" ht="21.9" customHeight="1"/>
    <row r="43" spans="1:9" ht="21.9" customHeight="1"/>
    <row r="44" spans="1:9" ht="21.9" customHeight="1">
      <c r="A44" s="6"/>
    </row>
    <row r="45" spans="1:9" ht="21.9" customHeight="1">
      <c r="A45" s="56" t="s">
        <v>86</v>
      </c>
    </row>
    <row r="46" spans="1:9" ht="21.9" customHeight="1"/>
    <row r="47" spans="1:9" ht="21.9" customHeight="1"/>
    <row r="48" spans="1:9" ht="21.9" customHeight="1"/>
    <row r="49" ht="21.9" customHeight="1"/>
    <row r="50" ht="21.9" customHeight="1"/>
    <row r="51" ht="21.9" customHeight="1"/>
    <row r="52" ht="21.9" customHeight="1"/>
    <row r="53" ht="21.9" customHeight="1"/>
    <row r="54" ht="21.9" customHeight="1"/>
    <row r="55" ht="21.9" customHeight="1"/>
    <row r="56" ht="21.9" customHeight="1"/>
    <row r="57" ht="21.9" customHeight="1"/>
    <row r="58" ht="21.9" customHeight="1"/>
    <row r="59" ht="21.9" customHeight="1"/>
    <row r="60" ht="21.9" customHeight="1"/>
    <row r="61" ht="21.9" customHeight="1"/>
    <row r="62" ht="21.9" customHeight="1"/>
    <row r="63" ht="21.9" customHeight="1"/>
    <row r="64" ht="21.9" customHeight="1"/>
    <row r="65" ht="21.9" customHeight="1"/>
    <row r="66" ht="21.9" customHeight="1"/>
    <row r="67" ht="21.9" customHeight="1"/>
    <row r="68" ht="21.9" customHeight="1"/>
    <row r="69" ht="21.9" customHeight="1"/>
    <row r="70" ht="21.9" customHeight="1"/>
    <row r="71" ht="21.9" customHeight="1"/>
    <row r="72" ht="21.9" customHeight="1"/>
    <row r="73" ht="21.9" customHeight="1"/>
    <row r="74" ht="21.9" customHeight="1"/>
    <row r="75" ht="21.9" customHeight="1"/>
    <row r="76" ht="21.9" customHeight="1"/>
  </sheetData>
  <mergeCells count="8">
    <mergeCell ref="A1:I1"/>
    <mergeCell ref="C6:E6"/>
    <mergeCell ref="G6:I6"/>
    <mergeCell ref="G7:I7"/>
    <mergeCell ref="C7:E7"/>
    <mergeCell ref="A4:I4"/>
    <mergeCell ref="A3:I3"/>
    <mergeCell ref="A2:I2"/>
  </mergeCells>
  <printOptions horizontalCentered="1"/>
  <pageMargins left="0.8" right="0.3" top="1" bottom="0.5" header="0.5" footer="0.3"/>
  <pageSetup paperSize="9" scale="75" fitToHeight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M28"/>
  <sheetViews>
    <sheetView topLeftCell="A10" zoomScale="82" zoomScaleNormal="100" zoomScaleSheetLayoutView="74" workbookViewId="0">
      <selection activeCell="K18" sqref="K18"/>
    </sheetView>
  </sheetViews>
  <sheetFormatPr defaultColWidth="9.08984375" defaultRowHeight="24" customHeight="1"/>
  <cols>
    <col min="1" max="1" width="34.90625" style="23" customWidth="1"/>
    <col min="2" max="2" width="15.90625" style="22" customWidth="1"/>
    <col min="3" max="3" width="12.453125" style="22" customWidth="1"/>
    <col min="4" max="4" width="1.90625" style="22" customWidth="1"/>
    <col min="5" max="5" width="19.90625" style="22" customWidth="1"/>
    <col min="6" max="6" width="1.90625" style="22" customWidth="1"/>
    <col min="7" max="7" width="19.90625" style="22" customWidth="1"/>
    <col min="8" max="8" width="1.90625" style="22" customWidth="1"/>
    <col min="9" max="9" width="19.90625" style="22" customWidth="1"/>
    <col min="10" max="10" width="1.90625" style="22" customWidth="1"/>
    <col min="11" max="11" width="19.90625" style="22" customWidth="1"/>
    <col min="12" max="12" width="1.90625" style="22" customWidth="1"/>
    <col min="13" max="13" width="19.90625" style="22" customWidth="1"/>
    <col min="14" max="14" width="1.90625" style="22" customWidth="1"/>
    <col min="15" max="15" width="12.08984375" style="22" bestFit="1" customWidth="1"/>
    <col min="16" max="16384" width="9.08984375" style="22"/>
  </cols>
  <sheetData>
    <row r="1" spans="1:13" ht="24" customHeight="1">
      <c r="A1" s="79" t="s">
        <v>72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3" ht="24" customHeight="1">
      <c r="A2" s="78" t="s">
        <v>97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3" ht="24" customHeight="1">
      <c r="A3" s="82" t="s">
        <v>96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3" ht="24" customHeight="1">
      <c r="A4" s="81" t="s">
        <v>77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</row>
    <row r="5" spans="1:13" ht="6" customHeight="1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65"/>
    </row>
    <row r="6" spans="1:13" ht="24" customHeight="1">
      <c r="B6" s="24"/>
      <c r="C6" s="24"/>
      <c r="E6" s="80" t="s">
        <v>47</v>
      </c>
      <c r="F6" s="80"/>
      <c r="G6" s="80"/>
      <c r="H6" s="80"/>
      <c r="I6" s="80"/>
      <c r="J6" s="80"/>
      <c r="K6" s="80"/>
      <c r="L6" s="80"/>
      <c r="M6" s="80"/>
    </row>
    <row r="7" spans="1:13" ht="24" customHeight="1">
      <c r="A7" s="24"/>
      <c r="B7" s="24"/>
      <c r="C7" s="24"/>
      <c r="D7" s="24"/>
      <c r="E7" s="66" t="s">
        <v>36</v>
      </c>
      <c r="F7" s="66"/>
      <c r="G7" s="66" t="s">
        <v>123</v>
      </c>
      <c r="H7" s="66"/>
      <c r="I7" s="80" t="s">
        <v>10</v>
      </c>
      <c r="J7" s="80"/>
      <c r="K7" s="80"/>
      <c r="L7" s="66"/>
      <c r="M7" s="66" t="s">
        <v>26</v>
      </c>
    </row>
    <row r="8" spans="1:13" ht="24" customHeight="1">
      <c r="A8" s="25"/>
      <c r="B8" s="24"/>
      <c r="C8" s="24"/>
      <c r="D8" s="24"/>
      <c r="E8" s="66" t="s">
        <v>122</v>
      </c>
      <c r="F8" s="66"/>
      <c r="G8" s="66"/>
      <c r="H8" s="66"/>
      <c r="I8" s="66" t="s">
        <v>124</v>
      </c>
      <c r="J8" s="66"/>
      <c r="K8" s="66"/>
      <c r="L8" s="66"/>
      <c r="M8" s="66" t="s">
        <v>155</v>
      </c>
    </row>
    <row r="9" spans="1:13" ht="24" customHeight="1">
      <c r="A9" s="25"/>
      <c r="B9" s="24"/>
      <c r="C9" s="50" t="s">
        <v>0</v>
      </c>
      <c r="D9" s="24"/>
      <c r="E9" s="67" t="s">
        <v>27</v>
      </c>
      <c r="F9" s="66"/>
      <c r="G9" s="67"/>
      <c r="H9" s="66"/>
      <c r="I9" s="67" t="s">
        <v>125</v>
      </c>
      <c r="J9" s="66"/>
      <c r="K9" s="67" t="s">
        <v>28</v>
      </c>
      <c r="L9" s="66"/>
      <c r="M9" s="67" t="s">
        <v>126</v>
      </c>
    </row>
    <row r="10" spans="1:13" ht="24" customHeight="1">
      <c r="A10" s="25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</row>
    <row r="11" spans="1:13" ht="24" customHeight="1">
      <c r="A11" s="21" t="s">
        <v>98</v>
      </c>
      <c r="C11" s="28"/>
      <c r="E11" s="26">
        <v>149993666</v>
      </c>
      <c r="F11" s="26"/>
      <c r="G11" s="26">
        <v>147706160</v>
      </c>
      <c r="H11" s="26"/>
      <c r="I11" s="26">
        <v>15000000</v>
      </c>
      <c r="J11" s="26"/>
      <c r="K11" s="26">
        <v>369670197</v>
      </c>
      <c r="L11" s="26"/>
      <c r="M11" s="26">
        <f>SUM(E11:L11)</f>
        <v>682370023</v>
      </c>
    </row>
    <row r="12" spans="1:13" ht="24" customHeight="1">
      <c r="A12" s="27" t="s">
        <v>29</v>
      </c>
      <c r="C12" s="28"/>
      <c r="E12" s="68">
        <v>0</v>
      </c>
      <c r="F12" s="68"/>
      <c r="G12" s="68">
        <v>0</v>
      </c>
      <c r="H12" s="68"/>
      <c r="I12" s="68">
        <v>0</v>
      </c>
      <c r="J12" s="26"/>
      <c r="K12" s="31">
        <v>9403635</v>
      </c>
      <c r="L12" s="26"/>
      <c r="M12" s="26">
        <f>SUM(E12:K12)</f>
        <v>9403635</v>
      </c>
    </row>
    <row r="13" spans="1:13" ht="24" customHeight="1">
      <c r="A13" s="27" t="s">
        <v>134</v>
      </c>
      <c r="C13" s="28"/>
      <c r="E13" s="68">
        <v>0</v>
      </c>
      <c r="F13" s="68"/>
      <c r="G13" s="68">
        <v>0</v>
      </c>
      <c r="H13" s="68"/>
      <c r="I13" s="68">
        <v>0</v>
      </c>
      <c r="J13" s="26"/>
      <c r="K13" s="31">
        <v>2741863</v>
      </c>
      <c r="L13" s="26"/>
      <c r="M13" s="26">
        <f>SUM(E13:K13)</f>
        <v>2741863</v>
      </c>
    </row>
    <row r="14" spans="1:13" ht="24" customHeight="1">
      <c r="A14" s="27" t="s">
        <v>61</v>
      </c>
      <c r="C14" s="53">
        <v>28</v>
      </c>
      <c r="E14" s="68">
        <v>0</v>
      </c>
      <c r="F14" s="68"/>
      <c r="G14" s="68">
        <v>0</v>
      </c>
      <c r="H14" s="68"/>
      <c r="I14" s="68">
        <v>0</v>
      </c>
      <c r="J14" s="26"/>
      <c r="K14" s="32">
        <v>-107993399</v>
      </c>
      <c r="L14" s="26"/>
      <c r="M14" s="26">
        <f>SUM(E14:K14)</f>
        <v>-107993399</v>
      </c>
    </row>
    <row r="15" spans="1:13" ht="24" customHeight="1" thickBot="1">
      <c r="A15" s="21" t="s">
        <v>99</v>
      </c>
      <c r="C15" s="28"/>
      <c r="E15" s="29">
        <f>SUM(E11:E14)</f>
        <v>149993666</v>
      </c>
      <c r="F15" s="26"/>
      <c r="G15" s="29">
        <f>SUM(G11:G14)</f>
        <v>147706160</v>
      </c>
      <c r="H15" s="26"/>
      <c r="I15" s="29">
        <f>SUM(I11:I14)</f>
        <v>15000000</v>
      </c>
      <c r="J15" s="26"/>
      <c r="K15" s="29">
        <f>SUM(K11:K14)</f>
        <v>273822296</v>
      </c>
      <c r="L15" s="26"/>
      <c r="M15" s="29">
        <f>SUM(M11:M14)</f>
        <v>586522122</v>
      </c>
    </row>
    <row r="16" spans="1:13" ht="24" customHeight="1" thickTop="1">
      <c r="A16" s="24"/>
      <c r="C16" s="28"/>
      <c r="E16" s="30"/>
      <c r="F16" s="30"/>
      <c r="G16" s="30"/>
      <c r="H16" s="30"/>
      <c r="I16" s="30"/>
      <c r="J16" s="30"/>
      <c r="K16" s="30"/>
      <c r="L16" s="30"/>
      <c r="M16" s="30"/>
    </row>
    <row r="17" spans="1:13" ht="24" customHeight="1">
      <c r="A17" s="21" t="s">
        <v>100</v>
      </c>
      <c r="C17" s="28"/>
      <c r="E17" s="26">
        <f>E15</f>
        <v>149993666</v>
      </c>
      <c r="F17" s="26"/>
      <c r="G17" s="26">
        <f>G15</f>
        <v>147706160</v>
      </c>
      <c r="H17" s="26"/>
      <c r="I17" s="26">
        <f>I15</f>
        <v>15000000</v>
      </c>
      <c r="J17" s="26"/>
      <c r="K17" s="26">
        <f>K15</f>
        <v>273822296</v>
      </c>
      <c r="L17" s="26"/>
      <c r="M17" s="26">
        <f>SUM(E17:L17)</f>
        <v>586522122</v>
      </c>
    </row>
    <row r="18" spans="1:13" ht="24" customHeight="1">
      <c r="A18" s="27" t="s">
        <v>29</v>
      </c>
      <c r="C18" s="28"/>
      <c r="E18" s="68">
        <v>0</v>
      </c>
      <c r="F18" s="68"/>
      <c r="G18" s="68">
        <v>0</v>
      </c>
      <c r="H18" s="68"/>
      <c r="I18" s="68">
        <v>0</v>
      </c>
      <c r="J18" s="26"/>
      <c r="K18" s="31">
        <f>'PL '!C28</f>
        <v>113769091</v>
      </c>
      <c r="L18" s="26"/>
      <c r="M18" s="26">
        <f>SUM(E18:K18)</f>
        <v>113769091</v>
      </c>
    </row>
    <row r="19" spans="1:13" ht="24" customHeight="1">
      <c r="A19" s="27" t="s">
        <v>166</v>
      </c>
      <c r="C19" s="28"/>
      <c r="E19" s="68">
        <v>0</v>
      </c>
      <c r="F19" s="68"/>
      <c r="G19" s="68">
        <v>0</v>
      </c>
      <c r="H19" s="68"/>
      <c r="I19" s="68">
        <v>0</v>
      </c>
      <c r="J19" s="26"/>
      <c r="K19" s="68">
        <v>0</v>
      </c>
      <c r="L19" s="26"/>
      <c r="M19" s="68">
        <v>0</v>
      </c>
    </row>
    <row r="20" spans="1:13" ht="24" customHeight="1">
      <c r="A20" s="27" t="s">
        <v>61</v>
      </c>
      <c r="C20" s="53">
        <v>28</v>
      </c>
      <c r="E20" s="68">
        <v>0</v>
      </c>
      <c r="F20" s="68"/>
      <c r="G20" s="68">
        <v>0</v>
      </c>
      <c r="H20" s="68"/>
      <c r="I20" s="68">
        <v>0</v>
      </c>
      <c r="J20" s="26"/>
      <c r="K20" s="32">
        <v>-83996383</v>
      </c>
      <c r="L20" s="26"/>
      <c r="M20" s="26">
        <f>SUM(E20:K20)</f>
        <v>-83996383</v>
      </c>
    </row>
    <row r="21" spans="1:13" ht="24" customHeight="1" thickBot="1">
      <c r="A21" s="21" t="s">
        <v>101</v>
      </c>
      <c r="C21" s="28"/>
      <c r="E21" s="29">
        <f>SUM(E17:E20)</f>
        <v>149993666</v>
      </c>
      <c r="F21" s="26"/>
      <c r="G21" s="29">
        <f>SUM(G17:G20)</f>
        <v>147706160</v>
      </c>
      <c r="H21" s="26"/>
      <c r="I21" s="29">
        <f>SUM(I17:I20)</f>
        <v>15000000</v>
      </c>
      <c r="J21" s="26"/>
      <c r="K21" s="29">
        <f>SUM(K17:K20)</f>
        <v>303595004</v>
      </c>
      <c r="L21" s="26"/>
      <c r="M21" s="29">
        <f>SUM(M17:M20)</f>
        <v>616294830</v>
      </c>
    </row>
    <row r="22" spans="1:13" ht="24" customHeight="1" thickTop="1">
      <c r="A22" s="24"/>
      <c r="E22" s="30"/>
      <c r="F22" s="30"/>
      <c r="G22" s="30"/>
      <c r="H22" s="30"/>
      <c r="I22" s="30"/>
      <c r="J22" s="30"/>
      <c r="K22" s="30"/>
      <c r="L22" s="30"/>
      <c r="M22" s="30"/>
    </row>
    <row r="23" spans="1:13" ht="24" customHeight="1">
      <c r="A23" s="24"/>
      <c r="E23" s="30"/>
      <c r="F23" s="30"/>
      <c r="G23" s="30"/>
      <c r="H23" s="30"/>
      <c r="I23" s="30"/>
      <c r="J23" s="30"/>
      <c r="K23" s="30"/>
      <c r="L23" s="30"/>
      <c r="M23" s="30"/>
    </row>
    <row r="24" spans="1:13" ht="24" customHeight="1">
      <c r="A24" s="24"/>
      <c r="E24" s="30"/>
      <c r="F24" s="30"/>
      <c r="G24" s="30"/>
      <c r="H24" s="30"/>
      <c r="I24" s="30"/>
      <c r="J24" s="30"/>
      <c r="K24" s="30"/>
      <c r="L24" s="30"/>
      <c r="M24" s="30"/>
    </row>
    <row r="28" spans="1:13" ht="24" customHeight="1">
      <c r="A28" s="57" t="s">
        <v>86</v>
      </c>
    </row>
  </sheetData>
  <mergeCells count="6">
    <mergeCell ref="A2:M2"/>
    <mergeCell ref="A1:M1"/>
    <mergeCell ref="I7:K7"/>
    <mergeCell ref="E6:M6"/>
    <mergeCell ref="A4:M4"/>
    <mergeCell ref="A3:M3"/>
  </mergeCells>
  <printOptions horizontalCentered="1"/>
  <pageMargins left="0.8" right="0.5" top="1" bottom="0.5" header="0.5" footer="0.3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M30"/>
  <sheetViews>
    <sheetView topLeftCell="A2" zoomScale="70" zoomScaleNormal="100" zoomScaleSheetLayoutView="54" workbookViewId="0">
      <selection activeCell="B19" sqref="B19"/>
    </sheetView>
  </sheetViews>
  <sheetFormatPr defaultColWidth="9.08984375" defaultRowHeight="21.9" customHeight="1"/>
  <cols>
    <col min="1" max="1" width="36.90625" style="23" customWidth="1"/>
    <col min="2" max="2" width="14.08984375" style="23" customWidth="1"/>
    <col min="3" max="3" width="11.08984375" style="22" customWidth="1"/>
    <col min="4" max="4" width="1.90625" style="22" customWidth="1"/>
    <col min="5" max="5" width="20.90625" style="22" customWidth="1"/>
    <col min="6" max="6" width="1.90625" style="22" customWidth="1"/>
    <col min="7" max="7" width="20.90625" style="22" customWidth="1"/>
    <col min="8" max="8" width="1.90625" style="22" customWidth="1"/>
    <col min="9" max="9" width="20.90625" style="22" customWidth="1"/>
    <col min="10" max="10" width="1.90625" style="22" customWidth="1"/>
    <col min="11" max="11" width="20.90625" style="22" customWidth="1"/>
    <col min="12" max="12" width="1.90625" style="22" customWidth="1"/>
    <col min="13" max="13" width="20.90625" style="22" customWidth="1"/>
    <col min="14" max="14" width="1.90625" style="22" customWidth="1"/>
    <col min="15" max="15" width="14" style="22" bestFit="1" customWidth="1"/>
    <col min="16" max="16384" width="9.08984375" style="22"/>
  </cols>
  <sheetData>
    <row r="1" spans="1:13" ht="21.9" customHeight="1">
      <c r="A1" s="79" t="s">
        <v>72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3" ht="21.9" customHeight="1">
      <c r="A2" s="78" t="s">
        <v>97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3" ht="21.9" customHeight="1">
      <c r="A3" s="82" t="s">
        <v>96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3" ht="21.9" customHeight="1">
      <c r="A4" s="81" t="s">
        <v>77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</row>
    <row r="5" spans="1:13" ht="6" customHeight="1">
      <c r="C5" s="24"/>
      <c r="D5" s="24"/>
      <c r="E5" s="24"/>
      <c r="F5" s="24"/>
      <c r="G5" s="24"/>
      <c r="H5" s="24"/>
      <c r="I5" s="24"/>
      <c r="J5" s="24"/>
      <c r="K5" s="24"/>
      <c r="L5" s="24"/>
      <c r="M5" s="65"/>
    </row>
    <row r="6" spans="1:13" ht="21.9" customHeight="1">
      <c r="C6" s="66"/>
      <c r="D6" s="66"/>
      <c r="E6" s="80" t="s">
        <v>44</v>
      </c>
      <c r="F6" s="80"/>
      <c r="G6" s="80"/>
      <c r="H6" s="80"/>
      <c r="I6" s="80"/>
      <c r="J6" s="80"/>
      <c r="K6" s="80"/>
      <c r="L6" s="80"/>
      <c r="M6" s="80"/>
    </row>
    <row r="7" spans="1:13" s="24" customFormat="1" ht="21.9" customHeight="1">
      <c r="C7" s="66"/>
      <c r="D7" s="66"/>
      <c r="E7" s="66" t="s">
        <v>36</v>
      </c>
      <c r="F7" s="66"/>
      <c r="G7" s="66" t="s">
        <v>123</v>
      </c>
      <c r="H7" s="66"/>
      <c r="I7" s="80" t="s">
        <v>10</v>
      </c>
      <c r="J7" s="80"/>
      <c r="K7" s="80"/>
      <c r="L7" s="66"/>
      <c r="M7" s="66" t="s">
        <v>26</v>
      </c>
    </row>
    <row r="8" spans="1:13" s="24" customFormat="1" ht="21.9" customHeight="1">
      <c r="A8" s="25"/>
      <c r="B8" s="25"/>
      <c r="C8" s="66"/>
      <c r="D8" s="66"/>
      <c r="E8" s="66" t="s">
        <v>122</v>
      </c>
      <c r="F8" s="66"/>
      <c r="G8" s="66"/>
      <c r="H8" s="66"/>
      <c r="I8" s="66" t="s">
        <v>124</v>
      </c>
      <c r="J8" s="66"/>
      <c r="K8" s="66"/>
      <c r="L8" s="66"/>
      <c r="M8" s="66" t="s">
        <v>155</v>
      </c>
    </row>
    <row r="9" spans="1:13" s="24" customFormat="1" ht="21.9" customHeight="1">
      <c r="A9" s="25"/>
      <c r="B9" s="25"/>
      <c r="C9" s="50" t="s">
        <v>0</v>
      </c>
      <c r="D9" s="69"/>
      <c r="E9" s="67" t="s">
        <v>27</v>
      </c>
      <c r="F9" s="66"/>
      <c r="G9" s="67"/>
      <c r="H9" s="66"/>
      <c r="I9" s="67" t="s">
        <v>117</v>
      </c>
      <c r="J9" s="66"/>
      <c r="K9" s="67" t="s">
        <v>28</v>
      </c>
      <c r="L9" s="66"/>
      <c r="M9" s="67" t="s">
        <v>126</v>
      </c>
    </row>
    <row r="10" spans="1:13" s="24" customFormat="1" ht="21.9" customHeight="1">
      <c r="A10" s="25"/>
      <c r="B10" s="25"/>
    </row>
    <row r="11" spans="1:13" ht="21.9" customHeight="1">
      <c r="A11" s="21" t="s">
        <v>98</v>
      </c>
      <c r="B11" s="21"/>
      <c r="C11" s="28"/>
      <c r="D11" s="28"/>
      <c r="E11" s="26">
        <v>149993666</v>
      </c>
      <c r="F11" s="26">
        <v>0</v>
      </c>
      <c r="G11" s="26">
        <v>147706160</v>
      </c>
      <c r="H11" s="26">
        <v>0</v>
      </c>
      <c r="I11" s="26">
        <v>15000000</v>
      </c>
      <c r="J11" s="26">
        <v>0</v>
      </c>
      <c r="K11" s="26">
        <v>403734618</v>
      </c>
      <c r="L11" s="26"/>
      <c r="M11" s="26">
        <f>SUM(E11:K11)</f>
        <v>716434444</v>
      </c>
    </row>
    <row r="12" spans="1:13" ht="21.9" customHeight="1">
      <c r="A12" s="27" t="s">
        <v>71</v>
      </c>
      <c r="B12" s="27"/>
      <c r="C12" s="28"/>
      <c r="D12" s="28"/>
      <c r="E12" s="68">
        <v>0</v>
      </c>
      <c r="F12" s="68"/>
      <c r="G12" s="68">
        <v>0</v>
      </c>
      <c r="H12" s="68"/>
      <c r="I12" s="68">
        <v>0</v>
      </c>
      <c r="J12" s="26"/>
      <c r="K12" s="31">
        <v>-19720778</v>
      </c>
      <c r="L12" s="26"/>
      <c r="M12" s="26">
        <f>SUM(E12:K12)</f>
        <v>-19720778</v>
      </c>
    </row>
    <row r="13" spans="1:13" ht="21.9" customHeight="1">
      <c r="A13" s="27" t="s">
        <v>134</v>
      </c>
      <c r="B13" s="27"/>
      <c r="C13" s="28"/>
      <c r="D13" s="28"/>
      <c r="E13" s="68">
        <v>0</v>
      </c>
      <c r="F13" s="68"/>
      <c r="G13" s="68">
        <v>0</v>
      </c>
      <c r="H13" s="68"/>
      <c r="I13" s="68">
        <v>0</v>
      </c>
      <c r="J13" s="26"/>
      <c r="K13" s="31">
        <v>2482686</v>
      </c>
      <c r="L13" s="26"/>
      <c r="M13" s="26">
        <f>SUM(E13:K13)</f>
        <v>2482686</v>
      </c>
    </row>
    <row r="14" spans="1:13" ht="21.9" customHeight="1">
      <c r="A14" s="27" t="s">
        <v>61</v>
      </c>
      <c r="B14" s="27"/>
      <c r="C14" s="53">
        <v>28</v>
      </c>
      <c r="D14" s="28"/>
      <c r="E14" s="68">
        <v>0</v>
      </c>
      <c r="F14" s="68"/>
      <c r="G14" s="68">
        <v>0</v>
      </c>
      <c r="H14" s="68"/>
      <c r="I14" s="68">
        <v>0</v>
      </c>
      <c r="J14" s="26"/>
      <c r="K14" s="32">
        <v>-107993399</v>
      </c>
      <c r="L14" s="26"/>
      <c r="M14" s="26">
        <f>SUM(E14:K14)</f>
        <v>-107993399</v>
      </c>
    </row>
    <row r="15" spans="1:13" ht="21.9" customHeight="1" thickBot="1">
      <c r="A15" s="21" t="s">
        <v>99</v>
      </c>
      <c r="B15" s="27"/>
      <c r="E15" s="29">
        <f>SUM(E11:E14)</f>
        <v>149993666</v>
      </c>
      <c r="F15" s="26"/>
      <c r="G15" s="29">
        <f>SUM(G11:G14)</f>
        <v>147706160</v>
      </c>
      <c r="H15" s="26"/>
      <c r="I15" s="29">
        <f>SUM(I11:I14)</f>
        <v>15000000</v>
      </c>
      <c r="J15" s="26"/>
      <c r="K15" s="29">
        <f>SUM(K11:K14)</f>
        <v>278503127</v>
      </c>
      <c r="L15" s="26"/>
      <c r="M15" s="29">
        <f>SUM(M11:M14)</f>
        <v>591202953</v>
      </c>
    </row>
    <row r="16" spans="1:13" ht="21.9" customHeight="1" thickTop="1">
      <c r="A16" s="24"/>
      <c r="B16" s="24"/>
      <c r="C16" s="28"/>
      <c r="D16" s="28"/>
      <c r="E16" s="30"/>
      <c r="F16" s="30"/>
      <c r="G16" s="30"/>
      <c r="H16" s="30"/>
      <c r="I16" s="30"/>
      <c r="J16" s="30"/>
      <c r="K16" s="30"/>
      <c r="L16" s="30"/>
      <c r="M16" s="30"/>
    </row>
    <row r="17" spans="1:13" ht="21.9" customHeight="1">
      <c r="A17" s="21" t="s">
        <v>100</v>
      </c>
      <c r="B17" s="21"/>
      <c r="C17" s="28"/>
      <c r="D17" s="28"/>
      <c r="E17" s="26">
        <f>E15</f>
        <v>149993666</v>
      </c>
      <c r="F17" s="26">
        <v>0</v>
      </c>
      <c r="G17" s="26">
        <f>G15</f>
        <v>147706160</v>
      </c>
      <c r="H17" s="26">
        <v>0</v>
      </c>
      <c r="I17" s="26">
        <f>I15</f>
        <v>15000000</v>
      </c>
      <c r="J17" s="26">
        <v>0</v>
      </c>
      <c r="K17" s="26">
        <f>K15</f>
        <v>278503127</v>
      </c>
      <c r="L17" s="26"/>
      <c r="M17" s="26">
        <f>SUM(E17:K17)</f>
        <v>591202953</v>
      </c>
    </row>
    <row r="18" spans="1:13" ht="21.9" customHeight="1">
      <c r="A18" s="27" t="s">
        <v>29</v>
      </c>
      <c r="B18" s="27"/>
      <c r="C18" s="28"/>
      <c r="D18" s="28"/>
      <c r="E18" s="68">
        <v>0</v>
      </c>
      <c r="F18" s="68"/>
      <c r="G18" s="68">
        <v>0</v>
      </c>
      <c r="H18" s="68"/>
      <c r="I18" s="68">
        <v>0</v>
      </c>
      <c r="J18" s="26"/>
      <c r="K18" s="31">
        <f>'PL '!G28</f>
        <v>113977540</v>
      </c>
      <c r="L18" s="26"/>
      <c r="M18" s="26">
        <f>SUM(E18:K18)</f>
        <v>113977540</v>
      </c>
    </row>
    <row r="19" spans="1:13" ht="21.9" customHeight="1">
      <c r="A19" s="27" t="s">
        <v>166</v>
      </c>
      <c r="B19" s="27"/>
      <c r="C19" s="28"/>
      <c r="D19" s="28"/>
      <c r="E19" s="68">
        <v>0</v>
      </c>
      <c r="F19" s="68"/>
      <c r="G19" s="68">
        <v>0</v>
      </c>
      <c r="H19" s="68"/>
      <c r="I19" s="68">
        <v>0</v>
      </c>
      <c r="J19" s="26"/>
      <c r="K19" s="68">
        <v>0</v>
      </c>
      <c r="L19" s="26"/>
      <c r="M19" s="68">
        <v>0</v>
      </c>
    </row>
    <row r="20" spans="1:13" ht="21.9" customHeight="1">
      <c r="A20" s="27" t="s">
        <v>61</v>
      </c>
      <c r="B20" s="27"/>
      <c r="C20" s="53">
        <v>28</v>
      </c>
      <c r="D20" s="28"/>
      <c r="E20" s="68">
        <v>0</v>
      </c>
      <c r="F20" s="68"/>
      <c r="G20" s="68">
        <v>0</v>
      </c>
      <c r="H20" s="68"/>
      <c r="I20" s="68">
        <v>0</v>
      </c>
      <c r="J20" s="26"/>
      <c r="K20" s="32">
        <v>-83996383</v>
      </c>
      <c r="L20" s="26"/>
      <c r="M20" s="26">
        <f>SUM(E20:K20)</f>
        <v>-83996383</v>
      </c>
    </row>
    <row r="21" spans="1:13" ht="21.9" customHeight="1" thickBot="1">
      <c r="A21" s="21" t="s">
        <v>101</v>
      </c>
      <c r="B21" s="21"/>
      <c r="E21" s="29">
        <f>SUM(E17:E20)</f>
        <v>149993666</v>
      </c>
      <c r="F21" s="26"/>
      <c r="G21" s="29">
        <f>SUM(G17:G20)</f>
        <v>147706160</v>
      </c>
      <c r="H21" s="26"/>
      <c r="I21" s="29">
        <f>SUM(I17:I20)</f>
        <v>15000000</v>
      </c>
      <c r="J21" s="26"/>
      <c r="K21" s="29">
        <f>SUM(K17:K20)</f>
        <v>308484284</v>
      </c>
      <c r="L21" s="26"/>
      <c r="M21" s="29">
        <f>SUM(M17:M20)</f>
        <v>621184110</v>
      </c>
    </row>
    <row r="22" spans="1:13" ht="21.9" customHeight="1" thickTop="1">
      <c r="A22" s="24"/>
      <c r="B22" s="24"/>
      <c r="E22" s="30"/>
      <c r="F22" s="30"/>
      <c r="G22" s="30"/>
      <c r="H22" s="30"/>
      <c r="I22" s="30"/>
      <c r="J22" s="30"/>
      <c r="K22" s="30"/>
      <c r="L22" s="30"/>
      <c r="M22" s="30"/>
    </row>
    <row r="30" spans="1:13" ht="21.9" customHeight="1">
      <c r="A30" s="57" t="s">
        <v>86</v>
      </c>
    </row>
  </sheetData>
  <mergeCells count="6">
    <mergeCell ref="A2:M2"/>
    <mergeCell ref="A1:M1"/>
    <mergeCell ref="E6:M6"/>
    <mergeCell ref="I7:K7"/>
    <mergeCell ref="A4:M4"/>
    <mergeCell ref="A3:M3"/>
  </mergeCells>
  <printOptions horizontalCentered="1"/>
  <pageMargins left="0.8" right="0.5" top="1" bottom="0.5" header="0.5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D7DE9-EA44-4669-8126-5DA48DE518AC}">
  <sheetPr>
    <tabColor rgb="FF00B050"/>
  </sheetPr>
  <dimension ref="A1:P90"/>
  <sheetViews>
    <sheetView tabSelected="1" topLeftCell="A41" zoomScale="81" zoomScaleNormal="100" zoomScaleSheetLayoutView="61" workbookViewId="0">
      <selection activeCell="A17" sqref="A17"/>
    </sheetView>
  </sheetViews>
  <sheetFormatPr defaultColWidth="10.90625" defaultRowHeight="24" customHeight="1"/>
  <cols>
    <col min="1" max="1" width="57.453125" style="5" customWidth="1"/>
    <col min="2" max="2" width="7.54296875" style="6" customWidth="1"/>
    <col min="3" max="3" width="14.1796875" style="6" bestFit="1" customWidth="1"/>
    <col min="4" max="4" width="1.453125" style="6" customWidth="1"/>
    <col min="5" max="5" width="14.1796875" style="6" bestFit="1" customWidth="1"/>
    <col min="6" max="6" width="1.453125" style="6" customWidth="1"/>
    <col min="7" max="7" width="14.1796875" style="6" bestFit="1" customWidth="1"/>
    <col min="8" max="8" width="1.453125" style="6" customWidth="1"/>
    <col min="9" max="9" width="14.1796875" style="6" bestFit="1" customWidth="1"/>
    <col min="10" max="10" width="10.90625" style="6"/>
    <col min="11" max="11" width="15.90625" style="6" bestFit="1" customWidth="1"/>
    <col min="12" max="16384" width="10.90625" style="6"/>
  </cols>
  <sheetData>
    <row r="1" spans="1:9" s="3" customFormat="1" ht="24" customHeight="1">
      <c r="A1" s="73" t="s">
        <v>72</v>
      </c>
      <c r="B1" s="73"/>
      <c r="C1" s="73"/>
      <c r="D1" s="73"/>
      <c r="E1" s="73"/>
      <c r="F1" s="73"/>
      <c r="G1" s="73"/>
      <c r="H1" s="73"/>
      <c r="I1" s="73"/>
    </row>
    <row r="2" spans="1:9" s="3" customFormat="1" ht="24" customHeight="1">
      <c r="A2" s="72" t="s">
        <v>102</v>
      </c>
      <c r="B2" s="72"/>
      <c r="C2" s="72"/>
      <c r="D2" s="72"/>
      <c r="E2" s="72"/>
      <c r="F2" s="72"/>
      <c r="G2" s="72"/>
      <c r="H2" s="72"/>
      <c r="I2" s="72"/>
    </row>
    <row r="3" spans="1:9" s="3" customFormat="1" ht="24" customHeight="1">
      <c r="A3" s="75" t="s">
        <v>103</v>
      </c>
      <c r="B3" s="75"/>
      <c r="C3" s="75"/>
      <c r="D3" s="75"/>
      <c r="E3" s="75"/>
      <c r="F3" s="75"/>
      <c r="G3" s="75"/>
      <c r="H3" s="75"/>
      <c r="I3" s="75"/>
    </row>
    <row r="4" spans="1:9" s="3" customFormat="1" ht="24" customHeight="1">
      <c r="A4" s="83" t="s">
        <v>77</v>
      </c>
      <c r="B4" s="83"/>
      <c r="C4" s="83"/>
      <c r="D4" s="83"/>
      <c r="E4" s="83"/>
      <c r="F4" s="83"/>
      <c r="G4" s="83"/>
      <c r="H4" s="83"/>
      <c r="I4" s="83"/>
    </row>
    <row r="5" spans="1:9" s="3" customFormat="1" ht="6" customHeight="1">
      <c r="B5" s="2"/>
      <c r="C5" s="2"/>
      <c r="D5" s="2"/>
      <c r="E5" s="2"/>
      <c r="F5" s="2"/>
      <c r="I5" s="70"/>
    </row>
    <row r="6" spans="1:9" s="3" customFormat="1" ht="20.149999999999999" customHeight="1">
      <c r="B6" s="2"/>
      <c r="C6" s="75" t="s">
        <v>79</v>
      </c>
      <c r="D6" s="75"/>
      <c r="E6" s="75"/>
      <c r="F6" s="49"/>
      <c r="G6" s="75" t="s">
        <v>80</v>
      </c>
      <c r="H6" s="75"/>
      <c r="I6" s="75"/>
    </row>
    <row r="7" spans="1:9" ht="20.149999999999999" customHeight="1">
      <c r="C7" s="75" t="s">
        <v>81</v>
      </c>
      <c r="D7" s="75"/>
      <c r="E7" s="75"/>
      <c r="F7" s="49"/>
      <c r="G7" s="75" t="s">
        <v>81</v>
      </c>
      <c r="H7" s="75"/>
      <c r="I7" s="75"/>
    </row>
    <row r="8" spans="1:9" ht="20.149999999999999" customHeight="1">
      <c r="C8" s="50">
        <v>2023</v>
      </c>
      <c r="D8" s="50"/>
      <c r="E8" s="50">
        <v>2022</v>
      </c>
      <c r="F8" s="49"/>
      <c r="G8" s="50">
        <v>2023</v>
      </c>
      <c r="H8" s="50"/>
      <c r="I8" s="50">
        <v>2022</v>
      </c>
    </row>
    <row r="9" spans="1:9" s="8" customFormat="1" ht="20.149999999999999" customHeight="1">
      <c r="A9" s="1" t="s">
        <v>18</v>
      </c>
      <c r="E9" s="9"/>
      <c r="F9" s="9"/>
      <c r="G9" s="9"/>
    </row>
    <row r="10" spans="1:9" ht="20.149999999999999" customHeight="1">
      <c r="A10" s="5" t="s">
        <v>68</v>
      </c>
      <c r="C10" s="10">
        <f>'PL '!C28</f>
        <v>113769091</v>
      </c>
      <c r="E10" s="10">
        <f>'PL '!E28</f>
        <v>9403635</v>
      </c>
      <c r="F10" s="10"/>
      <c r="G10" s="10">
        <f>'PL '!G28</f>
        <v>113977540</v>
      </c>
      <c r="I10" s="10">
        <f>'PL '!I28</f>
        <v>-19720778</v>
      </c>
    </row>
    <row r="11" spans="1:9" ht="20.149999999999999" customHeight="1">
      <c r="A11" s="5" t="s">
        <v>127</v>
      </c>
      <c r="E11" s="10"/>
      <c r="F11" s="10"/>
      <c r="G11" s="10"/>
      <c r="I11" s="10"/>
    </row>
    <row r="12" spans="1:9" ht="20.149999999999999" customHeight="1">
      <c r="A12" s="58" t="s">
        <v>162</v>
      </c>
      <c r="C12" s="6">
        <v>32823209</v>
      </c>
      <c r="E12" s="6">
        <f>-'PL '!E27</f>
        <v>42026625</v>
      </c>
      <c r="F12" s="10"/>
      <c r="G12" s="6">
        <f>-'PL '!G27</f>
        <v>31863545</v>
      </c>
      <c r="I12" s="6">
        <f>-'PL '!I27</f>
        <v>33982925</v>
      </c>
    </row>
    <row r="13" spans="1:9" ht="20.149999999999999" customHeight="1">
      <c r="A13" s="52" t="s">
        <v>40</v>
      </c>
      <c r="C13" s="12">
        <v>33267587</v>
      </c>
      <c r="D13" s="12"/>
      <c r="E13" s="12">
        <v>34674325</v>
      </c>
      <c r="F13" s="10"/>
      <c r="G13" s="10">
        <v>20795611</v>
      </c>
      <c r="H13" s="12"/>
      <c r="I13" s="10">
        <v>21777991</v>
      </c>
    </row>
    <row r="14" spans="1:9" ht="20.149999999999999" customHeight="1">
      <c r="A14" s="52" t="s">
        <v>35</v>
      </c>
      <c r="C14" s="12">
        <v>2294247</v>
      </c>
      <c r="D14" s="12"/>
      <c r="E14" s="12">
        <v>3125220</v>
      </c>
      <c r="F14" s="10"/>
      <c r="G14" s="10">
        <v>1831480</v>
      </c>
      <c r="H14" s="12"/>
      <c r="I14" s="10">
        <v>2689756</v>
      </c>
    </row>
    <row r="15" spans="1:9" ht="20.149999999999999" customHeight="1">
      <c r="A15" s="52" t="s">
        <v>148</v>
      </c>
      <c r="C15" s="12">
        <v>-461308</v>
      </c>
      <c r="D15" s="12"/>
      <c r="E15" s="12">
        <v>-76300</v>
      </c>
      <c r="F15" s="10"/>
      <c r="G15" s="10">
        <v>-401884</v>
      </c>
      <c r="H15" s="12"/>
      <c r="I15" s="10">
        <v>-891</v>
      </c>
    </row>
    <row r="16" spans="1:9" ht="20.149999999999999" customHeight="1">
      <c r="A16" s="52" t="s">
        <v>149</v>
      </c>
      <c r="C16" s="12">
        <v>1363896</v>
      </c>
      <c r="D16" s="12"/>
      <c r="E16" s="12">
        <v>1664485</v>
      </c>
      <c r="F16" s="10"/>
      <c r="G16" s="10">
        <v>1169893</v>
      </c>
      <c r="H16" s="12"/>
      <c r="I16" s="10">
        <v>1377479</v>
      </c>
    </row>
    <row r="17" spans="1:9" ht="20.149999999999999" customHeight="1">
      <c r="A17" s="52" t="s">
        <v>174</v>
      </c>
      <c r="C17" s="12">
        <v>2889379</v>
      </c>
      <c r="D17" s="12"/>
      <c r="E17" s="12">
        <v>1667649</v>
      </c>
      <c r="F17" s="10"/>
      <c r="G17" s="10">
        <v>2439525</v>
      </c>
      <c r="H17" s="12"/>
      <c r="I17" s="10">
        <v>1253338</v>
      </c>
    </row>
    <row r="18" spans="1:9" ht="20.149999999999999" customHeight="1">
      <c r="A18" s="52" t="s">
        <v>66</v>
      </c>
      <c r="C18" s="12">
        <v>-243099</v>
      </c>
      <c r="D18" s="12"/>
      <c r="E18" s="12">
        <v>-1280856</v>
      </c>
      <c r="F18" s="10"/>
      <c r="G18" s="10">
        <v>-243099</v>
      </c>
      <c r="H18" s="12"/>
      <c r="I18" s="10">
        <v>-1280856</v>
      </c>
    </row>
    <row r="19" spans="1:9" ht="20.149999999999999" customHeight="1">
      <c r="A19" s="52" t="s">
        <v>156</v>
      </c>
      <c r="C19" s="55">
        <v>0</v>
      </c>
      <c r="D19" s="12"/>
      <c r="E19" s="55">
        <v>0</v>
      </c>
      <c r="F19" s="10"/>
      <c r="G19" s="10">
        <v>26050000</v>
      </c>
      <c r="H19" s="12"/>
      <c r="I19" s="10">
        <v>156470000</v>
      </c>
    </row>
    <row r="20" spans="1:9" ht="20.149999999999999" customHeight="1">
      <c r="A20" s="52" t="s">
        <v>70</v>
      </c>
      <c r="C20" s="55">
        <v>0</v>
      </c>
      <c r="D20" s="12"/>
      <c r="E20" s="12">
        <v>94446319</v>
      </c>
      <c r="F20" s="10"/>
      <c r="G20" s="55">
        <v>0</v>
      </c>
      <c r="H20" s="12"/>
      <c r="I20" s="55">
        <v>0</v>
      </c>
    </row>
    <row r="21" spans="1:9" ht="20.149999999999999" customHeight="1">
      <c r="A21" s="52" t="s">
        <v>153</v>
      </c>
      <c r="C21" s="12">
        <v>386616</v>
      </c>
      <c r="D21" s="12"/>
      <c r="E21" s="12">
        <v>-74862</v>
      </c>
      <c r="F21" s="10"/>
      <c r="G21" s="10">
        <v>387548</v>
      </c>
      <c r="H21" s="12"/>
      <c r="I21" s="10">
        <v>-74862</v>
      </c>
    </row>
    <row r="22" spans="1:9" ht="20.149999999999999" customHeight="1">
      <c r="A22" s="52" t="s">
        <v>171</v>
      </c>
      <c r="C22" s="12">
        <v>710169</v>
      </c>
      <c r="D22" s="12"/>
      <c r="E22" s="12">
        <v>286099</v>
      </c>
      <c r="F22" s="10"/>
      <c r="G22" s="10">
        <v>706669</v>
      </c>
      <c r="H22" s="12"/>
      <c r="I22" s="10">
        <v>297</v>
      </c>
    </row>
    <row r="23" spans="1:9" ht="20.149999999999999" customHeight="1">
      <c r="A23" s="52" t="s">
        <v>57</v>
      </c>
      <c r="C23" s="12">
        <v>-320619</v>
      </c>
      <c r="D23" s="12"/>
      <c r="E23" s="12">
        <v>507</v>
      </c>
      <c r="F23" s="10"/>
      <c r="G23" s="55">
        <v>0</v>
      </c>
      <c r="H23" s="12"/>
      <c r="I23" s="10">
        <v>507</v>
      </c>
    </row>
    <row r="24" spans="1:9" ht="20.149999999999999" customHeight="1">
      <c r="A24" s="52" t="s">
        <v>128</v>
      </c>
      <c r="C24" s="12">
        <v>3843817</v>
      </c>
      <c r="D24" s="12"/>
      <c r="E24" s="12">
        <v>5366226</v>
      </c>
      <c r="F24" s="10"/>
      <c r="G24" s="10">
        <v>3578454</v>
      </c>
      <c r="H24" s="12"/>
      <c r="I24" s="10">
        <v>4986930</v>
      </c>
    </row>
    <row r="25" spans="1:9" ht="20.149999999999999" customHeight="1">
      <c r="A25" s="52" t="s">
        <v>129</v>
      </c>
      <c r="C25" s="12">
        <v>1225992</v>
      </c>
      <c r="D25" s="12"/>
      <c r="E25" s="12">
        <v>-2578144</v>
      </c>
      <c r="F25" s="10"/>
      <c r="G25" s="10">
        <v>1225992</v>
      </c>
      <c r="H25" s="12"/>
      <c r="I25" s="10">
        <v>-2578144</v>
      </c>
    </row>
    <row r="26" spans="1:9" ht="20.149999999999999" customHeight="1">
      <c r="A26" s="52" t="s">
        <v>173</v>
      </c>
      <c r="C26" s="12">
        <v>3590229</v>
      </c>
      <c r="D26" s="12"/>
      <c r="E26" s="12">
        <v>911850</v>
      </c>
      <c r="F26" s="10"/>
      <c r="G26" s="55">
        <v>0</v>
      </c>
      <c r="H26" s="12"/>
      <c r="I26" s="55">
        <v>0</v>
      </c>
    </row>
    <row r="27" spans="1:9" ht="20.149999999999999" customHeight="1">
      <c r="A27" s="52" t="s">
        <v>46</v>
      </c>
      <c r="C27" s="12">
        <v>-127879</v>
      </c>
      <c r="D27" s="12"/>
      <c r="E27" s="12">
        <v>-38297</v>
      </c>
      <c r="F27" s="10"/>
      <c r="G27" s="10">
        <v>-3021804</v>
      </c>
      <c r="H27" s="12"/>
      <c r="I27" s="10">
        <v>-1640298</v>
      </c>
    </row>
    <row r="28" spans="1:9" ht="20.149999999999999" customHeight="1">
      <c r="A28" s="52" t="s">
        <v>172</v>
      </c>
      <c r="C28" s="13">
        <v>8520642</v>
      </c>
      <c r="D28" s="12"/>
      <c r="E28" s="13">
        <v>5774219</v>
      </c>
      <c r="F28" s="10"/>
      <c r="G28" s="13">
        <v>7563613</v>
      </c>
      <c r="H28" s="12"/>
      <c r="I28" s="13">
        <v>4841740</v>
      </c>
    </row>
    <row r="29" spans="1:9" ht="20.149999999999999" customHeight="1">
      <c r="A29" s="11" t="s">
        <v>42</v>
      </c>
    </row>
    <row r="30" spans="1:9" ht="20.149999999999999" customHeight="1">
      <c r="A30" s="11" t="s">
        <v>43</v>
      </c>
      <c r="C30" s="10">
        <f>SUM(C10:C28)</f>
        <v>203531969</v>
      </c>
      <c r="E30" s="10">
        <f>SUM(E10:E28)</f>
        <v>195298700</v>
      </c>
      <c r="F30" s="10"/>
      <c r="G30" s="10">
        <f>SUM(G10:G28)</f>
        <v>207923083</v>
      </c>
      <c r="I30" s="10">
        <f>SUM(I10:I28)</f>
        <v>202085134</v>
      </c>
    </row>
    <row r="31" spans="1:9" ht="20.149999999999999" customHeight="1">
      <c r="A31" s="5" t="s">
        <v>19</v>
      </c>
      <c r="F31" s="10"/>
      <c r="G31" s="10"/>
      <c r="I31" s="10"/>
    </row>
    <row r="32" spans="1:9" ht="20.149999999999999" customHeight="1">
      <c r="A32" s="52" t="s">
        <v>130</v>
      </c>
      <c r="C32" s="12">
        <v>14349622</v>
      </c>
      <c r="D32" s="12"/>
      <c r="E32" s="12">
        <v>-51716936</v>
      </c>
      <c r="F32" s="12"/>
      <c r="G32" s="12">
        <v>12401559</v>
      </c>
      <c r="H32" s="12"/>
      <c r="I32" s="12">
        <v>-47682139</v>
      </c>
    </row>
    <row r="33" spans="1:16" ht="20.149999999999999" customHeight="1">
      <c r="A33" s="52" t="s">
        <v>20</v>
      </c>
      <c r="C33" s="12">
        <v>61420837</v>
      </c>
      <c r="D33" s="12"/>
      <c r="E33" s="12">
        <v>-103808491</v>
      </c>
      <c r="F33" s="12"/>
      <c r="G33" s="12">
        <v>62558822</v>
      </c>
      <c r="H33" s="12"/>
      <c r="I33" s="12">
        <v>-103106236</v>
      </c>
    </row>
    <row r="34" spans="1:16" ht="20.149999999999999" customHeight="1">
      <c r="A34" s="52" t="s">
        <v>21</v>
      </c>
      <c r="B34" s="3"/>
      <c r="C34" s="12">
        <v>-229731</v>
      </c>
      <c r="D34" s="12"/>
      <c r="E34" s="12">
        <v>59019</v>
      </c>
      <c r="F34" s="12"/>
      <c r="G34" s="12">
        <v>-229731</v>
      </c>
      <c r="H34" s="12"/>
      <c r="I34" s="12">
        <v>59019</v>
      </c>
    </row>
    <row r="35" spans="1:16" ht="20.149999999999999" customHeight="1">
      <c r="A35" s="52" t="s">
        <v>58</v>
      </c>
      <c r="C35" s="12">
        <v>-305170</v>
      </c>
      <c r="D35" s="12"/>
      <c r="E35" s="12">
        <v>50857</v>
      </c>
      <c r="F35" s="12"/>
      <c r="G35" s="12">
        <v>-270529</v>
      </c>
      <c r="H35" s="12"/>
      <c r="I35" s="12">
        <v>50857</v>
      </c>
    </row>
    <row r="36" spans="1:16" ht="20.149999999999999" customHeight="1">
      <c r="A36" s="52" t="s">
        <v>60</v>
      </c>
      <c r="C36" s="12">
        <v>970988</v>
      </c>
      <c r="D36" s="12"/>
      <c r="E36" s="12">
        <v>-860081</v>
      </c>
      <c r="F36" s="12"/>
      <c r="G36" s="12">
        <v>215989</v>
      </c>
      <c r="H36" s="12"/>
      <c r="I36" s="12">
        <v>-105082</v>
      </c>
    </row>
    <row r="37" spans="1:16" ht="20.149999999999999" customHeight="1">
      <c r="A37" s="5" t="s">
        <v>22</v>
      </c>
      <c r="C37" s="12"/>
      <c r="D37" s="12"/>
      <c r="E37" s="12"/>
      <c r="F37" s="12"/>
      <c r="G37" s="12"/>
      <c r="H37" s="12"/>
      <c r="I37" s="12"/>
    </row>
    <row r="38" spans="1:16" ht="20.149999999999999" customHeight="1">
      <c r="A38" s="52" t="s">
        <v>131</v>
      </c>
      <c r="C38" s="12">
        <v>19600082</v>
      </c>
      <c r="D38" s="12"/>
      <c r="E38" s="12">
        <v>-795873</v>
      </c>
      <c r="F38" s="12"/>
      <c r="G38" s="12">
        <v>20107758</v>
      </c>
      <c r="H38" s="12"/>
      <c r="I38" s="12">
        <v>624633</v>
      </c>
    </row>
    <row r="39" spans="1:16" ht="20.149999999999999" customHeight="1">
      <c r="A39" s="52" t="s">
        <v>23</v>
      </c>
      <c r="C39" s="12">
        <v>434484</v>
      </c>
      <c r="D39" s="12"/>
      <c r="E39" s="12">
        <v>223686</v>
      </c>
      <c r="F39" s="12"/>
      <c r="G39" s="12">
        <v>42500</v>
      </c>
      <c r="H39" s="12"/>
      <c r="I39" s="12">
        <v>156634</v>
      </c>
    </row>
    <row r="40" spans="1:16" ht="20.149999999999999" customHeight="1">
      <c r="A40" s="52" t="s">
        <v>48</v>
      </c>
      <c r="C40" s="12">
        <v>-662133</v>
      </c>
      <c r="D40" s="12"/>
      <c r="E40" s="55">
        <v>0</v>
      </c>
      <c r="F40" s="12"/>
      <c r="G40" s="12">
        <v>-662133</v>
      </c>
      <c r="H40" s="12"/>
      <c r="I40" s="55">
        <v>0</v>
      </c>
    </row>
    <row r="41" spans="1:16" ht="20.149999999999999" customHeight="1">
      <c r="A41" s="52" t="s">
        <v>24</v>
      </c>
      <c r="C41" s="13">
        <v>-16699</v>
      </c>
      <c r="E41" s="13">
        <v>-59419</v>
      </c>
      <c r="F41" s="10"/>
      <c r="G41" s="13">
        <v>-6199</v>
      </c>
      <c r="I41" s="13">
        <v>-11420</v>
      </c>
    </row>
    <row r="42" spans="1:16" ht="20.149999999999999" customHeight="1">
      <c r="A42" s="5" t="s">
        <v>167</v>
      </c>
      <c r="C42" s="10">
        <f>SUM(C30:C41)</f>
        <v>299094249</v>
      </c>
      <c r="E42" s="10">
        <f>SUM(E30:E41)</f>
        <v>38391462</v>
      </c>
      <c r="F42" s="10"/>
      <c r="G42" s="10">
        <f>SUM(G30:G41)</f>
        <v>302081119</v>
      </c>
      <c r="I42" s="10">
        <f>SUM(I30:I41)</f>
        <v>52071400</v>
      </c>
    </row>
    <row r="43" spans="1:16" ht="20.149999999999999" customHeight="1">
      <c r="A43" s="52" t="s">
        <v>168</v>
      </c>
      <c r="B43" s="3"/>
      <c r="C43" s="3">
        <v>-8821389</v>
      </c>
      <c r="E43" s="3">
        <v>-5437592</v>
      </c>
      <c r="F43" s="10"/>
      <c r="G43" s="10">
        <v>-7869801</v>
      </c>
      <c r="I43" s="10">
        <v>-4505096</v>
      </c>
    </row>
    <row r="44" spans="1:16" ht="20.149999999999999" customHeight="1">
      <c r="A44" s="52" t="s">
        <v>169</v>
      </c>
      <c r="C44" s="14">
        <v>-39089508</v>
      </c>
      <c r="E44" s="14">
        <v>-36880460</v>
      </c>
      <c r="F44" s="10"/>
      <c r="G44" s="13">
        <v>-39061850</v>
      </c>
      <c r="I44" s="13">
        <v>-36844952</v>
      </c>
    </row>
    <row r="45" spans="1:16" ht="20.149999999999999" customHeight="1">
      <c r="A45" s="11" t="s">
        <v>150</v>
      </c>
      <c r="B45" s="3"/>
      <c r="C45" s="13">
        <f>SUM(C42:C44)</f>
        <v>251183352</v>
      </c>
      <c r="E45" s="13">
        <f>SUM(E42:E44)</f>
        <v>-3926590</v>
      </c>
      <c r="F45" s="10"/>
      <c r="G45" s="13">
        <f>SUM(G42:G44)</f>
        <v>255149468</v>
      </c>
      <c r="I45" s="13">
        <f>SUM(I42:I44)</f>
        <v>10721352</v>
      </c>
    </row>
    <row r="46" spans="1:16" s="3" customFormat="1" ht="24" customHeight="1">
      <c r="A46" s="73" t="s">
        <v>72</v>
      </c>
      <c r="B46" s="73"/>
      <c r="C46" s="73"/>
      <c r="D46" s="73"/>
      <c r="E46" s="73"/>
      <c r="F46" s="73"/>
      <c r="G46" s="73"/>
      <c r="H46" s="73"/>
      <c r="I46" s="73"/>
      <c r="N46" s="6"/>
      <c r="O46" s="6"/>
      <c r="P46" s="6"/>
    </row>
    <row r="47" spans="1:16" s="3" customFormat="1" ht="24" customHeight="1">
      <c r="A47" s="72" t="s">
        <v>104</v>
      </c>
      <c r="B47" s="72"/>
      <c r="C47" s="72"/>
      <c r="D47" s="72"/>
      <c r="E47" s="72"/>
      <c r="F47" s="72"/>
      <c r="G47" s="72"/>
      <c r="H47" s="72"/>
      <c r="I47" s="72"/>
      <c r="N47" s="6"/>
      <c r="O47" s="6"/>
      <c r="P47" s="6"/>
    </row>
    <row r="48" spans="1:16" s="3" customFormat="1" ht="24" customHeight="1">
      <c r="A48" s="75" t="s">
        <v>103</v>
      </c>
      <c r="B48" s="75"/>
      <c r="C48" s="75"/>
      <c r="D48" s="75"/>
      <c r="E48" s="75"/>
      <c r="F48" s="75"/>
      <c r="G48" s="75"/>
      <c r="H48" s="75"/>
      <c r="I48" s="75"/>
      <c r="N48" s="6"/>
      <c r="O48" s="6"/>
      <c r="P48" s="6"/>
    </row>
    <row r="49" spans="1:16" s="3" customFormat="1" ht="24" customHeight="1">
      <c r="A49" s="83" t="s">
        <v>77</v>
      </c>
      <c r="B49" s="83"/>
      <c r="C49" s="83"/>
      <c r="D49" s="83"/>
      <c r="E49" s="83"/>
      <c r="F49" s="83"/>
      <c r="G49" s="83"/>
      <c r="H49" s="83"/>
      <c r="I49" s="83"/>
      <c r="N49" s="6"/>
      <c r="O49" s="6"/>
      <c r="P49" s="6"/>
    </row>
    <row r="50" spans="1:16" s="3" customFormat="1" ht="6" customHeight="1">
      <c r="B50" s="20"/>
      <c r="C50" s="20"/>
      <c r="D50" s="20"/>
      <c r="E50" s="20"/>
      <c r="F50" s="20"/>
      <c r="I50" s="70"/>
      <c r="N50" s="6"/>
      <c r="O50" s="6"/>
      <c r="P50" s="6"/>
    </row>
    <row r="51" spans="1:16" s="3" customFormat="1" ht="21.9" customHeight="1">
      <c r="B51" s="48" t="s">
        <v>0</v>
      </c>
      <c r="C51" s="75" t="s">
        <v>79</v>
      </c>
      <c r="D51" s="75"/>
      <c r="E51" s="75"/>
      <c r="F51" s="49"/>
      <c r="G51" s="75" t="s">
        <v>80</v>
      </c>
      <c r="H51" s="75"/>
      <c r="I51" s="75"/>
      <c r="N51" s="6"/>
      <c r="O51" s="6"/>
      <c r="P51" s="6"/>
    </row>
    <row r="52" spans="1:16" s="3" customFormat="1" ht="21.9" customHeight="1">
      <c r="A52" s="5"/>
      <c r="B52" s="6"/>
      <c r="C52" s="75" t="s">
        <v>81</v>
      </c>
      <c r="D52" s="75"/>
      <c r="E52" s="75"/>
      <c r="F52" s="49"/>
      <c r="G52" s="75" t="s">
        <v>81</v>
      </c>
      <c r="H52" s="75"/>
      <c r="I52" s="75"/>
      <c r="N52" s="6"/>
      <c r="O52" s="6"/>
      <c r="P52" s="6"/>
    </row>
    <row r="53" spans="1:16" ht="21.9" customHeight="1">
      <c r="B53" s="50"/>
      <c r="C53" s="50">
        <v>2023</v>
      </c>
      <c r="D53" s="50"/>
      <c r="E53" s="50">
        <v>2022</v>
      </c>
      <c r="F53" s="49"/>
      <c r="G53" s="50">
        <v>2023</v>
      </c>
      <c r="H53" s="50"/>
      <c r="I53" s="50">
        <v>2022</v>
      </c>
    </row>
    <row r="54" spans="1:16" ht="21.9" customHeight="1">
      <c r="A54" s="1" t="s">
        <v>63</v>
      </c>
      <c r="B54" s="8"/>
      <c r="C54" s="8"/>
      <c r="E54" s="4"/>
      <c r="F54" s="4"/>
      <c r="G54" s="4"/>
    </row>
    <row r="55" spans="1:16" ht="21.9" customHeight="1">
      <c r="A55" s="58" t="s">
        <v>50</v>
      </c>
      <c r="B55" s="8"/>
      <c r="C55" s="16">
        <v>-3781</v>
      </c>
      <c r="D55" s="16"/>
      <c r="E55" s="16">
        <v>-1415</v>
      </c>
      <c r="F55" s="16"/>
      <c r="G55" s="55">
        <v>0</v>
      </c>
      <c r="H55" s="16"/>
      <c r="I55" s="55">
        <v>0</v>
      </c>
    </row>
    <row r="56" spans="1:16" ht="21.9" customHeight="1">
      <c r="A56" s="58" t="s">
        <v>135</v>
      </c>
      <c r="C56" s="16">
        <v>1051019</v>
      </c>
      <c r="D56" s="16"/>
      <c r="E56" s="16">
        <v>91402</v>
      </c>
      <c r="F56" s="16"/>
      <c r="G56" s="16">
        <v>1050084</v>
      </c>
      <c r="H56" s="16"/>
      <c r="I56" s="16">
        <v>91402</v>
      </c>
    </row>
    <row r="57" spans="1:16" ht="21.9" customHeight="1">
      <c r="A57" s="58" t="s">
        <v>157</v>
      </c>
      <c r="B57" s="8"/>
      <c r="C57" s="55">
        <v>0</v>
      </c>
      <c r="D57" s="16"/>
      <c r="E57" s="16">
        <v>-6750000</v>
      </c>
      <c r="F57" s="16"/>
      <c r="G57" s="55">
        <v>0</v>
      </c>
      <c r="H57" s="16"/>
      <c r="I57" s="16">
        <v>-6750000</v>
      </c>
    </row>
    <row r="58" spans="1:16" ht="21.9" customHeight="1">
      <c r="A58" s="58" t="s">
        <v>136</v>
      </c>
      <c r="C58" s="16">
        <v>-14957404</v>
      </c>
      <c r="D58" s="16"/>
      <c r="E58" s="16">
        <v>-11893861</v>
      </c>
      <c r="F58" s="16"/>
      <c r="G58" s="16">
        <v>-6006184</v>
      </c>
      <c r="H58" s="16"/>
      <c r="I58" s="16">
        <v>-9883273</v>
      </c>
    </row>
    <row r="59" spans="1:16" ht="21.9" customHeight="1">
      <c r="A59" s="58" t="s">
        <v>137</v>
      </c>
      <c r="C59" s="16">
        <v>-5594561</v>
      </c>
      <c r="D59" s="16"/>
      <c r="E59" s="16">
        <v>-3680266</v>
      </c>
      <c r="F59" s="16"/>
      <c r="G59" s="16">
        <v>-5431961</v>
      </c>
      <c r="H59" s="16"/>
      <c r="I59" s="16">
        <v>-3373801</v>
      </c>
    </row>
    <row r="60" spans="1:16" ht="21.9" customHeight="1">
      <c r="A60" s="58" t="s">
        <v>138</v>
      </c>
      <c r="C60" s="55">
        <v>0</v>
      </c>
      <c r="E60" s="55">
        <v>0</v>
      </c>
      <c r="F60" s="16"/>
      <c r="G60" s="16">
        <v>-19800000</v>
      </c>
      <c r="I60" s="16">
        <v>-24100000</v>
      </c>
    </row>
    <row r="61" spans="1:16" ht="21.9" customHeight="1">
      <c r="A61" s="58" t="s">
        <v>132</v>
      </c>
      <c r="C61" s="17">
        <v>127242</v>
      </c>
      <c r="E61" s="17">
        <v>37959</v>
      </c>
      <c r="F61" s="16"/>
      <c r="G61" s="17">
        <v>2952439</v>
      </c>
      <c r="I61" s="17">
        <v>1581825</v>
      </c>
    </row>
    <row r="62" spans="1:16" ht="21.9" customHeight="1">
      <c r="A62" s="5" t="s">
        <v>41</v>
      </c>
      <c r="C62" s="17">
        <f>SUM(C55:C61)</f>
        <v>-19377485</v>
      </c>
      <c r="E62" s="17">
        <f>SUM(E55:E61)</f>
        <v>-22196181</v>
      </c>
      <c r="F62" s="16"/>
      <c r="G62" s="17">
        <f>SUM(G55:G61)</f>
        <v>-27235622</v>
      </c>
      <c r="I62" s="17">
        <f>SUM(I55:I61)</f>
        <v>-42433847</v>
      </c>
    </row>
    <row r="63" spans="1:16" ht="21.9" customHeight="1">
      <c r="A63" s="1" t="s">
        <v>64</v>
      </c>
      <c r="B63" s="8"/>
      <c r="C63" s="8"/>
      <c r="E63" s="8"/>
      <c r="F63" s="16"/>
      <c r="G63" s="16"/>
      <c r="I63" s="16"/>
    </row>
    <row r="64" spans="1:16" ht="21.9" customHeight="1">
      <c r="A64" s="58" t="s">
        <v>170</v>
      </c>
      <c r="B64" s="8"/>
      <c r="C64" s="8"/>
      <c r="E64" s="8"/>
      <c r="F64" s="16"/>
      <c r="G64" s="16"/>
      <c r="I64" s="16"/>
    </row>
    <row r="65" spans="1:9" ht="21.9" customHeight="1">
      <c r="A65" s="62" t="s">
        <v>89</v>
      </c>
      <c r="B65" s="3"/>
      <c r="C65" s="3">
        <v>-133616901</v>
      </c>
      <c r="E65" s="3">
        <v>157076028</v>
      </c>
      <c r="F65" s="16"/>
      <c r="G65" s="16">
        <v>-133616901</v>
      </c>
      <c r="I65" s="16">
        <v>160576028</v>
      </c>
    </row>
    <row r="66" spans="1:9" ht="21.9" customHeight="1">
      <c r="A66" s="58" t="s">
        <v>139</v>
      </c>
      <c r="B66" s="3"/>
      <c r="C66" s="55">
        <v>0</v>
      </c>
      <c r="E66" s="3">
        <v>-14257232</v>
      </c>
      <c r="F66" s="16"/>
      <c r="G66" s="55">
        <v>0</v>
      </c>
      <c r="I66" s="16">
        <v>-14257232</v>
      </c>
    </row>
    <row r="67" spans="1:9" ht="21.9" customHeight="1">
      <c r="A67" s="58" t="s">
        <v>25</v>
      </c>
      <c r="C67" s="6">
        <v>-83996383</v>
      </c>
      <c r="E67" s="6">
        <v>-107993399</v>
      </c>
      <c r="F67" s="16"/>
      <c r="G67" s="16">
        <v>-83996383</v>
      </c>
      <c r="I67" s="16">
        <v>-107993399</v>
      </c>
    </row>
    <row r="68" spans="1:9" ht="21.9" customHeight="1">
      <c r="A68" s="58" t="s">
        <v>54</v>
      </c>
      <c r="C68" s="16">
        <v>-14436748</v>
      </c>
      <c r="E68" s="16">
        <v>-12662683</v>
      </c>
      <c r="F68" s="16"/>
      <c r="G68" s="16">
        <v>-11273229</v>
      </c>
      <c r="I68" s="16">
        <v>-9349552</v>
      </c>
    </row>
    <row r="69" spans="1:9" ht="21.9" customHeight="1">
      <c r="A69" s="5" t="s">
        <v>151</v>
      </c>
      <c r="C69" s="18">
        <f>SUM(C65:C68)</f>
        <v>-232050032</v>
      </c>
      <c r="E69" s="18">
        <f>SUM(E65:E68)</f>
        <v>22162714</v>
      </c>
      <c r="F69" s="16"/>
      <c r="G69" s="18">
        <f>SUM(G65:G68)</f>
        <v>-228886513</v>
      </c>
      <c r="I69" s="18">
        <f>SUM(I65:I68)</f>
        <v>28975845</v>
      </c>
    </row>
    <row r="70" spans="1:9" ht="21.9" customHeight="1">
      <c r="A70" s="1" t="s">
        <v>65</v>
      </c>
      <c r="C70" s="16">
        <f>SUM(C45,C62,C69)</f>
        <v>-244165</v>
      </c>
      <c r="E70" s="16">
        <f>SUM(E45,E62,E69)</f>
        <v>-3960057</v>
      </c>
      <c r="F70" s="16"/>
      <c r="G70" s="16">
        <f>SUM(G45,G62,G69)</f>
        <v>-972667</v>
      </c>
      <c r="I70" s="16">
        <f>SUM(I45,I62,I69)</f>
        <v>-2736650</v>
      </c>
    </row>
    <row r="71" spans="1:9" ht="21.9" customHeight="1">
      <c r="A71" s="11" t="s">
        <v>158</v>
      </c>
      <c r="B71" s="3"/>
      <c r="C71" s="17">
        <v>33962637</v>
      </c>
      <c r="E71" s="17">
        <v>37922694</v>
      </c>
      <c r="F71" s="16"/>
      <c r="G71" s="17">
        <v>32067961</v>
      </c>
      <c r="I71" s="17">
        <v>34804611</v>
      </c>
    </row>
    <row r="72" spans="1:9" ht="21.9" customHeight="1" thickBot="1">
      <c r="A72" s="15" t="s">
        <v>159</v>
      </c>
      <c r="B72" s="53">
        <v>6</v>
      </c>
      <c r="C72" s="19">
        <f>SUM(C70:C71)</f>
        <v>33718472</v>
      </c>
      <c r="E72" s="19">
        <f>SUM(E70:E71)</f>
        <v>33962637</v>
      </c>
      <c r="F72" s="16"/>
      <c r="G72" s="19">
        <f>SUM(G70:G71)</f>
        <v>31095294</v>
      </c>
      <c r="I72" s="19">
        <f>SUM(I70:I71)</f>
        <v>32067961</v>
      </c>
    </row>
    <row r="73" spans="1:9" ht="21.9" customHeight="1" thickTop="1">
      <c r="C73" s="16"/>
      <c r="E73" s="16"/>
      <c r="F73" s="16"/>
      <c r="G73" s="16"/>
      <c r="I73" s="16"/>
    </row>
    <row r="74" spans="1:9" ht="21.9" customHeight="1">
      <c r="A74" s="1" t="s">
        <v>140</v>
      </c>
      <c r="F74" s="16"/>
      <c r="G74" s="16"/>
      <c r="I74" s="16"/>
    </row>
    <row r="75" spans="1:9" ht="21.9" customHeight="1">
      <c r="A75" s="5" t="s">
        <v>133</v>
      </c>
      <c r="F75" s="16"/>
      <c r="G75" s="16"/>
      <c r="I75" s="16"/>
    </row>
    <row r="76" spans="1:9" ht="21.9" customHeight="1">
      <c r="A76" s="52" t="s">
        <v>141</v>
      </c>
      <c r="C76" s="12">
        <v>683727</v>
      </c>
      <c r="D76" s="12"/>
      <c r="E76" s="12">
        <v>1366553</v>
      </c>
      <c r="F76" s="16"/>
      <c r="G76" s="16">
        <v>675809</v>
      </c>
      <c r="H76" s="12"/>
      <c r="I76" s="16">
        <v>553353</v>
      </c>
    </row>
    <row r="77" spans="1:9" ht="21.9" customHeight="1">
      <c r="A77" s="52" t="s">
        <v>142</v>
      </c>
      <c r="C77" s="12">
        <v>1245000</v>
      </c>
      <c r="D77" s="12"/>
      <c r="E77" s="12">
        <v>1071726</v>
      </c>
      <c r="F77" s="10"/>
      <c r="G77" s="10">
        <v>1015000</v>
      </c>
      <c r="H77" s="12"/>
      <c r="I77" s="10">
        <v>841726</v>
      </c>
    </row>
    <row r="78" spans="1:9" ht="21.9" customHeight="1">
      <c r="E78" s="20"/>
      <c r="F78" s="20"/>
      <c r="G78" s="20"/>
      <c r="I78" s="20"/>
    </row>
    <row r="79" spans="1:9" ht="21.9" customHeight="1">
      <c r="B79" s="3"/>
      <c r="C79" s="3"/>
      <c r="E79" s="4"/>
      <c r="F79" s="4"/>
      <c r="G79" s="4"/>
    </row>
    <row r="80" spans="1:9" ht="21.9" customHeight="1"/>
    <row r="81" spans="1:1" ht="21.9" customHeight="1"/>
    <row r="82" spans="1:1" ht="21.9" customHeight="1"/>
    <row r="83" spans="1:1" ht="21.9" customHeight="1"/>
    <row r="84" spans="1:1" ht="21.9" customHeight="1"/>
    <row r="85" spans="1:1" ht="21.9" customHeight="1"/>
    <row r="86" spans="1:1" ht="21.9" customHeight="1"/>
    <row r="87" spans="1:1" ht="21.9" customHeight="1"/>
    <row r="88" spans="1:1" ht="21.9" customHeight="1"/>
    <row r="89" spans="1:1" ht="21.9" customHeight="1"/>
    <row r="90" spans="1:1" ht="24" customHeight="1">
      <c r="A90" s="41" t="s">
        <v>86</v>
      </c>
    </row>
  </sheetData>
  <mergeCells count="16">
    <mergeCell ref="A1:I1"/>
    <mergeCell ref="A2:I2"/>
    <mergeCell ref="A3:I3"/>
    <mergeCell ref="C6:E6"/>
    <mergeCell ref="C7:E7"/>
    <mergeCell ref="G7:I7"/>
    <mergeCell ref="G6:I6"/>
    <mergeCell ref="G52:I52"/>
    <mergeCell ref="A4:I4"/>
    <mergeCell ref="A47:I47"/>
    <mergeCell ref="A48:I48"/>
    <mergeCell ref="A49:I49"/>
    <mergeCell ref="C51:E51"/>
    <mergeCell ref="G51:I51"/>
    <mergeCell ref="C52:E52"/>
    <mergeCell ref="A46:I46"/>
  </mergeCells>
  <printOptions horizontalCentered="1"/>
  <pageMargins left="0.7" right="0.3" top="1" bottom="0.5" header="0.5" footer="0.3"/>
  <pageSetup paperSize="9" scale="75" fitToHeight="7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 </vt:lpstr>
      <vt:lpstr>CE1</vt:lpstr>
      <vt:lpstr>CE2</vt:lpstr>
      <vt:lpstr>CF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nvanichabull@deloitte.com</cp:lastModifiedBy>
  <cp:lastPrinted>2024-02-27T01:48:18Z</cp:lastPrinted>
  <dcterms:created xsi:type="dcterms:W3CDTF">2011-03-15T03:50:46Z</dcterms:created>
  <dcterms:modified xsi:type="dcterms:W3CDTF">2024-02-27T02:07:34Z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2023-11-20T07:16:55Z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08bebe4e-4ed9-4d1e-840e-2fc5e25c663d</vt:lpwstr>
  </property>
  <property fmtid="{D5CDD505-2E9C-101B-9397-08002B2CF9AE}" pid="8" name="MSIP_Label_ea60d57e-af5b-4752-ac57-3e4f28ca11dc_ContentBits">
    <vt:lpwstr>0</vt:lpwstr>
  </property>
</Properties>
</file>