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re Life Assurance\2023\Ye12'2023\CONVERT\"/>
    </mc:Choice>
  </mc:AlternateContent>
  <xr:revisionPtr revIDLastSave="0" documentId="13_ncr:1_{798DEBAE-1A41-47CD-87AA-3669845E616D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bs" sheetId="1" r:id="rId1"/>
    <sheet name="pl" sheetId="2" r:id="rId2"/>
    <sheet name="scse-eq" sheetId="4" r:id="rId3"/>
    <sheet name="scse-cost" sheetId="3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pl!$A$1:$K$115</definedName>
    <definedName name="_xlnm.Print_Area" localSheetId="3">'scse-cost'!$A$1:$P$35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3" l="1"/>
  <c r="M33" i="3"/>
  <c r="K33" i="3"/>
  <c r="I33" i="3"/>
  <c r="G33" i="3"/>
  <c r="E33" i="3"/>
  <c r="E31" i="3"/>
  <c r="G31" i="3"/>
  <c r="I31" i="3"/>
  <c r="O31" i="3"/>
  <c r="M31" i="3"/>
  <c r="K31" i="3"/>
  <c r="S34" i="4"/>
  <c r="Q34" i="4"/>
  <c r="O34" i="4"/>
  <c r="M34" i="4"/>
  <c r="K34" i="4"/>
  <c r="I34" i="4"/>
  <c r="G34" i="4"/>
  <c r="E34" i="4"/>
  <c r="G32" i="4"/>
  <c r="E32" i="4"/>
  <c r="I32" i="4"/>
  <c r="S32" i="4"/>
  <c r="Q32" i="4"/>
  <c r="O32" i="4"/>
  <c r="M32" i="4"/>
  <c r="K32" i="4"/>
  <c r="D32" i="2"/>
  <c r="E60" i="1" l="1"/>
  <c r="E59" i="1"/>
  <c r="E20" i="1"/>
  <c r="O32" i="3"/>
  <c r="D109" i="2" l="1"/>
  <c r="D105" i="2"/>
  <c r="D100" i="2"/>
  <c r="D110" i="2" s="1"/>
  <c r="D113" i="2" s="1"/>
  <c r="D75" i="2"/>
  <c r="H75" i="2"/>
  <c r="M30" i="3" s="1"/>
  <c r="K26" i="3"/>
  <c r="O24" i="3"/>
  <c r="D30" i="2"/>
  <c r="D11" i="2"/>
  <c r="D13" i="2" s="1"/>
  <c r="D20" i="2" s="1"/>
  <c r="J75" i="2"/>
  <c r="F75" i="2"/>
  <c r="F70" i="2"/>
  <c r="J62" i="2"/>
  <c r="H62" i="2"/>
  <c r="D62" i="2"/>
  <c r="F57" i="2"/>
  <c r="F60" i="2"/>
  <c r="J57" i="2"/>
  <c r="H57" i="2"/>
  <c r="H64" i="2" s="1"/>
  <c r="D57" i="2"/>
  <c r="F77" i="2" l="1"/>
  <c r="J64" i="2"/>
  <c r="D64" i="2"/>
  <c r="D31" i="2"/>
  <c r="K28" i="3"/>
  <c r="M26" i="3" l="1"/>
  <c r="O26" i="3" s="1"/>
  <c r="M23" i="3"/>
  <c r="I23" i="3"/>
  <c r="G23" i="3"/>
  <c r="E23" i="3"/>
  <c r="K22" i="3"/>
  <c r="K23" i="3" s="1"/>
  <c r="O22" i="3" l="1"/>
  <c r="O24" i="4" l="1"/>
  <c r="M24" i="4"/>
  <c r="I24" i="4"/>
  <c r="G24" i="4"/>
  <c r="E24" i="4"/>
  <c r="Q23" i="4"/>
  <c r="K23" i="4"/>
  <c r="K24" i="4" s="1"/>
  <c r="S23" i="4" l="1"/>
  <c r="O21" i="3"/>
  <c r="O23" i="3" s="1"/>
  <c r="O13" i="3"/>
  <c r="Q22" i="4"/>
  <c r="Q24" i="4" s="1"/>
  <c r="Q14" i="4"/>
  <c r="S14" i="4" s="1"/>
  <c r="J109" i="2"/>
  <c r="J105" i="2"/>
  <c r="J100" i="2"/>
  <c r="F109" i="2"/>
  <c r="F105" i="2"/>
  <c r="F100" i="2"/>
  <c r="F110" i="2" s="1"/>
  <c r="F113" i="2" s="1"/>
  <c r="F114" i="2" s="1"/>
  <c r="J70" i="2"/>
  <c r="F59" i="2"/>
  <c r="F62" i="2" s="1"/>
  <c r="F64" i="2" s="1"/>
  <c r="J30" i="2"/>
  <c r="J11" i="2"/>
  <c r="J13" i="2" s="1"/>
  <c r="J20" i="2" s="1"/>
  <c r="F30" i="2"/>
  <c r="F11" i="2"/>
  <c r="F13" i="2" s="1"/>
  <c r="F20" i="2" s="1"/>
  <c r="E61" i="1"/>
  <c r="K61" i="1"/>
  <c r="K62" i="1" s="1"/>
  <c r="K45" i="1"/>
  <c r="G61" i="1"/>
  <c r="G45" i="1"/>
  <c r="G62" i="1" s="1"/>
  <c r="K24" i="1"/>
  <c r="G24" i="1"/>
  <c r="S22" i="4" l="1"/>
  <c r="S24" i="4" s="1"/>
  <c r="J77" i="2"/>
  <c r="J78" i="2" s="1"/>
  <c r="J110" i="2"/>
  <c r="J113" i="2" s="1"/>
  <c r="J114" i="2" s="1"/>
  <c r="F31" i="2"/>
  <c r="F33" i="2" s="1"/>
  <c r="F37" i="2" s="1"/>
  <c r="J31" i="2"/>
  <c r="J33" i="2" s="1"/>
  <c r="F48" i="2"/>
  <c r="K63" i="1"/>
  <c r="G63" i="1"/>
  <c r="F78" i="2" l="1"/>
  <c r="F79" i="2" s="1"/>
  <c r="J37" i="2"/>
  <c r="J48" i="2"/>
  <c r="J79" i="2" s="1"/>
  <c r="E18" i="3"/>
  <c r="I35" i="4" l="1"/>
  <c r="G35" i="4"/>
  <c r="I34" i="3"/>
  <c r="E34" i="3"/>
  <c r="G34" i="3"/>
  <c r="E35" i="4"/>
  <c r="O28" i="3" l="1"/>
  <c r="O27" i="3"/>
  <c r="Q18" i="4"/>
  <c r="D114" i="2" l="1"/>
  <c r="H70" i="2"/>
  <c r="D70" i="2"/>
  <c r="H100" i="2"/>
  <c r="H109" i="2"/>
  <c r="O14" i="3"/>
  <c r="O15" i="3"/>
  <c r="E19" i="3"/>
  <c r="G18" i="3"/>
  <c r="G19" i="3" s="1"/>
  <c r="I18" i="3"/>
  <c r="I19" i="3" s="1"/>
  <c r="Q15" i="4"/>
  <c r="S15" i="4" s="1"/>
  <c r="S16" i="4"/>
  <c r="Q17" i="4"/>
  <c r="E19" i="4"/>
  <c r="E20" i="4" s="1"/>
  <c r="G19" i="4"/>
  <c r="G20" i="4" s="1"/>
  <c r="I19" i="4"/>
  <c r="I20" i="4" s="1"/>
  <c r="H11" i="2"/>
  <c r="H13" i="2" s="1"/>
  <c r="H20" i="2" s="1"/>
  <c r="H30" i="2"/>
  <c r="H105" i="2"/>
  <c r="E24" i="1"/>
  <c r="I24" i="1"/>
  <c r="E45" i="1"/>
  <c r="I45" i="1"/>
  <c r="I61" i="1"/>
  <c r="D77" i="2" l="1"/>
  <c r="D78" i="2" s="1"/>
  <c r="K30" i="3"/>
  <c r="H77" i="2"/>
  <c r="H78" i="2" s="1"/>
  <c r="M19" i="4"/>
  <c r="M20" i="4" s="1"/>
  <c r="O17" i="3"/>
  <c r="M18" i="3"/>
  <c r="M19" i="3" s="1"/>
  <c r="H110" i="2"/>
  <c r="H113" i="2" s="1"/>
  <c r="H114" i="2" s="1"/>
  <c r="D33" i="2"/>
  <c r="D37" i="2" s="1"/>
  <c r="E62" i="1"/>
  <c r="E63" i="1" s="1"/>
  <c r="H31" i="2"/>
  <c r="H33" i="2" s="1"/>
  <c r="H37" i="2" s="1"/>
  <c r="I62" i="1"/>
  <c r="I63" i="1" s="1"/>
  <c r="D48" i="2" l="1"/>
  <c r="O30" i="3"/>
  <c r="S18" i="4"/>
  <c r="O19" i="4"/>
  <c r="K19" i="4"/>
  <c r="H48" i="2"/>
  <c r="H79" i="2" s="1"/>
  <c r="D79" i="2" l="1"/>
  <c r="M34" i="3"/>
  <c r="K35" i="4"/>
  <c r="K29" i="3"/>
  <c r="O20" i="4"/>
  <c r="Q19" i="4"/>
  <c r="Q20" i="4" s="1"/>
  <c r="S17" i="4"/>
  <c r="O16" i="3"/>
  <c r="O18" i="3" s="1"/>
  <c r="O19" i="3" s="1"/>
  <c r="K18" i="3"/>
  <c r="K19" i="3" s="1"/>
  <c r="K20" i="4"/>
  <c r="O29" i="3" l="1"/>
  <c r="S19" i="4"/>
  <c r="S20" i="4" s="1"/>
  <c r="O34" i="3" l="1"/>
  <c r="K34" i="3"/>
  <c r="Q35" i="4"/>
  <c r="S35" i="4" l="1"/>
</calcChain>
</file>

<file path=xl/sharedStrings.xml><?xml version="1.0" encoding="utf-8"?>
<sst xmlns="http://schemas.openxmlformats.org/spreadsheetml/2006/main" count="319" uniqueCount="207">
  <si>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</si>
  <si>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</si>
  <si>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</si>
  <si>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</si>
  <si>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</si>
  <si>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</si>
  <si>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</si>
  <si>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</si>
  <si>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</si>
  <si>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</si>
  <si>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</si>
  <si>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</si>
  <si>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</si>
  <si>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</si>
  <si>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</si>
  <si>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</si>
  <si>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</si>
  <si>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</si>
  <si>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</si>
  <si>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</si>
  <si>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</si>
  <si>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</si>
  <si>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กำไรสะสม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</si>
  <si>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</si>
  <si>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</si>
  <si>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</si>
  <si>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</si>
  <si>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</si>
  <si>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ส่วนเกินมูลค่าหุ้นสามัญ</t>
  </si>
  <si>
    <t>งบกำไรขาดทุน</t>
  </si>
  <si>
    <t>รายได้</t>
  </si>
  <si>
    <t>รายได้จากการลงทุนสุทธิ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</si>
  <si>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</si>
  <si>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</si>
  <si>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</si>
  <si>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</si>
  <si>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ค่าใช้จ่ายภาษีเงินได้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</si>
  <si>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</si>
  <si>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</si>
  <si>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</si>
  <si>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งบกระแสเงินสด</t>
  </si>
  <si>
    <t>ค่าใช้จ่ายในการรับประกันภัยอื่น</t>
  </si>
  <si>
    <t>งบแสดงการเปลี่ยนแปลงส่วนของเจ้าของ</t>
  </si>
  <si>
    <t xml:space="preserve"> (หน่วย: บาท)</t>
  </si>
  <si>
    <t xml:space="preserve">จัดสรรแล้ว - </t>
  </si>
  <si>
    <t>รวมส่วนของ</t>
  </si>
  <si>
    <t>และชำระแล้ว</t>
  </si>
  <si>
    <t>สำรองตามกฎหมาย</t>
  </si>
  <si>
    <t>ยังไม่จัดสรร</t>
  </si>
  <si>
    <t>เจ้าของ</t>
  </si>
  <si>
    <t>งบแสดงการเปลี่ยนแปลงส่วนของเจ้าของ (ต่อ)</t>
  </si>
  <si>
    <t>ส่วนเกินมูลค่า</t>
  </si>
  <si>
    <t>หุ้นสามัญ</t>
  </si>
  <si>
    <t xml:space="preserve">   จัดสรรแล้ว - สำรองตามกฎหมาย</t>
  </si>
  <si>
    <t xml:space="preserve"> - สุทธิจากภาษีเงินได้</t>
  </si>
  <si>
    <t xml:space="preserve">   อื่น ๆ 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</si>
  <si>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</si>
  <si>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</si>
  <si>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สินทรัพย์ภาษีเงินได้รอตัดบัญชี</t>
  </si>
  <si>
    <t>รายได้ค่าบำเหน็จ</t>
  </si>
  <si>
    <t>ค่าบำเหน็จ</t>
  </si>
  <si>
    <t>กำไรก่อนค่าใช้จ่ายภาษีเงินได้</t>
  </si>
  <si>
    <t xml:space="preserve">   ค่าใช้จ่ายค้างจ่าย</t>
  </si>
  <si>
    <t xml:space="preserve">   - สุทธิจากภาษีเงินได้</t>
  </si>
  <si>
    <t>ลูกหนี้จากสัญญาประกันภัยต่อ</t>
  </si>
  <si>
    <t>ภาระผูกพันผลประโยชน์พนักงาน</t>
  </si>
  <si>
    <t>เบี้ยประกันภัยต่อรับ</t>
  </si>
  <si>
    <t>เบี้ยประกันภัยต่อรับสุทธิ</t>
  </si>
  <si>
    <t>รวมค่าใช้จ่าย</t>
  </si>
  <si>
    <t>ดอกเบี้ยรับ</t>
  </si>
  <si>
    <t>เงินปันผลรับ</t>
  </si>
  <si>
    <t>ซื้อสินทรัพย์ไม่มีตัวตน</t>
  </si>
  <si>
    <t>8</t>
  </si>
  <si>
    <t>17</t>
  </si>
  <si>
    <t>ทุนออกจำหน่าย</t>
  </si>
  <si>
    <t>ซื้ออุปกรณ์</t>
  </si>
  <si>
    <t>12</t>
  </si>
  <si>
    <t>18</t>
  </si>
  <si>
    <t>19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</si>
  <si>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</si>
  <si>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</si>
  <si>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ผลประโยชน์จ่ายตามกรมธรรม์ประกันภัยและค่าสินไหมทดแทน</t>
  </si>
  <si>
    <t>โอนกลับเงินปันผลค้างจ่ายเนื่องจากผู้ถือหุ้นไม่ได้สิทธิ์</t>
  </si>
  <si>
    <t>รวม</t>
  </si>
  <si>
    <t>องค์ประกอบอื่น</t>
  </si>
  <si>
    <t>เงินรับจากการประกันภัยต่อ</t>
  </si>
  <si>
    <t>เงินสดสุทธิใช้ไปในกิจกรรมลงทุน</t>
  </si>
  <si>
    <t>เงินสดสุทธิใช้ไปในกิจกรรมจัดหาเงิน</t>
  </si>
  <si>
    <t>กระแสเงินสดได้มาจาก (ใช้ไปใน) กิจกรรมดำเนินงาน</t>
  </si>
  <si>
    <t>หัก: สำรองเบี้ยประกันภัยที่ยังไม่ถือเป็นรายได้เพิ่มจากปีก่อน</t>
  </si>
  <si>
    <t>กระแสเงินสดได้มาจาก (ใช้ไปใน) กิจกรรมลงทุน</t>
  </si>
  <si>
    <t xml:space="preserve">   ค่าบำเหน็จจ่ายรอตัดบัญชี</t>
  </si>
  <si>
    <t xml:space="preserve">   ค่าบำเหน็จรับรอตัดบัญชี </t>
  </si>
  <si>
    <t>งบการเงินที่เป็นเงินตรา</t>
  </si>
  <si>
    <t>ต่างประเทศของบริษัทร่วม</t>
  </si>
  <si>
    <t>หัก: ค่าสินไหมทดแทนรับคืนจากการเอาประกันภัยต่อช่วง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</si>
  <si>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</si>
  <si>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</si>
  <si>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</si>
  <si>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หนี้สินตามสัญญาเช่า</t>
  </si>
  <si>
    <t>หัก: เบี้ยประกันภัยจ่ายจากการเอาประกันภัยต่อ</t>
  </si>
  <si>
    <t>กำไรสุทธิ</t>
  </si>
  <si>
    <t xml:space="preserve">   กำไรสุทธิ</t>
  </si>
  <si>
    <t xml:space="preserve">   ผ่านกำไรขาดทุนเบ็ดเสร็จอื่น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</si>
  <si>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</si>
  <si>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</si>
  <si>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มูลค่ายุติธรรมผ่านกำไร</t>
  </si>
  <si>
    <t>ขาดทุนเบ็ดเสร็จอื่น</t>
  </si>
  <si>
    <t>- สุทธิจากภาษีเงินได้</t>
  </si>
  <si>
    <t>การแปลงค่า</t>
  </si>
  <si>
    <t>ของส่วนของเจ้าของ</t>
  </si>
  <si>
    <t>ต้นทุนทางการเงิน</t>
  </si>
  <si>
    <t>ชำระหนี้สินตามสัญญาเช่า</t>
  </si>
  <si>
    <t xml:space="preserve">กำไร (ขาดทุน) เบ็ดเสร็จรวมสำหรับปี </t>
  </si>
  <si>
    <t>เบี้ยประกันภัยต่อที่ถือเป็นรายได้สุทธิ</t>
  </si>
  <si>
    <t>งบแสดงฐานะการเงิน (ต่อ)</t>
  </si>
  <si>
    <t>10</t>
  </si>
  <si>
    <t>กำไร (ขาดทุน) เบ็ดเสร็จอื่น</t>
  </si>
  <si>
    <t>บวก (หัก): ภาษีเงินได้</t>
  </si>
  <si>
    <t xml:space="preserve">กำไร (ขาดทุน) เบ็ดเสร็จอื่นสำหรับปี </t>
  </si>
  <si>
    <t>กระแสเงินสดใช้ไปในกิจกรรมจัดหาเงิน</t>
  </si>
  <si>
    <t>2565</t>
  </si>
  <si>
    <t>ยอดคงเหลือ ณ วันที่ 1 มกราคม 2565</t>
  </si>
  <si>
    <t>ยอดคงเหลือ ณ วันที่ 31 ธันวาคม 2565</t>
  </si>
  <si>
    <t>ผลกำไร (ขาดทุน) จากเงินลงทุน</t>
  </si>
  <si>
    <t>14</t>
  </si>
  <si>
    <t>21</t>
  </si>
  <si>
    <t>ผลกำไรจากการปรับมูลค่ายุติธรรม</t>
  </si>
  <si>
    <t>สำรองประกันภัยสำหรับสัญญาประกันภัยระยะยาวลดลง</t>
  </si>
  <si>
    <t>ผลขาดทุนด้านเครดิตที่คาดว่าจะเกิดขึ้น (กลับรายการ)</t>
  </si>
  <si>
    <t>ณ วันที่ 31 ธันวาคม 2566 และ 2565</t>
  </si>
  <si>
    <t>2566</t>
  </si>
  <si>
    <t>สำหรับปีสิ้นสุดวันที่ 31 ธันวาคม 2566 และ 2565</t>
  </si>
  <si>
    <t>ยอดคงเหลือ ณ วันที่ 31 ธันวาคม 2566</t>
  </si>
  <si>
    <t>9</t>
  </si>
  <si>
    <t>13</t>
  </si>
  <si>
    <t>20</t>
  </si>
  <si>
    <t>12.3</t>
  </si>
  <si>
    <t>26</t>
  </si>
  <si>
    <t>สินทรัพย์ทางการเงินตราสารหนี้</t>
  </si>
  <si>
    <t>สินทรัพย์ทางการเงินตราสารทุน</t>
  </si>
  <si>
    <t>เงินลงทุนในหลักทรัพย์</t>
  </si>
  <si>
    <t>11.1</t>
  </si>
  <si>
    <t>11.2</t>
  </si>
  <si>
    <t>11.3</t>
  </si>
  <si>
    <t>ยอดคงเหลือ ณ วันที่ 1 มกราคม 2566 - ตามที่เคยรายงานไว้</t>
  </si>
  <si>
    <t>ผลสะสมจากการเปลี่ยนแปลงนโยบายการบัญชี</t>
  </si>
  <si>
    <t>ยอดคงเหลือ ณ วันที่ 1 มกราคม 2566 - ปรับปรุงใหม่</t>
  </si>
  <si>
    <t>ออกหุ้นสามัญเพิ่มทุนเพื่อจ่ายปันผล</t>
  </si>
  <si>
    <t>โอนขาดทุนจากการจำหน่ายตราสารทุนที่วัดมูลค่าด้วยมูลค่ายุติธรรม</t>
  </si>
  <si>
    <t xml:space="preserve">   ผ่านกำไรขาดทุนเบ็ดเสร็จอื่นไปกำไรสะสม</t>
  </si>
  <si>
    <t>การจ่ายปันผล</t>
  </si>
  <si>
    <t>11.2.2</t>
  </si>
  <si>
    <t>ทรัพย์สินรอการขาย</t>
  </si>
  <si>
    <t>บวก: ภาษีเงินได้</t>
  </si>
  <si>
    <t>ขาดทุนจากการวัดมูลค่าเงินลงทุนเผื่อขายที่วัดมูลค่ายุติธรรม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</si>
  <si>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 - สุทธิจากภาษีเงินได้</t>
  </si>
  <si>
    <t>ขาดทุนจากการวัดมูลค่าเงินลงทุนในตราสารทุนด้วยมูลค่ายุติธรรม</t>
  </si>
  <si>
    <t>ขาดทุนเบ็ดเสร็จอื่นสำหรับงวด</t>
  </si>
  <si>
    <t>กำไร (ขาดทุน) เบ็ดเสร็จรวมสำหรับงวด</t>
  </si>
  <si>
    <t>23</t>
  </si>
  <si>
    <t>24</t>
  </si>
  <si>
    <t>15</t>
  </si>
  <si>
    <t>16.1</t>
  </si>
  <si>
    <t>22</t>
  </si>
  <si>
    <t>27</t>
  </si>
  <si>
    <t>16.2</t>
  </si>
  <si>
    <t>29</t>
  </si>
  <si>
    <t xml:space="preserve">   ทุนจดทะเบียน </t>
  </si>
  <si>
    <t xml:space="preserve">      หุ้นสามัญ 610,000,000 หุ้น มูลค่าหุ้นละ 1 บาท</t>
  </si>
  <si>
    <t xml:space="preserve">   ทุนที่ออกจำหน่ายและชำระแล้ว</t>
  </si>
  <si>
    <t xml:space="preserve">      หุ้นสามัญ 609,998,247 หุ้น มูลค่าหุ้นละ 1 บาท</t>
  </si>
  <si>
    <t>ขาดทุนจากการวัดมูลค่าเงินลงทุนในตราสารทุน</t>
  </si>
  <si>
    <t xml:space="preserve">   ด้วยมูลค่ายุติธรรมผ่านกำไรขาดทุนเบ็ดเสร็จอื่น</t>
  </si>
  <si>
    <t>รายการที่จะไม่จัดประเภทรายการใหม่เข้าไปไว้ใน</t>
  </si>
  <si>
    <t xml:space="preserve">   งบกำไรขาดทุนในภายหลัง:</t>
  </si>
  <si>
    <t>รายการที่จัดประเภทรายการใหม่เข้าไปไว้ในงบกำไรขาดทุน</t>
  </si>
  <si>
    <t xml:space="preserve">   ในภายหลัง  - สุทธิจากภาษีเงินได้</t>
  </si>
  <si>
    <t xml:space="preserve">   ในภายหลัง:</t>
  </si>
  <si>
    <t>ผลต่างจากการแปลงค่างบการเงินที่เป็นเงินตราต่างประเทศ</t>
  </si>
  <si>
    <t xml:space="preserve">   ของบริษัทร่วม</t>
  </si>
  <si>
    <t xml:space="preserve">   ของบริษัทร่วม - สุทธิจากภาษีเงินได้</t>
  </si>
  <si>
    <t>รายการที่จะไม่จัดประเภทรายการใหม่เข้าไปไว้ในงบกำไรขาดทุน</t>
  </si>
  <si>
    <t xml:space="preserve">   ในภายหลัง - สุทธิจากภาษีเงินได้</t>
  </si>
  <si>
    <t>โอนขาดทุนจากการจำหน่ายตราสารทุนที่วัดมูลค่า</t>
  </si>
  <si>
    <t xml:space="preserve">   ด้วยมูลค่ายุติธรรมผ่านกำไรขาดทุนเบ็ดเสร็จอื่นไปกำไรสะสม</t>
  </si>
  <si>
    <t xml:space="preserve">         (31 ธันวาคม 2565: หุ้นสามัญ 600,000,000 หุ้น</t>
  </si>
  <si>
    <t xml:space="preserve">          มูลค่าหุ้นละ 1 บาท)</t>
  </si>
  <si>
    <t>กำไร (ขาดทุน) จากการประมาณการตามหลักคณิตศาสตร์ประกันภัย</t>
  </si>
  <si>
    <t xml:space="preserve">กำไร (ขาดทุน) จากการประมาณการตามหลักคณิตศาสตร์ประกันภัย </t>
  </si>
  <si>
    <t>ส่วนต่ำกว่าทุนจาก</t>
  </si>
  <si>
    <t>เงินลงทุนเผื่อขายด้วย</t>
  </si>
  <si>
    <t>การวัดมูลค่าตราสารทุน/</t>
  </si>
  <si>
    <t xml:space="preserve">ขาดทุนเบ็ดเสร็จอื่นสำหรับปี </t>
  </si>
  <si>
    <t>โอนไปสำรองตามกฎหมาย</t>
  </si>
  <si>
    <t>ส่วนต่ำกว่าทุนจากการวัดมูลค่า</t>
  </si>
  <si>
    <t>ตราสารทุน/เงินลงทุนเผื่อขาย</t>
  </si>
  <si>
    <t>ที่วัดมูลค่ายุติธรรมผ่าน</t>
  </si>
  <si>
    <t>จากภาษีเงินได้</t>
  </si>
  <si>
    <t>กำไรขาดทุนเบ็ดเสร็จอื่น - สุทธิ</t>
  </si>
  <si>
    <t>รายได้ (ค่าใช้จ่าย) จากการลงทุนอื่น</t>
  </si>
  <si>
    <t xml:space="preserve">เงินสดสุทธิได้มาจาก (ใช้ไปใน) กิจกรรมดำเนินงาน </t>
  </si>
  <si>
    <t>เงินปันผลจ่ายเป็นเงินสด</t>
  </si>
  <si>
    <t xml:space="preserve">เงินสดและรายการเทียบเท่าเงินสดลดลงสุทธิ </t>
  </si>
  <si>
    <t>ผลขาดทุนด้านเครดิตที่คาดว่าจะเกิดขึ้นลดลง</t>
  </si>
  <si>
    <t>เงินมัดจำภายใต้สัญญาจะซื้อจะขายที่ดินและอาคาร</t>
  </si>
  <si>
    <t>ส่วนแบ่งผลกำไร (ขาดทุน) ในบริษัทร่วมภายใต้วิธีส่วนได้เสีย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</si>
</sst>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</numFmts>
  <fonts count="20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2"/>
      <name val="CordiaUPC"/>
      <family val="2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9" fillId="0" borderId="0"/>
    <xf numFmtId="9" fontId="5" fillId="0" borderId="0" applyFont="0" applyFill="0" applyBorder="0" applyAlignment="0" applyProtection="0"/>
    <xf numFmtId="0" fontId="13" fillId="0" borderId="0"/>
    <xf numFmtId="164" fontId="14" fillId="0" borderId="0" applyFont="0" applyFill="0" applyBorder="0" applyAlignment="0" applyProtection="0"/>
    <xf numFmtId="170" fontId="15" fillId="0" borderId="0"/>
    <xf numFmtId="168" fontId="15" fillId="0" borderId="0"/>
    <xf numFmtId="167" fontId="15" fillId="0" borderId="0"/>
    <xf numFmtId="38" fontId="16" fillId="2" borderId="0" applyNumberFormat="0" applyBorder="0" applyAlignment="0" applyProtection="0"/>
    <xf numFmtId="10" fontId="16" fillId="3" borderId="9" applyNumberFormat="0" applyBorder="0" applyAlignment="0" applyProtection="0"/>
    <xf numFmtId="37" fontId="17" fillId="0" borderId="0"/>
    <xf numFmtId="169" fontId="18" fillId="0" borderId="0"/>
    <xf numFmtId="10" fontId="19" fillId="0" borderId="0" applyFont="0" applyFill="0" applyBorder="0" applyAlignment="0" applyProtection="0"/>
    <xf numFmtId="1" fontId="19" fillId="0" borderId="10" applyNumberFormat="0" applyFill="0" applyAlignment="0" applyProtection="0">
      <alignment horizontal="center" vertical="center"/>
    </xf>
  </cellStyleXfs>
  <cellXfs count="101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10" fillId="0" borderId="0" xfId="4" applyNumberFormat="1" applyFont="1" applyFill="1" applyAlignment="1">
      <alignment horizontal="right" vertical="center"/>
    </xf>
    <xf numFmtId="1" fontId="10" fillId="0" borderId="0" xfId="2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>
      <alignment horizontal="left" vertical="center"/>
    </xf>
    <xf numFmtId="1" fontId="10" fillId="0" borderId="0" xfId="2" quotePrefix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1" fontId="10" fillId="0" borderId="0" xfId="5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1" xfId="0" applyNumberFormat="1" applyFont="1" applyFill="1" applyBorder="1" applyAlignment="1">
      <alignment horizontal="centerContinuous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right" vertical="center"/>
    </xf>
    <xf numFmtId="38" fontId="10" fillId="0" borderId="0" xfId="0" quotePrefix="1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center"/>
    </xf>
    <xf numFmtId="39" fontId="10" fillId="0" borderId="4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41" fontId="10" fillId="0" borderId="0" xfId="0" quotePrefix="1" applyNumberFormat="1" applyFont="1" applyFill="1" applyAlignment="1">
      <alignment horizontal="center" vertical="center"/>
    </xf>
    <xf numFmtId="49" fontId="10" fillId="0" borderId="0" xfId="0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10" fillId="0" borderId="2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Continuous"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6">
    <cellStyle name="Comma" xfId="1" builtinId="3"/>
    <cellStyle name="Comma 2" xfId="6" xr:uid="{1C46643D-5913-4865-92C1-884578B88AA0}"/>
    <cellStyle name="comma zerodec" xfId="7" xr:uid="{D2906AA6-96A8-4681-99EA-DF0553D736FB}"/>
    <cellStyle name="Currency1" xfId="8" xr:uid="{C2434F7F-41F6-4319-8C01-6255FEA9DFA8}"/>
    <cellStyle name="Dollar (zero dec)" xfId="9" xr:uid="{240880CC-3934-494B-971C-EEDBD303D66D}"/>
    <cellStyle name="Grey" xfId="10" xr:uid="{E8682419-6E59-478B-AC55-656C9314A0C4}"/>
    <cellStyle name="Index Number" xfId="2" xr:uid="{00000000-0005-0000-0000-000001000000}"/>
    <cellStyle name="Input [yellow]" xfId="11" xr:uid="{267A7CFB-0DA6-4560-97B3-F9402FCA2E07}"/>
    <cellStyle name="no dec" xfId="12" xr:uid="{AEB4EEAD-930F-4BBB-92F2-48C253AF4970}"/>
    <cellStyle name="Normal" xfId="0" builtinId="0"/>
    <cellStyle name="Normal - Style1" xfId="13" xr:uid="{AE9A2663-6C10-4B72-87D0-C3D761B73E82}"/>
    <cellStyle name="Normal 2" xfId="5" xr:uid="{298AB46A-1DCF-421B-B168-298F2156EA97}"/>
    <cellStyle name="Normal 3" xfId="3" xr:uid="{00000000-0005-0000-0000-000003000000}"/>
    <cellStyle name="Percent" xfId="4" builtinId="5"/>
    <cellStyle name="Percent [2]" xfId="14" xr:uid="{ACA0CC66-F6BD-4C03-BB7D-10136A3C9AA7}"/>
    <cellStyle name="Quantity" xfId="15" xr:uid="{BE4CD6EC-7F5A-49D9-8E2C-ACE343C9A5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5"/>
  <sheetViews>
    <sheetView showGridLines="0" tabSelected="1" view="pageBreakPreview" zoomScale="70" zoomScaleNormal="100" zoomScaleSheetLayoutView="70" workbookViewId="0">
      <selection activeCell="S7" sqref="S7"/>
    </sheetView>
  </sheetViews>
  <sheetFormatPr defaultColWidth="9.125" defaultRowHeight="24" customHeight="1" x14ac:dyDescent="0.6"/>
  <cols>
    <col min="1" max="1" width="48.125" style="24" customWidth="1"/>
    <col min="2" max="2" width="1" style="22" customWidth="1"/>
    <col min="3" max="3" width="9.25" style="22" customWidth="1"/>
    <col min="4" max="4" width="1.25" style="22" customWidth="1"/>
    <col min="5" max="5" width="15.375" style="16" customWidth="1"/>
    <col min="6" max="6" width="1" style="16" customWidth="1"/>
    <col min="7" max="7" width="15.375" style="16" customWidth="1"/>
    <col min="8" max="8" width="1" style="16" customWidth="1"/>
    <col min="9" max="9" width="15.375" style="16" customWidth="1"/>
    <col min="10" max="10" width="1" style="16" customWidth="1"/>
    <col min="11" max="11" width="15.375" style="16" customWidth="1"/>
    <col min="12" max="12" width="0.875" style="20" customWidth="1"/>
    <col min="13" max="15" width="9.125" style="20"/>
    <col min="16" max="16" width="5.375" style="20" customWidth="1"/>
    <col min="17" max="17" width="10.125" style="20" customWidth="1"/>
    <col min="18" max="16384" width="9.125" style="20"/>
  </cols>
  <sheetData>
    <row r="1" spans="1:11" s="19" customFormat="1" ht="24" customHeight="1" x14ac:dyDescent="0.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" customHeight="1" x14ac:dyDescent="0.6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19" customFormat="1" ht="24" customHeight="1" x14ac:dyDescent="0.6">
      <c r="A3" s="18" t="s">
        <v>130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19" customFormat="1" ht="24" customHeight="1" x14ac:dyDescent="0.6">
      <c r="A4" s="18"/>
      <c r="B4" s="18"/>
      <c r="C4" s="18"/>
      <c r="D4" s="18"/>
      <c r="E4" s="18"/>
      <c r="F4" s="18"/>
      <c r="G4" s="18"/>
      <c r="H4" s="18"/>
      <c r="I4" s="18"/>
      <c r="J4" s="18"/>
      <c r="K4" s="21" t="s">
        <v>2</v>
      </c>
    </row>
    <row r="5" spans="1:11" s="19" customFormat="1" ht="24" customHeight="1" x14ac:dyDescent="0.6">
      <c r="A5" s="18"/>
      <c r="B5" s="18"/>
      <c r="C5" s="18"/>
      <c r="D5" s="18"/>
      <c r="E5" s="94" t="s">
        <v>3</v>
      </c>
      <c r="F5" s="94"/>
      <c r="G5" s="94"/>
      <c r="H5" s="18"/>
      <c r="I5" s="18"/>
      <c r="J5" s="18"/>
      <c r="K5" s="21"/>
    </row>
    <row r="6" spans="1:11" ht="24" customHeight="1" x14ac:dyDescent="0.6">
      <c r="A6" s="22"/>
      <c r="B6" s="20"/>
      <c r="C6" s="20"/>
      <c r="D6" s="20"/>
      <c r="E6" s="95" t="s">
        <v>56</v>
      </c>
      <c r="F6" s="95"/>
      <c r="G6" s="95"/>
      <c r="H6" s="23"/>
      <c r="I6" s="96" t="s">
        <v>4</v>
      </c>
      <c r="J6" s="96"/>
      <c r="K6" s="96"/>
    </row>
    <row r="7" spans="1:11" ht="24" customHeight="1" x14ac:dyDescent="0.6">
      <c r="B7" s="25"/>
      <c r="C7" s="26" t="s">
        <v>5</v>
      </c>
      <c r="D7" s="25"/>
      <c r="E7" s="26" t="s">
        <v>131</v>
      </c>
      <c r="F7" s="22"/>
      <c r="G7" s="26" t="s">
        <v>121</v>
      </c>
      <c r="H7" s="22"/>
      <c r="I7" s="26" t="s">
        <v>131</v>
      </c>
      <c r="J7" s="22"/>
      <c r="K7" s="26" t="s">
        <v>121</v>
      </c>
    </row>
    <row r="8" spans="1:11" ht="24" customHeight="1" x14ac:dyDescent="0.6">
      <c r="A8" s="27" t="s">
        <v>6</v>
      </c>
      <c r="E8" s="28"/>
      <c r="F8" s="28"/>
      <c r="G8" s="28"/>
      <c r="H8" s="28"/>
      <c r="I8" s="28"/>
      <c r="J8" s="28"/>
      <c r="K8" s="28"/>
    </row>
    <row r="9" spans="1:11" ht="24" customHeight="1" x14ac:dyDescent="0.6">
      <c r="A9" s="29" t="s">
        <v>7</v>
      </c>
      <c r="B9" s="30"/>
      <c r="C9" s="30" t="s">
        <v>72</v>
      </c>
      <c r="D9" s="30"/>
      <c r="E9" s="16">
        <v>12765213</v>
      </c>
      <c r="G9" s="16">
        <v>81723706</v>
      </c>
      <c r="I9" s="16">
        <v>12765213</v>
      </c>
      <c r="K9" s="16">
        <v>81723706</v>
      </c>
    </row>
    <row r="10" spans="1:11" ht="24" customHeight="1" x14ac:dyDescent="0.6">
      <c r="A10" s="29" t="s">
        <v>8</v>
      </c>
      <c r="B10" s="30"/>
      <c r="C10" s="30"/>
      <c r="D10" s="30"/>
      <c r="E10" s="16">
        <v>10438779</v>
      </c>
      <c r="G10" s="16">
        <v>20456457</v>
      </c>
      <c r="I10" s="16">
        <v>10438779</v>
      </c>
      <c r="K10" s="16">
        <v>20456457</v>
      </c>
    </row>
    <row r="11" spans="1:11" ht="24" customHeight="1" x14ac:dyDescent="0.6">
      <c r="A11" s="29" t="s">
        <v>9</v>
      </c>
      <c r="B11" s="30"/>
      <c r="C11" s="30" t="s">
        <v>134</v>
      </c>
      <c r="D11" s="30"/>
      <c r="E11" s="16">
        <v>5915057</v>
      </c>
      <c r="G11" s="16">
        <v>5885496</v>
      </c>
      <c r="I11" s="16">
        <v>5915057</v>
      </c>
      <c r="K11" s="16">
        <v>5885496</v>
      </c>
    </row>
    <row r="12" spans="1:11" ht="24" customHeight="1" x14ac:dyDescent="0.6">
      <c r="A12" s="29" t="s">
        <v>64</v>
      </c>
      <c r="B12" s="30"/>
      <c r="C12" s="30" t="s">
        <v>116</v>
      </c>
      <c r="D12" s="30"/>
      <c r="E12" s="16">
        <v>266332845</v>
      </c>
      <c r="G12" s="16">
        <v>273321432</v>
      </c>
      <c r="I12" s="16">
        <v>266332845</v>
      </c>
      <c r="K12" s="16">
        <v>273321432</v>
      </c>
    </row>
    <row r="13" spans="1:11" ht="24" customHeight="1" x14ac:dyDescent="0.6">
      <c r="A13" s="29" t="s">
        <v>139</v>
      </c>
      <c r="B13" s="30"/>
      <c r="C13" s="30" t="s">
        <v>142</v>
      </c>
      <c r="D13" s="30"/>
      <c r="E13" s="16">
        <v>1542835902</v>
      </c>
      <c r="G13" s="31">
        <v>0</v>
      </c>
      <c r="I13" s="16">
        <v>1542835902</v>
      </c>
      <c r="K13" s="31">
        <v>0</v>
      </c>
    </row>
    <row r="14" spans="1:11" ht="24" customHeight="1" x14ac:dyDescent="0.6">
      <c r="A14" s="29" t="s">
        <v>140</v>
      </c>
      <c r="B14" s="30"/>
      <c r="C14" s="30" t="s">
        <v>143</v>
      </c>
      <c r="D14" s="30"/>
      <c r="E14" s="16">
        <v>567650511</v>
      </c>
      <c r="G14" s="31">
        <v>0</v>
      </c>
      <c r="I14" s="16">
        <v>567650511</v>
      </c>
      <c r="K14" s="31">
        <v>0</v>
      </c>
    </row>
    <row r="15" spans="1:11" ht="24" customHeight="1" x14ac:dyDescent="0.6">
      <c r="A15" s="29" t="s">
        <v>141</v>
      </c>
      <c r="B15" s="30"/>
      <c r="C15" s="30" t="s">
        <v>144</v>
      </c>
      <c r="D15" s="30"/>
      <c r="E15" s="16">
        <v>0</v>
      </c>
      <c r="G15" s="16">
        <v>2201034213</v>
      </c>
      <c r="I15" s="16">
        <v>0</v>
      </c>
      <c r="K15" s="16">
        <v>2201034213</v>
      </c>
    </row>
    <row r="16" spans="1:11" ht="24" customHeight="1" x14ac:dyDescent="0.6">
      <c r="A16" s="29" t="s">
        <v>96</v>
      </c>
      <c r="B16" s="30"/>
      <c r="C16" s="30" t="s">
        <v>76</v>
      </c>
      <c r="D16" s="30"/>
      <c r="E16" s="16">
        <v>8102338</v>
      </c>
      <c r="G16" s="16">
        <v>10007070</v>
      </c>
      <c r="I16" s="16">
        <v>16467595</v>
      </c>
      <c r="K16" s="16">
        <v>18910900</v>
      </c>
    </row>
    <row r="17" spans="1:11" ht="24" customHeight="1" x14ac:dyDescent="0.6">
      <c r="A17" s="29" t="s">
        <v>153</v>
      </c>
      <c r="B17" s="30"/>
      <c r="C17" s="30" t="s">
        <v>135</v>
      </c>
      <c r="D17" s="30"/>
      <c r="E17" s="16">
        <v>39146710</v>
      </c>
      <c r="G17" s="16">
        <v>0</v>
      </c>
      <c r="I17" s="16">
        <v>39146710</v>
      </c>
      <c r="K17" s="16">
        <v>0</v>
      </c>
    </row>
    <row r="18" spans="1:11" ht="24" customHeight="1" x14ac:dyDescent="0.6">
      <c r="A18" s="29" t="s">
        <v>97</v>
      </c>
      <c r="B18" s="30"/>
      <c r="C18" s="30" t="s">
        <v>125</v>
      </c>
      <c r="D18" s="30"/>
      <c r="E18" s="16">
        <v>5491021</v>
      </c>
      <c r="G18" s="16">
        <v>47217809</v>
      </c>
      <c r="I18" s="16">
        <v>5491021</v>
      </c>
      <c r="K18" s="16">
        <v>47217809</v>
      </c>
    </row>
    <row r="19" spans="1:11" ht="24" customHeight="1" x14ac:dyDescent="0.6">
      <c r="A19" s="29" t="s">
        <v>98</v>
      </c>
      <c r="B19" s="30"/>
      <c r="C19" s="30" t="s">
        <v>162</v>
      </c>
      <c r="D19" s="30"/>
      <c r="E19" s="16">
        <v>36097659</v>
      </c>
      <c r="G19" s="16">
        <v>35133647</v>
      </c>
      <c r="I19" s="16">
        <v>36097659</v>
      </c>
      <c r="K19" s="16">
        <v>35133647</v>
      </c>
    </row>
    <row r="20" spans="1:11" ht="24" customHeight="1" x14ac:dyDescent="0.6">
      <c r="A20" s="29" t="s">
        <v>58</v>
      </c>
      <c r="B20" s="30"/>
      <c r="C20" s="30" t="s">
        <v>163</v>
      </c>
      <c r="D20" s="30"/>
      <c r="E20" s="16">
        <f>+I20+1673051</f>
        <v>89056321</v>
      </c>
      <c r="G20" s="16">
        <v>73577247</v>
      </c>
      <c r="I20" s="16">
        <v>87383270</v>
      </c>
      <c r="K20" s="16">
        <v>71796481</v>
      </c>
    </row>
    <row r="21" spans="1:11" ht="24" customHeight="1" x14ac:dyDescent="0.6">
      <c r="A21" s="29" t="s">
        <v>10</v>
      </c>
      <c r="B21" s="30"/>
      <c r="C21" s="30"/>
      <c r="D21" s="30"/>
    </row>
    <row r="22" spans="1:11" ht="24" customHeight="1" x14ac:dyDescent="0.6">
      <c r="A22" s="29" t="s">
        <v>91</v>
      </c>
      <c r="B22" s="30"/>
      <c r="C22" s="30"/>
      <c r="D22" s="30"/>
      <c r="E22" s="16">
        <v>145695230</v>
      </c>
      <c r="G22" s="16">
        <v>121931185</v>
      </c>
      <c r="I22" s="16">
        <v>145695230</v>
      </c>
      <c r="K22" s="16">
        <v>121931185</v>
      </c>
    </row>
    <row r="23" spans="1:11" ht="24" customHeight="1" x14ac:dyDescent="0.6">
      <c r="A23" s="29" t="s">
        <v>55</v>
      </c>
      <c r="B23" s="30"/>
      <c r="C23" s="30"/>
      <c r="D23" s="30"/>
      <c r="E23" s="16">
        <v>7631536</v>
      </c>
      <c r="G23" s="16">
        <v>5127532</v>
      </c>
      <c r="I23" s="16">
        <v>7631536</v>
      </c>
      <c r="K23" s="16">
        <v>5127532</v>
      </c>
    </row>
    <row r="24" spans="1:11" ht="24" customHeight="1" thickBot="1" x14ac:dyDescent="0.65">
      <c r="A24" s="27" t="s">
        <v>11</v>
      </c>
      <c r="E24" s="32">
        <f>SUM(E9:E23)</f>
        <v>2737159122</v>
      </c>
      <c r="G24" s="32">
        <f>SUM(G9:G23)</f>
        <v>2875415794</v>
      </c>
      <c r="I24" s="32">
        <f>SUM(I9:I23)</f>
        <v>2743851328</v>
      </c>
      <c r="K24" s="32">
        <f>SUM(K9:K23)</f>
        <v>2882538858</v>
      </c>
    </row>
    <row r="25" spans="1:11" ht="24" customHeight="1" thickTop="1" x14ac:dyDescent="0.6">
      <c r="A25" s="27"/>
    </row>
    <row r="26" spans="1:11" ht="24" customHeight="1" x14ac:dyDescent="0.6">
      <c r="A26" s="33" t="s">
        <v>12</v>
      </c>
    </row>
    <row r="27" spans="1:11" s="19" customFormat="1" ht="24" customHeight="1" x14ac:dyDescent="0.6">
      <c r="A27" s="18" t="s">
        <v>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24" customHeight="1" x14ac:dyDescent="0.6">
      <c r="A28" s="18" t="s">
        <v>115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 s="19" customFormat="1" ht="24" customHeight="1" x14ac:dyDescent="0.6">
      <c r="A29" s="18" t="s">
        <v>130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 s="19" customFormat="1" ht="24" customHeight="1" x14ac:dyDescent="0.6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21" t="s">
        <v>2</v>
      </c>
    </row>
    <row r="31" spans="1:11" s="19" customFormat="1" ht="24" customHeight="1" x14ac:dyDescent="0.6">
      <c r="A31" s="18"/>
      <c r="B31" s="18"/>
      <c r="C31" s="18"/>
      <c r="D31" s="18"/>
      <c r="E31" s="94" t="s">
        <v>3</v>
      </c>
      <c r="F31" s="94"/>
      <c r="G31" s="94"/>
      <c r="H31" s="18"/>
      <c r="I31" s="18"/>
      <c r="J31" s="18"/>
      <c r="K31" s="21"/>
    </row>
    <row r="32" spans="1:11" ht="24" customHeight="1" x14ac:dyDescent="0.6">
      <c r="A32" s="22"/>
      <c r="B32" s="20"/>
      <c r="C32" s="20"/>
      <c r="D32" s="20"/>
      <c r="E32" s="95" t="s">
        <v>56</v>
      </c>
      <c r="F32" s="95"/>
      <c r="G32" s="95"/>
      <c r="H32" s="23"/>
      <c r="I32" s="96" t="s">
        <v>4</v>
      </c>
      <c r="J32" s="96"/>
      <c r="K32" s="96"/>
    </row>
    <row r="33" spans="1:11" ht="24" customHeight="1" x14ac:dyDescent="0.6">
      <c r="B33" s="25"/>
      <c r="C33" s="26" t="s">
        <v>5</v>
      </c>
      <c r="D33" s="25"/>
      <c r="E33" s="26" t="s">
        <v>131</v>
      </c>
      <c r="F33" s="22"/>
      <c r="G33" s="26" t="s">
        <v>121</v>
      </c>
      <c r="H33" s="22"/>
      <c r="I33" s="26" t="s">
        <v>131</v>
      </c>
      <c r="J33" s="22"/>
      <c r="K33" s="26" t="s">
        <v>121</v>
      </c>
    </row>
    <row r="34" spans="1:11" ht="24" customHeight="1" x14ac:dyDescent="0.6">
      <c r="A34" s="27" t="s">
        <v>13</v>
      </c>
      <c r="B34" s="25"/>
      <c r="C34" s="25"/>
      <c r="D34" s="25"/>
      <c r="E34" s="34"/>
      <c r="F34" s="35"/>
      <c r="G34" s="34"/>
      <c r="H34" s="34"/>
      <c r="I34" s="34"/>
      <c r="J34" s="35"/>
      <c r="K34" s="34"/>
    </row>
    <row r="35" spans="1:11" ht="24" customHeight="1" x14ac:dyDescent="0.6">
      <c r="A35" s="27" t="s">
        <v>14</v>
      </c>
      <c r="E35" s="3"/>
      <c r="F35" s="3"/>
      <c r="G35" s="3"/>
      <c r="H35" s="3"/>
      <c r="I35" s="3"/>
      <c r="J35" s="3"/>
      <c r="K35" s="3"/>
    </row>
    <row r="36" spans="1:11" ht="24" customHeight="1" x14ac:dyDescent="0.6">
      <c r="A36" s="29" t="s">
        <v>17</v>
      </c>
      <c r="B36" s="30"/>
      <c r="C36" s="30" t="s">
        <v>73</v>
      </c>
      <c r="D36" s="30"/>
      <c r="E36" s="16">
        <v>1193361255</v>
      </c>
      <c r="G36" s="16">
        <v>1084327552</v>
      </c>
      <c r="I36" s="16">
        <v>1193361255</v>
      </c>
      <c r="K36" s="16">
        <v>1084327552</v>
      </c>
    </row>
    <row r="37" spans="1:11" ht="24" customHeight="1" x14ac:dyDescent="0.6">
      <c r="A37" s="29" t="s">
        <v>16</v>
      </c>
      <c r="B37" s="30"/>
      <c r="C37" s="30" t="s">
        <v>77</v>
      </c>
      <c r="D37" s="30"/>
      <c r="E37" s="16">
        <v>139655940</v>
      </c>
      <c r="G37" s="16">
        <v>304190501</v>
      </c>
      <c r="I37" s="16">
        <v>139655940</v>
      </c>
      <c r="K37" s="16">
        <v>304190501</v>
      </c>
    </row>
    <row r="38" spans="1:11" ht="24" customHeight="1" x14ac:dyDescent="0.6">
      <c r="A38" s="29" t="s">
        <v>15</v>
      </c>
      <c r="E38" s="16">
        <v>0</v>
      </c>
      <c r="G38" s="16">
        <v>15586126</v>
      </c>
      <c r="I38" s="16">
        <v>0</v>
      </c>
      <c r="K38" s="16">
        <v>15586126</v>
      </c>
    </row>
    <row r="39" spans="1:11" ht="24" customHeight="1" x14ac:dyDescent="0.6">
      <c r="A39" s="29" t="s">
        <v>99</v>
      </c>
      <c r="C39" s="30" t="s">
        <v>78</v>
      </c>
      <c r="E39" s="16">
        <v>2859875</v>
      </c>
      <c r="G39" s="16">
        <v>0</v>
      </c>
      <c r="I39" s="16">
        <v>2859875</v>
      </c>
      <c r="K39" s="16">
        <v>0</v>
      </c>
    </row>
    <row r="40" spans="1:11" ht="24" customHeight="1" x14ac:dyDescent="0.6">
      <c r="A40" s="29" t="s">
        <v>65</v>
      </c>
      <c r="B40" s="30"/>
      <c r="C40" s="30" t="s">
        <v>136</v>
      </c>
      <c r="D40" s="30"/>
      <c r="E40" s="16">
        <v>22094684</v>
      </c>
      <c r="G40" s="16">
        <v>17383010</v>
      </c>
      <c r="I40" s="16">
        <v>22094684</v>
      </c>
      <c r="K40" s="16">
        <v>17383010</v>
      </c>
    </row>
    <row r="41" spans="1:11" ht="24" customHeight="1" x14ac:dyDescent="0.6">
      <c r="A41" s="29" t="s">
        <v>18</v>
      </c>
      <c r="B41" s="30"/>
      <c r="C41" s="30"/>
      <c r="D41" s="30"/>
    </row>
    <row r="42" spans="1:11" ht="24" customHeight="1" x14ac:dyDescent="0.6">
      <c r="A42" s="29" t="s">
        <v>62</v>
      </c>
      <c r="B42" s="30"/>
      <c r="C42" s="30"/>
      <c r="D42" s="30"/>
      <c r="E42" s="16">
        <v>5421782</v>
      </c>
      <c r="G42" s="16">
        <v>4340035</v>
      </c>
      <c r="I42" s="16">
        <v>5421782</v>
      </c>
      <c r="K42" s="16">
        <v>4340035</v>
      </c>
    </row>
    <row r="43" spans="1:11" ht="24" customHeight="1" x14ac:dyDescent="0.6">
      <c r="A43" s="29" t="s">
        <v>92</v>
      </c>
      <c r="B43" s="30"/>
      <c r="C43" s="30"/>
      <c r="D43" s="30"/>
      <c r="E43" s="16">
        <v>88726</v>
      </c>
      <c r="G43" s="16">
        <v>88282</v>
      </c>
      <c r="I43" s="16">
        <v>88726</v>
      </c>
      <c r="K43" s="16">
        <v>88282</v>
      </c>
    </row>
    <row r="44" spans="1:11" ht="24" customHeight="1" x14ac:dyDescent="0.6">
      <c r="A44" s="29" t="s">
        <v>55</v>
      </c>
      <c r="B44" s="30"/>
      <c r="C44" s="30"/>
      <c r="D44" s="30"/>
      <c r="E44" s="16">
        <v>5798539</v>
      </c>
      <c r="G44" s="16">
        <v>2737021</v>
      </c>
      <c r="I44" s="16">
        <v>5798539</v>
      </c>
      <c r="K44" s="16">
        <v>2737021</v>
      </c>
    </row>
    <row r="45" spans="1:11" ht="24" customHeight="1" x14ac:dyDescent="0.6">
      <c r="A45" s="27" t="s">
        <v>19</v>
      </c>
      <c r="B45" s="30"/>
      <c r="C45" s="30"/>
      <c r="D45" s="30"/>
      <c r="E45" s="36">
        <f>SUM(E36:E44)</f>
        <v>1369280801</v>
      </c>
      <c r="G45" s="36">
        <f>SUM(G36:G44)</f>
        <v>1428652527</v>
      </c>
      <c r="I45" s="36">
        <f>SUM(I36:I44)</f>
        <v>1369280801</v>
      </c>
      <c r="K45" s="36">
        <f>SUM(K36:K44)</f>
        <v>1428652527</v>
      </c>
    </row>
    <row r="46" spans="1:11" ht="24" customHeight="1" x14ac:dyDescent="0.6">
      <c r="A46" s="27" t="s">
        <v>20</v>
      </c>
      <c r="B46" s="30"/>
      <c r="C46" s="30"/>
      <c r="D46" s="30"/>
    </row>
    <row r="47" spans="1:11" ht="24" customHeight="1" x14ac:dyDescent="0.6">
      <c r="A47" s="29" t="s">
        <v>21</v>
      </c>
      <c r="B47" s="30"/>
      <c r="C47" s="30" t="s">
        <v>126</v>
      </c>
      <c r="D47" s="30"/>
    </row>
    <row r="48" spans="1:11" s="40" customFormat="1" ht="24" customHeight="1" x14ac:dyDescent="0.6">
      <c r="A48" s="37" t="s">
        <v>168</v>
      </c>
      <c r="B48" s="38"/>
      <c r="C48" s="38"/>
      <c r="D48" s="38"/>
      <c r="E48" s="39"/>
      <c r="F48" s="39"/>
      <c r="G48" s="39"/>
      <c r="H48" s="39"/>
      <c r="I48" s="39"/>
      <c r="J48" s="39"/>
      <c r="K48" s="39"/>
    </row>
    <row r="49" spans="1:11" s="40" customFormat="1" ht="24" customHeight="1" x14ac:dyDescent="0.6">
      <c r="A49" s="37" t="s">
        <v>169</v>
      </c>
      <c r="B49" s="38"/>
      <c r="C49" s="38"/>
      <c r="D49" s="38"/>
      <c r="E49" s="39"/>
      <c r="F49" s="39"/>
      <c r="G49" s="39"/>
      <c r="H49" s="39"/>
      <c r="I49" s="39"/>
      <c r="J49" s="39"/>
      <c r="K49" s="39"/>
    </row>
    <row r="50" spans="1:11" s="40" customFormat="1" ht="24" customHeight="1" x14ac:dyDescent="0.6">
      <c r="A50" s="37" t="s">
        <v>186</v>
      </c>
      <c r="B50" s="38"/>
      <c r="C50" s="38"/>
      <c r="D50" s="38"/>
      <c r="E50" s="39"/>
      <c r="F50" s="39"/>
      <c r="G50" s="39"/>
      <c r="H50" s="39"/>
      <c r="I50" s="39"/>
      <c r="J50" s="39"/>
      <c r="K50" s="39"/>
    </row>
    <row r="51" spans="1:11" s="40" customFormat="1" ht="24" customHeight="1" thickBot="1" x14ac:dyDescent="0.65">
      <c r="A51" s="37" t="s">
        <v>187</v>
      </c>
      <c r="B51" s="38"/>
      <c r="C51" s="38"/>
      <c r="D51" s="38"/>
      <c r="E51" s="41">
        <v>610000000</v>
      </c>
      <c r="F51" s="39"/>
      <c r="G51" s="41">
        <v>600000000</v>
      </c>
      <c r="H51" s="39"/>
      <c r="I51" s="41">
        <v>610000000</v>
      </c>
      <c r="J51" s="39"/>
      <c r="K51" s="41">
        <v>600000000</v>
      </c>
    </row>
    <row r="52" spans="1:11" ht="24" customHeight="1" thickTop="1" x14ac:dyDescent="0.6">
      <c r="A52" s="29" t="s">
        <v>170</v>
      </c>
      <c r="B52" s="30"/>
      <c r="C52" s="30"/>
      <c r="D52" s="30"/>
    </row>
    <row r="53" spans="1:11" ht="24" customHeight="1" x14ac:dyDescent="0.6">
      <c r="A53" s="29" t="s">
        <v>171</v>
      </c>
      <c r="B53" s="30"/>
      <c r="C53" s="30"/>
      <c r="D53" s="30"/>
    </row>
    <row r="54" spans="1:11" ht="24" customHeight="1" x14ac:dyDescent="0.6">
      <c r="A54" s="29" t="s">
        <v>186</v>
      </c>
      <c r="B54" s="30"/>
      <c r="C54" s="30"/>
      <c r="D54" s="30"/>
    </row>
    <row r="55" spans="1:11" ht="24" customHeight="1" x14ac:dyDescent="0.6">
      <c r="A55" s="29" t="s">
        <v>187</v>
      </c>
      <c r="B55" s="30"/>
      <c r="C55" s="30"/>
      <c r="D55" s="30"/>
      <c r="E55" s="21">
        <v>609998247</v>
      </c>
      <c r="F55" s="21"/>
      <c r="G55" s="21">
        <v>600000000</v>
      </c>
      <c r="H55" s="21"/>
      <c r="I55" s="21">
        <v>609998247</v>
      </c>
      <c r="J55" s="21"/>
      <c r="K55" s="21">
        <v>600000000</v>
      </c>
    </row>
    <row r="56" spans="1:11" ht="24" customHeight="1" x14ac:dyDescent="0.6">
      <c r="A56" s="29" t="s">
        <v>28</v>
      </c>
      <c r="B56" s="30"/>
      <c r="C56" s="30"/>
      <c r="D56" s="30"/>
      <c r="E56" s="21">
        <v>79162825</v>
      </c>
      <c r="F56" s="21"/>
      <c r="G56" s="21">
        <v>79162825</v>
      </c>
      <c r="H56" s="21"/>
      <c r="I56" s="21">
        <v>79162825</v>
      </c>
      <c r="J56" s="21"/>
      <c r="K56" s="21">
        <v>79162825</v>
      </c>
    </row>
    <row r="57" spans="1:11" ht="24" customHeight="1" x14ac:dyDescent="0.6">
      <c r="A57" s="29" t="s">
        <v>22</v>
      </c>
      <c r="B57" s="30"/>
      <c r="C57" s="30"/>
      <c r="D57" s="30"/>
    </row>
    <row r="58" spans="1:11" ht="24" customHeight="1" x14ac:dyDescent="0.6">
      <c r="A58" s="29" t="s">
        <v>53</v>
      </c>
      <c r="B58" s="30"/>
      <c r="C58" s="30" t="s">
        <v>164</v>
      </c>
      <c r="D58" s="30"/>
      <c r="E58" s="16">
        <v>61000000</v>
      </c>
      <c r="G58" s="16">
        <v>60000000</v>
      </c>
      <c r="I58" s="16">
        <v>61000000</v>
      </c>
      <c r="K58" s="16">
        <v>60000000</v>
      </c>
    </row>
    <row r="59" spans="1:11" ht="24" customHeight="1" x14ac:dyDescent="0.6">
      <c r="A59" s="29" t="s">
        <v>23</v>
      </c>
      <c r="B59" s="30"/>
      <c r="C59" s="30"/>
      <c r="D59" s="30"/>
      <c r="E59" s="16">
        <f>+I59+(5216639-1043328)+(-2434846+486969)</f>
        <v>744266617</v>
      </c>
      <c r="G59" s="16">
        <v>832781170</v>
      </c>
      <c r="I59" s="16">
        <v>742041183</v>
      </c>
      <c r="K59" s="16">
        <v>832370525</v>
      </c>
    </row>
    <row r="60" spans="1:11" ht="24" customHeight="1" x14ac:dyDescent="0.6">
      <c r="A60" s="29" t="s">
        <v>24</v>
      </c>
      <c r="B60" s="30"/>
      <c r="C60" s="30"/>
      <c r="D60" s="30"/>
      <c r="E60" s="16">
        <f>+I60+(-11147050+2229410)</f>
        <v>-126549368</v>
      </c>
      <c r="G60" s="16">
        <v>-125180728</v>
      </c>
      <c r="I60" s="16">
        <v>-117631728</v>
      </c>
      <c r="K60" s="16">
        <v>-117647019</v>
      </c>
    </row>
    <row r="61" spans="1:11" ht="24" customHeight="1" x14ac:dyDescent="0.6">
      <c r="A61" s="27" t="s">
        <v>25</v>
      </c>
      <c r="E61" s="36">
        <f>SUM(E55:E60)</f>
        <v>1367878321</v>
      </c>
      <c r="G61" s="36">
        <f>SUM(G55:G60)</f>
        <v>1446763267</v>
      </c>
      <c r="I61" s="36">
        <f>SUM(I55:I60)</f>
        <v>1374570527</v>
      </c>
      <c r="K61" s="36">
        <f>SUM(K55:K60)</f>
        <v>1453886331</v>
      </c>
    </row>
    <row r="62" spans="1:11" ht="24" customHeight="1" thickBot="1" x14ac:dyDescent="0.65">
      <c r="A62" s="27" t="s">
        <v>26</v>
      </c>
      <c r="E62" s="42">
        <f>SUM(E45,E61)</f>
        <v>2737159122</v>
      </c>
      <c r="G62" s="42">
        <f>SUM(G45,G61)</f>
        <v>2875415794</v>
      </c>
      <c r="I62" s="42">
        <f>SUM(I45,I61)</f>
        <v>2743851328</v>
      </c>
      <c r="K62" s="42">
        <f>SUM(K45,K61)</f>
        <v>2882538858</v>
      </c>
    </row>
    <row r="63" spans="1:11" ht="24" customHeight="1" thickTop="1" x14ac:dyDescent="0.6">
      <c r="A63" s="20"/>
      <c r="E63" s="16">
        <f>SUM(E62-E24)</f>
        <v>0</v>
      </c>
      <c r="G63" s="16">
        <f>SUM(G62-G24)</f>
        <v>0</v>
      </c>
      <c r="I63" s="16">
        <f>SUM(I62-I24)</f>
        <v>0</v>
      </c>
      <c r="K63" s="16">
        <f>SUM(K62-K24)</f>
        <v>0</v>
      </c>
    </row>
    <row r="64" spans="1:11" ht="24" customHeight="1" x14ac:dyDescent="0.6">
      <c r="A64" s="33" t="s">
        <v>12</v>
      </c>
    </row>
    <row r="65" spans="1:11" ht="21" customHeight="1" x14ac:dyDescent="0.6">
      <c r="A65" s="33"/>
    </row>
    <row r="66" spans="1:11" ht="21" customHeight="1" x14ac:dyDescent="0.6">
      <c r="A66" s="43"/>
      <c r="B66" s="44"/>
      <c r="C66" s="44"/>
      <c r="D66" s="44"/>
      <c r="E66" s="44"/>
      <c r="I66" s="44"/>
    </row>
    <row r="67" spans="1:11" ht="21" customHeight="1" x14ac:dyDescent="0.6">
      <c r="A67" s="33"/>
    </row>
    <row r="68" spans="1:11" ht="21" customHeight="1" x14ac:dyDescent="0.6">
      <c r="A68" s="33"/>
      <c r="C68" s="44" t="s">
        <v>27</v>
      </c>
    </row>
    <row r="69" spans="1:11" ht="21" customHeight="1" x14ac:dyDescent="0.6">
      <c r="A69" s="43"/>
    </row>
    <row r="70" spans="1:11" ht="24" customHeight="1" x14ac:dyDescent="0.6">
      <c r="A70" s="22"/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spans="1:11" ht="24" customHeight="1" x14ac:dyDescent="0.6">
      <c r="A71" s="22"/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spans="1:11" ht="24" customHeight="1" x14ac:dyDescent="0.6">
      <c r="A72" s="22"/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spans="1:11" ht="24" customHeight="1" x14ac:dyDescent="0.6">
      <c r="A73" s="22"/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 ht="24" customHeight="1" x14ac:dyDescent="0.6">
      <c r="A74" s="22"/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spans="1:11" ht="24" customHeight="1" x14ac:dyDescent="0.6">
      <c r="A75" s="22"/>
      <c r="B75" s="20"/>
      <c r="C75" s="20"/>
      <c r="D75" s="20"/>
      <c r="E75" s="20"/>
      <c r="F75" s="20"/>
      <c r="G75" s="20"/>
      <c r="H75" s="20"/>
      <c r="I75" s="20"/>
      <c r="J75" s="20"/>
      <c r="K75" s="20"/>
    </row>
  </sheetData>
  <mergeCells count="6">
    <mergeCell ref="E5:G5"/>
    <mergeCell ref="E31:G31"/>
    <mergeCell ref="E32:G32"/>
    <mergeCell ref="I32:K32"/>
    <mergeCell ref="E6:G6"/>
    <mergeCell ref="I6:K6"/>
  </mergeCells>
  <phoneticPr fontId="12" type="noConversion"/>
  <pageMargins left="0.86614173228346458" right="0.55118110236220474" top="0.9055118110236221" bottom="0" header="0.31496062992125984" footer="0"/>
  <pageSetup paperSize="9" scale="78" fitToHeight="2" orientation="portrait" r:id="rId1"/>
  <headerFooter alignWithMargins="0"/>
  <rowBreaks count="1" manualBreakCount="1">
    <brk id="26" max="16383" man="1"/>
  </rowBreaks>
  <ignoredErrors>
    <ignoredError sqref="F7 F33 B38 B36 B37 B41:B46 B39 B40 B47 H7 J7 H33 J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43"/>
  <sheetViews>
    <sheetView showGridLines="0" view="pageBreakPreview" zoomScale="55" zoomScaleNormal="85" zoomScaleSheetLayoutView="55" workbookViewId="0">
      <selection activeCell="F83" sqref="F83"/>
    </sheetView>
  </sheetViews>
  <sheetFormatPr defaultColWidth="55" defaultRowHeight="24" customHeight="1" x14ac:dyDescent="0.6"/>
  <cols>
    <col min="1" max="1" width="58.25" style="61" customWidth="1"/>
    <col min="2" max="2" width="9" style="47" customWidth="1"/>
    <col min="3" max="3" width="0.75" style="47" customWidth="1"/>
    <col min="4" max="4" width="16" style="39" customWidth="1"/>
    <col min="5" max="5" width="0.75" style="39" customWidth="1"/>
    <col min="6" max="6" width="16" style="39" customWidth="1"/>
    <col min="7" max="7" width="0.75" style="39" customWidth="1"/>
    <col min="8" max="8" width="16" style="39" customWidth="1"/>
    <col min="9" max="9" width="0.75" style="47" customWidth="1"/>
    <col min="10" max="10" width="16" style="39" customWidth="1"/>
    <col min="11" max="11" width="0.75" style="39" customWidth="1"/>
    <col min="12" max="12" width="17.625" style="39" customWidth="1"/>
    <col min="13" max="13" width="1.875" style="39" customWidth="1"/>
    <col min="14" max="14" width="17.625" style="39" customWidth="1"/>
    <col min="15" max="15" width="0.875" style="40" customWidth="1"/>
    <col min="16" max="19" width="9.125" style="40" customWidth="1"/>
    <col min="20" max="20" width="5.375" style="40" customWidth="1"/>
    <col min="21" max="21" width="10.125" style="40" customWidth="1"/>
    <col min="22" max="255" width="9.125" style="40" customWidth="1"/>
    <col min="256" max="16384" width="55" style="40"/>
  </cols>
  <sheetData>
    <row r="1" spans="1:14" ht="24" customHeight="1" x14ac:dyDescent="0.6">
      <c r="A1" s="45" t="s">
        <v>0</v>
      </c>
      <c r="B1" s="45"/>
      <c r="C1" s="45"/>
      <c r="D1" s="45"/>
      <c r="E1" s="45"/>
      <c r="F1" s="45"/>
      <c r="G1" s="45"/>
      <c r="H1" s="45"/>
      <c r="I1" s="40"/>
      <c r="J1" s="45"/>
      <c r="K1" s="45"/>
      <c r="L1" s="45"/>
      <c r="M1" s="45"/>
      <c r="N1" s="45"/>
    </row>
    <row r="2" spans="1:14" ht="24" customHeight="1" x14ac:dyDescent="0.6">
      <c r="A2" s="45" t="s">
        <v>29</v>
      </c>
      <c r="B2" s="45"/>
      <c r="C2" s="45"/>
      <c r="D2" s="45"/>
      <c r="E2" s="45"/>
      <c r="F2" s="45"/>
      <c r="G2" s="45"/>
      <c r="H2" s="45"/>
      <c r="I2" s="40"/>
      <c r="J2" s="45"/>
      <c r="K2" s="45"/>
      <c r="L2" s="45"/>
      <c r="M2" s="45"/>
      <c r="N2" s="45"/>
    </row>
    <row r="3" spans="1:14" ht="24" customHeight="1" x14ac:dyDescent="0.6">
      <c r="A3" s="46" t="s">
        <v>132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24" customHeight="1" x14ac:dyDescent="0.6">
      <c r="A4" s="47"/>
      <c r="E4" s="48"/>
      <c r="F4" s="40"/>
      <c r="G4" s="48"/>
      <c r="H4" s="48"/>
      <c r="J4" s="48" t="s">
        <v>2</v>
      </c>
      <c r="K4" s="48"/>
      <c r="L4" s="48"/>
      <c r="M4" s="48"/>
      <c r="N4" s="48"/>
    </row>
    <row r="5" spans="1:14" ht="24" customHeight="1" x14ac:dyDescent="0.6">
      <c r="A5" s="47"/>
      <c r="D5" s="49" t="s">
        <v>3</v>
      </c>
      <c r="E5" s="49"/>
      <c r="F5" s="49"/>
      <c r="G5" s="48"/>
      <c r="H5" s="97"/>
      <c r="I5" s="97"/>
      <c r="J5" s="97"/>
      <c r="K5" s="48"/>
      <c r="L5" s="48"/>
      <c r="M5" s="48"/>
      <c r="N5" s="48"/>
    </row>
    <row r="6" spans="1:14" ht="24" customHeight="1" x14ac:dyDescent="0.6">
      <c r="A6" s="47"/>
      <c r="D6" s="50" t="s">
        <v>56</v>
      </c>
      <c r="E6" s="50"/>
      <c r="F6" s="50"/>
      <c r="G6" s="48"/>
      <c r="H6" s="98" t="s">
        <v>4</v>
      </c>
      <c r="I6" s="98"/>
      <c r="J6" s="98"/>
      <c r="K6" s="48"/>
      <c r="L6" s="48"/>
      <c r="M6" s="48"/>
      <c r="N6" s="48"/>
    </row>
    <row r="7" spans="1:14" ht="24" customHeight="1" x14ac:dyDescent="0.6">
      <c r="A7" s="47"/>
      <c r="B7" s="51" t="s">
        <v>5</v>
      </c>
      <c r="C7" s="52"/>
      <c r="D7" s="51" t="s">
        <v>131</v>
      </c>
      <c r="E7" s="47"/>
      <c r="F7" s="51" t="s">
        <v>121</v>
      </c>
      <c r="G7" s="47"/>
      <c r="H7" s="51" t="s">
        <v>131</v>
      </c>
      <c r="J7" s="51" t="s">
        <v>121</v>
      </c>
      <c r="K7" s="47"/>
      <c r="L7" s="47"/>
      <c r="M7" s="47"/>
      <c r="N7" s="47"/>
    </row>
    <row r="8" spans="1:14" ht="24" customHeight="1" x14ac:dyDescent="0.6">
      <c r="A8" s="45" t="s">
        <v>30</v>
      </c>
      <c r="G8" s="53"/>
      <c r="I8" s="39"/>
      <c r="L8" s="53"/>
      <c r="M8" s="53"/>
      <c r="N8" s="53"/>
    </row>
    <row r="9" spans="1:14" ht="24" customHeight="1" x14ac:dyDescent="0.6">
      <c r="A9" s="37" t="s">
        <v>66</v>
      </c>
      <c r="D9" s="39">
        <v>3455281289</v>
      </c>
      <c r="F9" s="39">
        <v>2964522770</v>
      </c>
      <c r="G9" s="53"/>
      <c r="H9" s="39">
        <v>3455281289</v>
      </c>
      <c r="I9" s="39"/>
      <c r="J9" s="39">
        <v>2964522770</v>
      </c>
      <c r="L9" s="53"/>
      <c r="M9" s="53"/>
      <c r="N9" s="53"/>
    </row>
    <row r="10" spans="1:14" ht="24" customHeight="1" x14ac:dyDescent="0.6">
      <c r="A10" s="37" t="s">
        <v>100</v>
      </c>
      <c r="D10" s="54">
        <v>-29222483</v>
      </c>
      <c r="F10" s="54">
        <v>-33174471</v>
      </c>
      <c r="G10" s="53"/>
      <c r="H10" s="54">
        <v>-29222483</v>
      </c>
      <c r="I10" s="39"/>
      <c r="J10" s="54">
        <v>-33174471</v>
      </c>
      <c r="L10" s="53"/>
      <c r="M10" s="53"/>
      <c r="N10" s="53"/>
    </row>
    <row r="11" spans="1:14" ht="24" customHeight="1" x14ac:dyDescent="0.6">
      <c r="A11" s="37" t="s">
        <v>67</v>
      </c>
      <c r="D11" s="55">
        <f>SUM(D9:D10)</f>
        <v>3426058806</v>
      </c>
      <c r="F11" s="55">
        <f>SUM(F9:F10)</f>
        <v>2931348299</v>
      </c>
      <c r="G11" s="53"/>
      <c r="H11" s="55">
        <f>SUM(H9:H10)</f>
        <v>3426058806</v>
      </c>
      <c r="I11" s="39"/>
      <c r="J11" s="55">
        <f>SUM(J9:J10)</f>
        <v>2931348299</v>
      </c>
      <c r="L11" s="53"/>
      <c r="M11" s="53"/>
      <c r="N11" s="53"/>
    </row>
    <row r="12" spans="1:14" ht="24" customHeight="1" x14ac:dyDescent="0.6">
      <c r="A12" s="37" t="s">
        <v>89</v>
      </c>
      <c r="D12" s="54">
        <v>-124757432</v>
      </c>
      <c r="F12" s="54">
        <v>-23519207</v>
      </c>
      <c r="G12" s="53"/>
      <c r="H12" s="54">
        <v>-124757432</v>
      </c>
      <c r="I12" s="39"/>
      <c r="J12" s="54">
        <v>-23519207</v>
      </c>
      <c r="L12" s="53"/>
      <c r="M12" s="53"/>
      <c r="N12" s="53"/>
    </row>
    <row r="13" spans="1:14" ht="24" customHeight="1" x14ac:dyDescent="0.6">
      <c r="A13" s="37" t="s">
        <v>114</v>
      </c>
      <c r="B13" s="38"/>
      <c r="C13" s="38"/>
      <c r="D13" s="39">
        <f>SUM(D11:D12)</f>
        <v>3301301374</v>
      </c>
      <c r="F13" s="39">
        <f>SUM(F11:F12)</f>
        <v>2907829092</v>
      </c>
      <c r="H13" s="39">
        <f>SUM(H11:H12)</f>
        <v>3301301374</v>
      </c>
      <c r="I13" s="39"/>
      <c r="J13" s="39">
        <f>SUM(J11:J12)</f>
        <v>2907829092</v>
      </c>
    </row>
    <row r="14" spans="1:14" ht="24" customHeight="1" x14ac:dyDescent="0.6">
      <c r="A14" s="37" t="s">
        <v>59</v>
      </c>
      <c r="B14" s="38"/>
      <c r="C14" s="38"/>
      <c r="D14" s="39">
        <v>3531565</v>
      </c>
      <c r="F14" s="39">
        <v>2741046</v>
      </c>
      <c r="H14" s="39">
        <v>3531565</v>
      </c>
      <c r="I14" s="39"/>
      <c r="J14" s="39">
        <v>2741046</v>
      </c>
    </row>
    <row r="15" spans="1:14" ht="24" customHeight="1" x14ac:dyDescent="0.6">
      <c r="A15" s="37" t="s">
        <v>31</v>
      </c>
      <c r="B15" s="38" t="s">
        <v>160</v>
      </c>
      <c r="C15" s="38"/>
      <c r="D15" s="48">
        <v>73305142</v>
      </c>
      <c r="F15" s="48">
        <v>68603405</v>
      </c>
      <c r="G15" s="48"/>
      <c r="H15" s="48">
        <v>73305142</v>
      </c>
      <c r="I15" s="39"/>
      <c r="J15" s="48">
        <v>68603405</v>
      </c>
      <c r="L15" s="48"/>
      <c r="M15" s="48"/>
      <c r="N15" s="48"/>
    </row>
    <row r="16" spans="1:14" ht="24" customHeight="1" x14ac:dyDescent="0.6">
      <c r="A16" s="37" t="s">
        <v>124</v>
      </c>
      <c r="B16" s="38" t="s">
        <v>161</v>
      </c>
      <c r="C16" s="38"/>
      <c r="D16" s="39">
        <v>-411998</v>
      </c>
      <c r="E16" s="40"/>
      <c r="F16" s="39">
        <v>4221702</v>
      </c>
      <c r="G16" s="40"/>
      <c r="H16" s="39">
        <v>-2855303</v>
      </c>
      <c r="I16" s="40"/>
      <c r="J16" s="39">
        <v>4221702</v>
      </c>
    </row>
    <row r="17" spans="1:14" ht="24" customHeight="1" x14ac:dyDescent="0.6">
      <c r="A17" s="37" t="s">
        <v>127</v>
      </c>
      <c r="B17" s="38"/>
      <c r="C17" s="38"/>
      <c r="D17" s="39">
        <v>1413866</v>
      </c>
      <c r="E17" s="40"/>
      <c r="F17" s="39">
        <v>9250</v>
      </c>
      <c r="G17" s="40"/>
      <c r="H17" s="39">
        <v>1413866</v>
      </c>
      <c r="I17" s="40"/>
      <c r="J17" s="39">
        <v>9250</v>
      </c>
    </row>
    <row r="18" spans="1:14" ht="24" customHeight="1" x14ac:dyDescent="0.6">
      <c r="A18" s="37" t="s">
        <v>206</v>
      </c>
      <c r="B18" s="38" t="s">
        <v>137</v>
      </c>
      <c r="C18" s="38"/>
      <c r="D18" s="39">
        <v>-174818</v>
      </c>
      <c r="F18" s="39">
        <v>2639062</v>
      </c>
      <c r="G18" s="40"/>
      <c r="H18" s="39">
        <v>0</v>
      </c>
      <c r="I18" s="40"/>
      <c r="J18" s="39">
        <v>0</v>
      </c>
    </row>
    <row r="19" spans="1:14" ht="24" customHeight="1" x14ac:dyDescent="0.6">
      <c r="A19" s="37" t="s">
        <v>35</v>
      </c>
      <c r="B19" s="38"/>
      <c r="C19" s="38"/>
      <c r="D19" s="54">
        <v>837360</v>
      </c>
      <c r="F19" s="54">
        <v>1353906</v>
      </c>
      <c r="H19" s="54">
        <v>837360</v>
      </c>
      <c r="I19" s="39"/>
      <c r="J19" s="54">
        <v>1353906</v>
      </c>
    </row>
    <row r="20" spans="1:14" ht="24" customHeight="1" x14ac:dyDescent="0.6">
      <c r="A20" s="45" t="s">
        <v>32</v>
      </c>
      <c r="B20" s="38"/>
      <c r="C20" s="38"/>
      <c r="D20" s="56">
        <f>SUM(D13:D19)</f>
        <v>3379802491</v>
      </c>
      <c r="E20" s="57"/>
      <c r="F20" s="56">
        <f>SUM(F13:F19)</f>
        <v>2987397463</v>
      </c>
      <c r="H20" s="56">
        <f>SUM(H13:H19)</f>
        <v>3377534004</v>
      </c>
      <c r="I20" s="57"/>
      <c r="J20" s="56">
        <f>SUM(J13:J19)</f>
        <v>2984758401</v>
      </c>
      <c r="K20" s="57"/>
    </row>
    <row r="21" spans="1:14" ht="24" customHeight="1" x14ac:dyDescent="0.6">
      <c r="A21" s="45" t="s">
        <v>33</v>
      </c>
      <c r="B21" s="38"/>
      <c r="C21" s="3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1:14" ht="24" customHeight="1" x14ac:dyDescent="0.6">
      <c r="A22" s="37" t="s">
        <v>128</v>
      </c>
      <c r="B22" s="38"/>
      <c r="C22" s="38"/>
      <c r="D22" s="57">
        <v>-6232095</v>
      </c>
      <c r="E22" s="57"/>
      <c r="F22" s="57">
        <v>-9023070</v>
      </c>
      <c r="G22" s="57"/>
      <c r="H22" s="57">
        <v>-6232095</v>
      </c>
      <c r="I22" s="57"/>
      <c r="J22" s="57">
        <v>-9023070</v>
      </c>
      <c r="K22" s="57"/>
      <c r="L22" s="57"/>
      <c r="M22" s="57"/>
      <c r="N22" s="57"/>
    </row>
    <row r="23" spans="1:14" ht="24" customHeight="1" x14ac:dyDescent="0.6">
      <c r="A23" s="37" t="s">
        <v>81</v>
      </c>
      <c r="B23" s="38"/>
      <c r="C23" s="38"/>
      <c r="D23" s="57">
        <v>2397605706</v>
      </c>
      <c r="E23" s="57"/>
      <c r="F23" s="57">
        <v>2022747546</v>
      </c>
      <c r="G23" s="57"/>
      <c r="H23" s="57">
        <v>2397605706</v>
      </c>
      <c r="I23" s="57"/>
      <c r="J23" s="57">
        <v>2022747546</v>
      </c>
      <c r="K23" s="57"/>
      <c r="L23" s="57"/>
      <c r="M23" s="57"/>
      <c r="N23" s="57"/>
    </row>
    <row r="24" spans="1:14" ht="24" customHeight="1" x14ac:dyDescent="0.6">
      <c r="A24" s="37" t="s">
        <v>95</v>
      </c>
      <c r="B24" s="38"/>
      <c r="C24" s="38"/>
      <c r="D24" s="57">
        <v>-11213130</v>
      </c>
      <c r="E24" s="57"/>
      <c r="F24" s="57">
        <v>-6808272</v>
      </c>
      <c r="G24" s="57"/>
      <c r="H24" s="57">
        <v>-11213130</v>
      </c>
      <c r="I24" s="57"/>
      <c r="J24" s="57">
        <v>-6808272</v>
      </c>
      <c r="K24" s="57"/>
      <c r="L24" s="57"/>
      <c r="M24" s="57"/>
      <c r="N24" s="57"/>
    </row>
    <row r="25" spans="1:14" ht="24" customHeight="1" x14ac:dyDescent="0.6">
      <c r="A25" s="37" t="s">
        <v>60</v>
      </c>
      <c r="B25" s="38"/>
      <c r="C25" s="38"/>
      <c r="D25" s="39">
        <v>756811637</v>
      </c>
      <c r="F25" s="39">
        <v>644526611</v>
      </c>
      <c r="H25" s="39">
        <v>756811637</v>
      </c>
      <c r="I25" s="39"/>
      <c r="J25" s="39">
        <v>644526611</v>
      </c>
    </row>
    <row r="26" spans="1:14" ht="24" customHeight="1" x14ac:dyDescent="0.6">
      <c r="A26" s="37" t="s">
        <v>41</v>
      </c>
      <c r="B26" s="38"/>
      <c r="C26" s="38"/>
      <c r="D26" s="39">
        <v>54557768</v>
      </c>
      <c r="F26" s="39">
        <v>46111535</v>
      </c>
      <c r="H26" s="39">
        <v>54557768</v>
      </c>
      <c r="I26" s="39"/>
      <c r="J26" s="39">
        <v>46111535</v>
      </c>
    </row>
    <row r="27" spans="1:14" ht="24" customHeight="1" x14ac:dyDescent="0.6">
      <c r="A27" s="37" t="s">
        <v>34</v>
      </c>
      <c r="B27" s="38" t="s">
        <v>138</v>
      </c>
      <c r="C27" s="38"/>
      <c r="D27" s="39">
        <v>116718708</v>
      </c>
      <c r="F27" s="39">
        <v>108330718</v>
      </c>
      <c r="H27" s="39">
        <v>116718708</v>
      </c>
      <c r="I27" s="39"/>
      <c r="J27" s="39">
        <v>108330718</v>
      </c>
    </row>
    <row r="28" spans="1:14" ht="24" customHeight="1" x14ac:dyDescent="0.6">
      <c r="A28" s="37" t="s">
        <v>111</v>
      </c>
      <c r="B28" s="38" t="s">
        <v>78</v>
      </c>
      <c r="C28" s="38"/>
      <c r="D28" s="39">
        <v>113366</v>
      </c>
      <c r="F28" s="39">
        <v>25990</v>
      </c>
      <c r="H28" s="39">
        <v>113366</v>
      </c>
      <c r="I28" s="39"/>
      <c r="J28" s="39">
        <v>25990</v>
      </c>
    </row>
    <row r="29" spans="1:14" ht="24" customHeight="1" x14ac:dyDescent="0.6">
      <c r="A29" s="37" t="s">
        <v>129</v>
      </c>
      <c r="B29" s="38"/>
      <c r="C29" s="38"/>
      <c r="D29" s="39">
        <v>54754</v>
      </c>
      <c r="F29" s="39">
        <v>-62321</v>
      </c>
      <c r="H29" s="39">
        <v>54754</v>
      </c>
      <c r="I29" s="39"/>
      <c r="J29" s="39">
        <v>-62321</v>
      </c>
    </row>
    <row r="30" spans="1:14" ht="24" customHeight="1" x14ac:dyDescent="0.6">
      <c r="A30" s="45" t="s">
        <v>68</v>
      </c>
      <c r="B30" s="38" t="s">
        <v>165</v>
      </c>
      <c r="C30" s="38"/>
      <c r="D30" s="56">
        <f>SUM(D22:D29)</f>
        <v>3308416714</v>
      </c>
      <c r="F30" s="56">
        <f>SUM(F22:F29)</f>
        <v>2805848737</v>
      </c>
      <c r="H30" s="56">
        <f>SUM(H22:H29)</f>
        <v>3308416714</v>
      </c>
      <c r="I30" s="39"/>
      <c r="J30" s="56">
        <f>SUM(J22:J29)</f>
        <v>2805848737</v>
      </c>
    </row>
    <row r="31" spans="1:14" ht="24" customHeight="1" x14ac:dyDescent="0.6">
      <c r="A31" s="45" t="s">
        <v>61</v>
      </c>
      <c r="D31" s="57">
        <f>D20-D30</f>
        <v>71385777</v>
      </c>
      <c r="E31" s="57"/>
      <c r="F31" s="57">
        <f>F20-F30</f>
        <v>181548726</v>
      </c>
      <c r="G31" s="57"/>
      <c r="H31" s="57">
        <f>H20-H30</f>
        <v>69117290</v>
      </c>
      <c r="I31" s="57"/>
      <c r="J31" s="57">
        <f>J20-J30</f>
        <v>178909664</v>
      </c>
      <c r="K31" s="57"/>
      <c r="L31" s="57"/>
      <c r="M31" s="57"/>
      <c r="N31" s="57"/>
    </row>
    <row r="32" spans="1:14" ht="24" customHeight="1" x14ac:dyDescent="0.6">
      <c r="A32" s="37" t="s">
        <v>36</v>
      </c>
      <c r="B32" s="38" t="s">
        <v>166</v>
      </c>
      <c r="C32" s="38"/>
      <c r="D32" s="39">
        <f>+H32-488661+34963</f>
        <v>-9272735</v>
      </c>
      <c r="E32" s="57"/>
      <c r="F32" s="39">
        <v>-28444126</v>
      </c>
      <c r="H32" s="39">
        <v>-8819037</v>
      </c>
      <c r="I32" s="57"/>
      <c r="J32" s="39">
        <v>-27916314</v>
      </c>
      <c r="K32" s="57"/>
    </row>
    <row r="33" spans="1:14" ht="24" customHeight="1" thickBot="1" x14ac:dyDescent="0.65">
      <c r="A33" s="59" t="s">
        <v>101</v>
      </c>
      <c r="B33" s="38"/>
      <c r="C33" s="38"/>
      <c r="D33" s="60">
        <f>SUM(D31:D32)</f>
        <v>62113042</v>
      </c>
      <c r="E33" s="58"/>
      <c r="F33" s="60">
        <f>SUM(F31:F32)</f>
        <v>153104600</v>
      </c>
      <c r="G33" s="57"/>
      <c r="H33" s="60">
        <f>SUM(H31:H32)</f>
        <v>60298253</v>
      </c>
      <c r="I33" s="58"/>
      <c r="J33" s="60">
        <f>SUM(J31:J32)</f>
        <v>150993350</v>
      </c>
      <c r="K33" s="58"/>
      <c r="L33" s="57"/>
      <c r="M33" s="57"/>
      <c r="N33" s="57"/>
    </row>
    <row r="34" spans="1:14" ht="24" customHeight="1" thickTop="1" x14ac:dyDescent="0.6">
      <c r="I34" s="39"/>
    </row>
    <row r="35" spans="1:14" ht="24" customHeight="1" x14ac:dyDescent="0.6">
      <c r="A35" s="46" t="s">
        <v>37</v>
      </c>
      <c r="B35" s="38" t="s">
        <v>167</v>
      </c>
      <c r="I35" s="39"/>
    </row>
    <row r="36" spans="1:14" s="64" customFormat="1" ht="24" customHeight="1" x14ac:dyDescent="0.6">
      <c r="A36" s="62" t="s">
        <v>38</v>
      </c>
      <c r="B36" s="63"/>
      <c r="D36" s="4"/>
      <c r="E36" s="65"/>
      <c r="F36" s="4"/>
      <c r="G36" s="65"/>
      <c r="H36" s="65"/>
      <c r="I36" s="65"/>
      <c r="J36" s="65"/>
      <c r="K36" s="65"/>
      <c r="L36" s="65"/>
      <c r="M36" s="65"/>
      <c r="N36" s="65"/>
    </row>
    <row r="37" spans="1:14" s="64" customFormat="1" ht="24" customHeight="1" thickBot="1" x14ac:dyDescent="0.65">
      <c r="A37" s="66" t="s">
        <v>102</v>
      </c>
      <c r="B37" s="63"/>
      <c r="D37" s="67">
        <f>+D33/609998247</f>
        <v>0.10182495163793479</v>
      </c>
      <c r="E37" s="68"/>
      <c r="F37" s="67">
        <f>+F33/609998247</f>
        <v>0.25099186883400992</v>
      </c>
      <c r="G37" s="68"/>
      <c r="H37" s="67">
        <f>+H33/609998247</f>
        <v>9.8849879153833045E-2</v>
      </c>
      <c r="I37" s="68"/>
      <c r="J37" s="67">
        <f>+J33/609998247</f>
        <v>0.24753079331390276</v>
      </c>
      <c r="K37" s="68"/>
      <c r="L37" s="68"/>
      <c r="M37" s="68"/>
      <c r="N37" s="68"/>
    </row>
    <row r="38" spans="1:14" s="64" customFormat="1" ht="24" customHeight="1" thickTop="1" x14ac:dyDescent="0.6">
      <c r="A38" s="37"/>
      <c r="B38" s="63"/>
      <c r="D38" s="68"/>
      <c r="E38" s="68"/>
      <c r="F38" s="68"/>
      <c r="G38" s="68"/>
      <c r="H38" s="68"/>
      <c r="J38" s="68"/>
      <c r="K38" s="68"/>
      <c r="L38" s="68"/>
      <c r="M38" s="68"/>
      <c r="N38" s="68"/>
    </row>
    <row r="39" spans="1:14" ht="24" customHeight="1" x14ac:dyDescent="0.6">
      <c r="A39" s="66" t="s">
        <v>12</v>
      </c>
    </row>
    <row r="40" spans="1:14" ht="24" customHeight="1" x14ac:dyDescent="0.6">
      <c r="A40" s="45" t="s">
        <v>0</v>
      </c>
      <c r="B40" s="45"/>
      <c r="C40" s="45"/>
      <c r="D40" s="45"/>
      <c r="E40" s="45"/>
      <c r="F40" s="45"/>
      <c r="G40" s="45"/>
      <c r="H40" s="45"/>
      <c r="I40" s="40"/>
      <c r="J40" s="45"/>
      <c r="K40" s="45"/>
      <c r="L40" s="45"/>
      <c r="M40" s="45"/>
      <c r="N40" s="45"/>
    </row>
    <row r="41" spans="1:14" ht="24" customHeight="1" x14ac:dyDescent="0.6">
      <c r="A41" s="45" t="s">
        <v>39</v>
      </c>
      <c r="B41" s="45"/>
      <c r="C41" s="45"/>
      <c r="D41" s="45"/>
      <c r="E41" s="45"/>
      <c r="F41" s="45"/>
      <c r="G41" s="45"/>
      <c r="H41" s="45"/>
      <c r="I41" s="40"/>
      <c r="J41" s="45"/>
      <c r="K41" s="45"/>
      <c r="L41" s="45"/>
      <c r="M41" s="45"/>
      <c r="N41" s="45"/>
    </row>
    <row r="42" spans="1:14" ht="24" customHeight="1" x14ac:dyDescent="0.6">
      <c r="A42" s="46" t="s">
        <v>132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</row>
    <row r="43" spans="1:14" ht="24" customHeight="1" x14ac:dyDescent="0.6">
      <c r="A43" s="47"/>
      <c r="E43" s="48"/>
      <c r="F43" s="40"/>
      <c r="G43" s="48"/>
      <c r="H43" s="48"/>
      <c r="J43" s="48" t="s">
        <v>2</v>
      </c>
      <c r="K43" s="48"/>
      <c r="L43" s="48"/>
      <c r="M43" s="48"/>
      <c r="N43" s="48"/>
    </row>
    <row r="44" spans="1:14" ht="24" customHeight="1" x14ac:dyDescent="0.6">
      <c r="A44" s="47"/>
      <c r="D44" s="49" t="s">
        <v>3</v>
      </c>
      <c r="E44" s="49"/>
      <c r="F44" s="49"/>
      <c r="G44" s="48"/>
      <c r="H44" s="97"/>
      <c r="I44" s="97"/>
      <c r="J44" s="97"/>
      <c r="K44" s="48"/>
      <c r="L44" s="48"/>
      <c r="M44" s="48"/>
      <c r="N44" s="48"/>
    </row>
    <row r="45" spans="1:14" ht="24" customHeight="1" x14ac:dyDescent="0.6">
      <c r="A45" s="47"/>
      <c r="D45" s="50" t="s">
        <v>56</v>
      </c>
      <c r="E45" s="50"/>
      <c r="F45" s="50"/>
      <c r="G45" s="48"/>
      <c r="H45" s="98" t="s">
        <v>4</v>
      </c>
      <c r="I45" s="98"/>
      <c r="J45" s="98"/>
      <c r="K45" s="48"/>
      <c r="L45" s="48"/>
      <c r="M45" s="48"/>
      <c r="N45" s="48"/>
    </row>
    <row r="46" spans="1:14" ht="24" customHeight="1" x14ac:dyDescent="0.6">
      <c r="A46" s="47"/>
      <c r="B46" s="51" t="s">
        <v>5</v>
      </c>
      <c r="C46" s="52"/>
      <c r="D46" s="51" t="s">
        <v>131</v>
      </c>
      <c r="E46" s="47"/>
      <c r="F46" s="51" t="s">
        <v>121</v>
      </c>
      <c r="G46" s="47"/>
      <c r="H46" s="51" t="s">
        <v>131</v>
      </c>
      <c r="J46" s="51" t="s">
        <v>121</v>
      </c>
      <c r="K46" s="47"/>
      <c r="L46" s="47"/>
      <c r="M46" s="47"/>
      <c r="N46" s="47"/>
    </row>
    <row r="47" spans="1:14" ht="24" customHeight="1" x14ac:dyDescent="0.6">
      <c r="A47" s="40"/>
      <c r="G47" s="47"/>
      <c r="H47" s="47"/>
      <c r="J47" s="47"/>
      <c r="L47" s="53"/>
      <c r="M47" s="53"/>
      <c r="N47" s="53"/>
    </row>
    <row r="48" spans="1:14" ht="24" customHeight="1" x14ac:dyDescent="0.6">
      <c r="A48" s="59" t="s">
        <v>101</v>
      </c>
      <c r="B48" s="38"/>
      <c r="C48" s="38"/>
      <c r="D48" s="69">
        <f>SUM(D33)</f>
        <v>62113042</v>
      </c>
      <c r="E48" s="58"/>
      <c r="F48" s="69">
        <f>SUM(F33)</f>
        <v>153104600</v>
      </c>
      <c r="G48" s="57"/>
      <c r="H48" s="69">
        <f>SUM(H33)</f>
        <v>60298253</v>
      </c>
      <c r="I48" s="58"/>
      <c r="J48" s="69">
        <f>SUM(J33)</f>
        <v>150993350</v>
      </c>
      <c r="K48" s="58"/>
      <c r="L48" s="57"/>
      <c r="M48" s="57"/>
      <c r="N48" s="57"/>
    </row>
    <row r="49" spans="1:14" ht="24" customHeight="1" x14ac:dyDescent="0.6">
      <c r="A49" s="59"/>
      <c r="B49" s="38"/>
      <c r="C49" s="38"/>
      <c r="D49" s="57"/>
      <c r="E49" s="58"/>
      <c r="F49" s="57"/>
      <c r="G49" s="57"/>
      <c r="H49" s="57"/>
      <c r="I49" s="58"/>
      <c r="J49" s="57"/>
      <c r="K49" s="58"/>
      <c r="L49" s="57"/>
      <c r="M49" s="57"/>
      <c r="N49" s="57"/>
    </row>
    <row r="50" spans="1:14" ht="24" customHeight="1" x14ac:dyDescent="0.6">
      <c r="A50" s="59" t="s">
        <v>117</v>
      </c>
      <c r="B50" s="38"/>
      <c r="C50" s="38"/>
      <c r="I50" s="39"/>
    </row>
    <row r="51" spans="1:14" ht="24" customHeight="1" x14ac:dyDescent="0.6">
      <c r="A51" s="40" t="s">
        <v>176</v>
      </c>
      <c r="B51" s="38"/>
      <c r="C51" s="38"/>
      <c r="I51" s="39"/>
    </row>
    <row r="52" spans="1:14" ht="24" customHeight="1" x14ac:dyDescent="0.6">
      <c r="A52" s="40" t="s">
        <v>178</v>
      </c>
      <c r="B52" s="38"/>
      <c r="C52" s="38"/>
      <c r="I52" s="39"/>
    </row>
    <row r="53" spans="1:14" ht="24" customHeight="1" x14ac:dyDescent="0.6">
      <c r="A53" s="40" t="s">
        <v>179</v>
      </c>
      <c r="B53" s="38"/>
      <c r="C53" s="38"/>
      <c r="I53" s="39"/>
    </row>
    <row r="54" spans="1:14" ht="24" customHeight="1" x14ac:dyDescent="0.6">
      <c r="A54" s="40" t="s">
        <v>180</v>
      </c>
      <c r="B54" s="38"/>
      <c r="C54" s="38"/>
      <c r="D54" s="39">
        <v>-1729914</v>
      </c>
      <c r="F54" s="39">
        <v>-4522585</v>
      </c>
      <c r="H54" s="39">
        <v>0</v>
      </c>
      <c r="I54" s="39"/>
      <c r="J54" s="39">
        <v>0</v>
      </c>
    </row>
    <row r="55" spans="1:14" ht="24" customHeight="1" x14ac:dyDescent="0.6">
      <c r="A55" s="40" t="s">
        <v>154</v>
      </c>
      <c r="B55" s="38"/>
      <c r="C55" s="38"/>
      <c r="D55" s="54">
        <v>345983</v>
      </c>
      <c r="F55" s="54">
        <v>904517</v>
      </c>
      <c r="H55" s="54">
        <v>0</v>
      </c>
      <c r="I55" s="39"/>
      <c r="J55" s="54">
        <v>0</v>
      </c>
    </row>
    <row r="56" spans="1:14" ht="24" customHeight="1" x14ac:dyDescent="0.6">
      <c r="A56" s="40" t="s">
        <v>179</v>
      </c>
      <c r="B56" s="38"/>
      <c r="C56" s="38"/>
      <c r="I56" s="39"/>
    </row>
    <row r="57" spans="1:14" ht="24" customHeight="1" x14ac:dyDescent="0.6">
      <c r="A57" s="40" t="s">
        <v>181</v>
      </c>
      <c r="B57" s="38"/>
      <c r="C57" s="38"/>
      <c r="D57" s="54">
        <f>SUM(D54:D55)</f>
        <v>-1383931</v>
      </c>
      <c r="F57" s="54">
        <f>SUM(F54:F55)</f>
        <v>-3618068</v>
      </c>
      <c r="H57" s="54">
        <f>SUM(H54:H55)</f>
        <v>0</v>
      </c>
      <c r="I57" s="39"/>
      <c r="J57" s="54">
        <f>SUM(J54:J55)</f>
        <v>0</v>
      </c>
    </row>
    <row r="58" spans="1:14" ht="24" customHeight="1" x14ac:dyDescent="0.6">
      <c r="A58" s="40" t="s">
        <v>155</v>
      </c>
      <c r="B58" s="38"/>
      <c r="C58" s="38"/>
      <c r="I58" s="39"/>
    </row>
    <row r="59" spans="1:14" ht="24" customHeight="1" x14ac:dyDescent="0.6">
      <c r="A59" s="37" t="s">
        <v>103</v>
      </c>
      <c r="B59" s="38"/>
      <c r="C59" s="38"/>
      <c r="D59" s="39">
        <v>0</v>
      </c>
      <c r="F59" s="39">
        <f>+J59</f>
        <v>-66908485</v>
      </c>
      <c r="H59" s="39">
        <v>0</v>
      </c>
      <c r="I59" s="39"/>
      <c r="J59" s="39">
        <v>-66908485</v>
      </c>
    </row>
    <row r="60" spans="1:14" ht="24" customHeight="1" x14ac:dyDescent="0.6">
      <c r="A60" s="37" t="s">
        <v>154</v>
      </c>
      <c r="B60" s="38"/>
      <c r="C60" s="38"/>
      <c r="D60" s="54">
        <v>0</v>
      </c>
      <c r="F60" s="54">
        <f>+J60</f>
        <v>13381697</v>
      </c>
      <c r="H60" s="54">
        <v>0</v>
      </c>
      <c r="I60" s="39"/>
      <c r="J60" s="54">
        <v>13381697</v>
      </c>
    </row>
    <row r="61" spans="1:14" ht="24" customHeight="1" x14ac:dyDescent="0.6">
      <c r="A61" s="37" t="s">
        <v>155</v>
      </c>
      <c r="B61" s="38"/>
      <c r="C61" s="38"/>
      <c r="D61" s="55"/>
      <c r="F61" s="55"/>
      <c r="H61" s="55"/>
      <c r="I61" s="39"/>
      <c r="J61" s="55"/>
    </row>
    <row r="62" spans="1:14" ht="24" customHeight="1" x14ac:dyDescent="0.6">
      <c r="A62" s="37" t="s">
        <v>156</v>
      </c>
      <c r="D62" s="54">
        <f>SUM(D59:D60)</f>
        <v>0</v>
      </c>
      <c r="F62" s="54">
        <f>SUM(F59:F60)</f>
        <v>-53526788</v>
      </c>
      <c r="H62" s="54">
        <f>SUM(H59:H60)</f>
        <v>0</v>
      </c>
      <c r="I62" s="39"/>
      <c r="J62" s="54">
        <f>SUM(J59:J60)</f>
        <v>-53526788</v>
      </c>
    </row>
    <row r="63" spans="1:14" ht="24" customHeight="1" x14ac:dyDescent="0.6">
      <c r="A63" s="37" t="s">
        <v>176</v>
      </c>
      <c r="B63" s="38"/>
      <c r="C63" s="38"/>
      <c r="D63" s="55"/>
      <c r="F63" s="55"/>
      <c r="H63" s="55"/>
      <c r="I63" s="39"/>
      <c r="J63" s="55"/>
    </row>
    <row r="64" spans="1:14" ht="24" customHeight="1" x14ac:dyDescent="0.6">
      <c r="A64" s="40" t="s">
        <v>177</v>
      </c>
      <c r="D64" s="54">
        <f>SUM(D62,D57)</f>
        <v>-1383931</v>
      </c>
      <c r="F64" s="54">
        <f>SUM(F62,F57)</f>
        <v>-57144856</v>
      </c>
      <c r="H64" s="54">
        <f>SUM(H62,H57)</f>
        <v>0</v>
      </c>
      <c r="I64" s="39"/>
      <c r="J64" s="54">
        <f>SUM(J62,J57)</f>
        <v>-53526788</v>
      </c>
    </row>
    <row r="65" spans="1:14" ht="24" customHeight="1" x14ac:dyDescent="0.6">
      <c r="A65" s="40" t="s">
        <v>174</v>
      </c>
      <c r="I65" s="39"/>
    </row>
    <row r="66" spans="1:14" ht="24" customHeight="1" x14ac:dyDescent="0.6">
      <c r="A66" s="40" t="s">
        <v>175</v>
      </c>
      <c r="I66" s="39"/>
    </row>
    <row r="67" spans="1:14" ht="24" customHeight="1" x14ac:dyDescent="0.6">
      <c r="A67" s="40" t="s">
        <v>188</v>
      </c>
      <c r="B67" s="38" t="s">
        <v>136</v>
      </c>
      <c r="D67" s="39">
        <v>-2005559</v>
      </c>
      <c r="F67" s="39">
        <v>2163685</v>
      </c>
      <c r="H67" s="39">
        <v>-2005559</v>
      </c>
      <c r="I67" s="39"/>
      <c r="J67" s="39">
        <v>2163685</v>
      </c>
    </row>
    <row r="68" spans="1:14" ht="24" customHeight="1" x14ac:dyDescent="0.6">
      <c r="A68" s="37" t="s">
        <v>118</v>
      </c>
      <c r="B68" s="38"/>
      <c r="D68" s="54">
        <v>401112</v>
      </c>
      <c r="F68" s="54">
        <v>-432737</v>
      </c>
      <c r="H68" s="54">
        <v>401112</v>
      </c>
      <c r="I68" s="39"/>
      <c r="J68" s="54">
        <v>-432737</v>
      </c>
    </row>
    <row r="69" spans="1:14" ht="24" customHeight="1" x14ac:dyDescent="0.6">
      <c r="A69" s="40" t="s">
        <v>189</v>
      </c>
      <c r="D69" s="55"/>
      <c r="F69" s="55"/>
      <c r="H69" s="55"/>
      <c r="I69" s="39"/>
      <c r="J69" s="55"/>
    </row>
    <row r="70" spans="1:14" ht="24" customHeight="1" x14ac:dyDescent="0.6">
      <c r="A70" s="40" t="s">
        <v>63</v>
      </c>
      <c r="D70" s="54">
        <f>SUM(D67:D68)</f>
        <v>-1604447</v>
      </c>
      <c r="F70" s="54">
        <f>SUM(F67:F68)</f>
        <v>1730948</v>
      </c>
      <c r="H70" s="54">
        <f>SUM(H67:H68)</f>
        <v>-1604447</v>
      </c>
      <c r="I70" s="39"/>
      <c r="J70" s="54">
        <f>SUM(J67:J68)</f>
        <v>1730948</v>
      </c>
    </row>
    <row r="71" spans="1:14" ht="24" customHeight="1" x14ac:dyDescent="0.6">
      <c r="A71" s="37" t="s">
        <v>172</v>
      </c>
      <c r="B71" s="38"/>
      <c r="I71" s="39"/>
    </row>
    <row r="72" spans="1:14" ht="24" customHeight="1" x14ac:dyDescent="0.6">
      <c r="A72" s="37" t="s">
        <v>173</v>
      </c>
      <c r="B72" s="38"/>
      <c r="D72" s="39">
        <v>-120023569</v>
      </c>
      <c r="F72" s="39">
        <v>0</v>
      </c>
      <c r="H72" s="39">
        <v>-120023569</v>
      </c>
      <c r="I72" s="39"/>
      <c r="J72" s="39">
        <v>0</v>
      </c>
    </row>
    <row r="73" spans="1:14" ht="24" customHeight="1" x14ac:dyDescent="0.6">
      <c r="A73" s="37" t="s">
        <v>154</v>
      </c>
      <c r="B73" s="38"/>
      <c r="D73" s="54">
        <v>24004714</v>
      </c>
      <c r="F73" s="54">
        <v>0</v>
      </c>
      <c r="H73" s="54">
        <v>24004714</v>
      </c>
      <c r="I73" s="39"/>
      <c r="J73" s="54">
        <v>0</v>
      </c>
    </row>
    <row r="74" spans="1:14" ht="24" customHeight="1" x14ac:dyDescent="0.6">
      <c r="A74" s="37" t="s">
        <v>157</v>
      </c>
      <c r="B74" s="38"/>
      <c r="I74" s="39"/>
    </row>
    <row r="75" spans="1:14" ht="24" customHeight="1" x14ac:dyDescent="0.6">
      <c r="A75" s="37" t="s">
        <v>156</v>
      </c>
      <c r="B75" s="38"/>
      <c r="D75" s="39">
        <f>SUM(D72:D73)</f>
        <v>-96018855</v>
      </c>
      <c r="F75" s="39">
        <f>SUM(F72:F73)</f>
        <v>0</v>
      </c>
      <c r="H75" s="39">
        <f>SUM(H72:H73)</f>
        <v>-96018855</v>
      </c>
      <c r="I75" s="39"/>
      <c r="J75" s="39">
        <f>SUM(J72:J73)</f>
        <v>0</v>
      </c>
    </row>
    <row r="76" spans="1:14" ht="24" customHeight="1" x14ac:dyDescent="0.6">
      <c r="A76" s="40" t="s">
        <v>182</v>
      </c>
      <c r="D76" s="55"/>
      <c r="F76" s="55"/>
      <c r="H76" s="55"/>
      <c r="I76" s="39"/>
      <c r="J76" s="55"/>
    </row>
    <row r="77" spans="1:14" ht="24" customHeight="1" x14ac:dyDescent="0.6">
      <c r="A77" s="40" t="s">
        <v>183</v>
      </c>
      <c r="D77" s="54">
        <f>SUM(D70,D75)</f>
        <v>-97623302</v>
      </c>
      <c r="F77" s="54">
        <f>SUM(F70,F75)</f>
        <v>1730948</v>
      </c>
      <c r="H77" s="54">
        <f>SUM(H70,H75)</f>
        <v>-97623302</v>
      </c>
      <c r="I77" s="39"/>
      <c r="J77" s="54">
        <f>SUM(J70,J75)</f>
        <v>1730948</v>
      </c>
    </row>
    <row r="78" spans="1:14" ht="24" customHeight="1" x14ac:dyDescent="0.6">
      <c r="A78" s="59" t="s">
        <v>158</v>
      </c>
      <c r="D78" s="56">
        <f>SUM(D64+D77)</f>
        <v>-99007233</v>
      </c>
      <c r="F78" s="56">
        <f>SUM(F64+F77)</f>
        <v>-55413908</v>
      </c>
      <c r="H78" s="56">
        <f>SUM(H64+H77)</f>
        <v>-97623302</v>
      </c>
      <c r="I78" s="39"/>
      <c r="J78" s="56">
        <f>SUM(J64+J77)</f>
        <v>-51795840</v>
      </c>
    </row>
    <row r="79" spans="1:14" ht="24" customHeight="1" thickBot="1" x14ac:dyDescent="0.65">
      <c r="A79" s="45" t="s">
        <v>159</v>
      </c>
      <c r="D79" s="70">
        <f>SUM(D48+D78)</f>
        <v>-36894191</v>
      </c>
      <c r="E79" s="58"/>
      <c r="F79" s="70">
        <f>SUM(F48+F78)</f>
        <v>97690692</v>
      </c>
      <c r="G79" s="57"/>
      <c r="H79" s="70">
        <f>SUM(H48+H78)</f>
        <v>-37325049</v>
      </c>
      <c r="I79" s="58"/>
      <c r="J79" s="70">
        <f>SUM(J48+J78)</f>
        <v>99197510</v>
      </c>
      <c r="K79" s="58"/>
      <c r="L79" s="57"/>
      <c r="M79" s="57"/>
      <c r="N79" s="57"/>
    </row>
    <row r="80" spans="1:14" ht="24" customHeight="1" thickTop="1" x14ac:dyDescent="0.6">
      <c r="D80" s="71"/>
      <c r="F80" s="71"/>
    </row>
    <row r="81" spans="1:14" ht="24" customHeight="1" x14ac:dyDescent="0.6">
      <c r="A81" s="66" t="s">
        <v>12</v>
      </c>
    </row>
    <row r="82" spans="1:14" ht="24" customHeight="1" x14ac:dyDescent="0.6">
      <c r="A82" s="45" t="s">
        <v>0</v>
      </c>
      <c r="B82" s="46"/>
      <c r="C82" s="46"/>
      <c r="D82" s="46"/>
      <c r="E82" s="46"/>
      <c r="F82" s="46"/>
      <c r="G82" s="46"/>
      <c r="H82" s="46"/>
      <c r="I82" s="59"/>
      <c r="J82" s="46"/>
      <c r="K82" s="46"/>
      <c r="L82" s="46"/>
      <c r="M82" s="46"/>
      <c r="N82" s="46"/>
    </row>
    <row r="83" spans="1:14" ht="24" customHeight="1" x14ac:dyDescent="0.6">
      <c r="A83" s="59" t="s">
        <v>40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</row>
    <row r="84" spans="1:14" ht="24" customHeight="1" x14ac:dyDescent="0.6">
      <c r="A84" s="46" t="s">
        <v>132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</row>
    <row r="85" spans="1:14" ht="24" customHeight="1" x14ac:dyDescent="0.6">
      <c r="A85" s="63"/>
      <c r="B85" s="63"/>
      <c r="C85" s="63"/>
      <c r="D85" s="48"/>
      <c r="E85" s="48"/>
      <c r="F85" s="48"/>
      <c r="G85" s="40"/>
      <c r="I85" s="48"/>
      <c r="J85" s="48" t="s">
        <v>2</v>
      </c>
      <c r="K85" s="48"/>
      <c r="L85" s="48"/>
      <c r="M85" s="48"/>
      <c r="N85" s="48"/>
    </row>
    <row r="86" spans="1:14" ht="24" customHeight="1" x14ac:dyDescent="0.6">
      <c r="A86" s="63"/>
      <c r="B86" s="63"/>
      <c r="C86" s="63"/>
      <c r="D86" s="49" t="s">
        <v>3</v>
      </c>
      <c r="E86" s="49"/>
      <c r="F86" s="49"/>
      <c r="G86" s="48"/>
      <c r="H86" s="97"/>
      <c r="I86" s="97"/>
      <c r="J86" s="97"/>
      <c r="K86" s="48"/>
      <c r="L86" s="48"/>
      <c r="M86" s="48"/>
      <c r="N86" s="48"/>
    </row>
    <row r="87" spans="1:14" ht="24" customHeight="1" x14ac:dyDescent="0.6">
      <c r="A87" s="63"/>
      <c r="B87" s="63"/>
      <c r="C87" s="63"/>
      <c r="D87" s="50" t="s">
        <v>56</v>
      </c>
      <c r="E87" s="50"/>
      <c r="F87" s="50"/>
      <c r="G87" s="48"/>
      <c r="H87" s="98" t="s">
        <v>4</v>
      </c>
      <c r="I87" s="98"/>
      <c r="J87" s="98"/>
      <c r="K87" s="48"/>
      <c r="L87" s="48"/>
      <c r="M87" s="48"/>
      <c r="N87" s="48"/>
    </row>
    <row r="88" spans="1:14" ht="24" customHeight="1" x14ac:dyDescent="0.6">
      <c r="A88" s="40"/>
      <c r="B88" s="51" t="s">
        <v>5</v>
      </c>
      <c r="C88" s="5"/>
      <c r="D88" s="51" t="s">
        <v>131</v>
      </c>
      <c r="E88" s="47"/>
      <c r="F88" s="51" t="s">
        <v>121</v>
      </c>
      <c r="G88" s="47"/>
      <c r="H88" s="51" t="s">
        <v>131</v>
      </c>
      <c r="J88" s="51" t="s">
        <v>121</v>
      </c>
      <c r="K88" s="58"/>
      <c r="L88" s="72"/>
      <c r="M88" s="72"/>
      <c r="N88" s="72"/>
    </row>
    <row r="89" spans="1:14" ht="24" customHeight="1" x14ac:dyDescent="0.6">
      <c r="A89" s="6" t="s">
        <v>88</v>
      </c>
      <c r="B89" s="6"/>
      <c r="C89" s="6"/>
      <c r="D89" s="7"/>
      <c r="E89" s="7"/>
      <c r="F89" s="7"/>
      <c r="I89" s="48"/>
      <c r="K89" s="7"/>
      <c r="L89" s="7"/>
      <c r="M89" s="7"/>
      <c r="N89" s="7"/>
    </row>
    <row r="90" spans="1:14" ht="24" customHeight="1" x14ac:dyDescent="0.6">
      <c r="A90" s="63" t="s">
        <v>85</v>
      </c>
      <c r="C90" s="73"/>
      <c r="D90" s="39">
        <v>95555389</v>
      </c>
      <c r="E90" s="48"/>
      <c r="F90" s="39">
        <v>207089916</v>
      </c>
      <c r="H90" s="39">
        <v>95555389</v>
      </c>
      <c r="I90" s="48"/>
      <c r="J90" s="39">
        <v>207089916</v>
      </c>
      <c r="K90" s="48"/>
    </row>
    <row r="91" spans="1:14" ht="24" customHeight="1" x14ac:dyDescent="0.6">
      <c r="A91" s="63" t="s">
        <v>69</v>
      </c>
      <c r="C91" s="73"/>
      <c r="D91" s="39">
        <v>42489054</v>
      </c>
      <c r="E91" s="48"/>
      <c r="F91" s="39">
        <v>20784560</v>
      </c>
      <c r="H91" s="39">
        <v>42489054</v>
      </c>
      <c r="I91" s="48"/>
      <c r="J91" s="39">
        <v>20784560</v>
      </c>
      <c r="K91" s="48"/>
    </row>
    <row r="92" spans="1:14" ht="24" customHeight="1" x14ac:dyDescent="0.6">
      <c r="A92" s="63" t="s">
        <v>70</v>
      </c>
      <c r="C92" s="73"/>
      <c r="D92" s="39">
        <v>42362507</v>
      </c>
      <c r="E92" s="48"/>
      <c r="F92" s="39">
        <v>44165822</v>
      </c>
      <c r="H92" s="39">
        <v>42362507</v>
      </c>
      <c r="I92" s="48"/>
      <c r="J92" s="39">
        <v>44165822</v>
      </c>
      <c r="K92" s="48"/>
    </row>
    <row r="93" spans="1:14" ht="24" customHeight="1" x14ac:dyDescent="0.6">
      <c r="A93" s="63" t="s">
        <v>200</v>
      </c>
      <c r="C93" s="73"/>
      <c r="D93" s="39">
        <v>-114876</v>
      </c>
      <c r="E93" s="48"/>
      <c r="F93" s="39">
        <v>8152968</v>
      </c>
      <c r="H93" s="39">
        <v>-114876</v>
      </c>
      <c r="I93" s="48"/>
      <c r="J93" s="39">
        <v>8152968</v>
      </c>
      <c r="K93" s="48"/>
    </row>
    <row r="94" spans="1:14" ht="24" customHeight="1" x14ac:dyDescent="0.6">
      <c r="A94" s="63" t="s">
        <v>35</v>
      </c>
      <c r="B94" s="63"/>
      <c r="C94" s="73"/>
      <c r="D94" s="39">
        <v>822781</v>
      </c>
      <c r="E94" s="48"/>
      <c r="F94" s="39">
        <v>1348342</v>
      </c>
      <c r="H94" s="39">
        <v>822781</v>
      </c>
      <c r="I94" s="48"/>
      <c r="J94" s="39">
        <v>1348342</v>
      </c>
      <c r="K94" s="48"/>
    </row>
    <row r="95" spans="1:14" ht="24" customHeight="1" x14ac:dyDescent="0.6">
      <c r="A95" s="63" t="s">
        <v>41</v>
      </c>
      <c r="B95" s="74"/>
      <c r="C95" s="73"/>
      <c r="D95" s="39">
        <v>-54328054</v>
      </c>
      <c r="E95" s="48"/>
      <c r="F95" s="39">
        <v>-45905038</v>
      </c>
      <c r="H95" s="39">
        <v>-54328054</v>
      </c>
      <c r="I95" s="48"/>
      <c r="J95" s="39">
        <v>-45905038</v>
      </c>
      <c r="K95" s="48"/>
    </row>
    <row r="96" spans="1:14" ht="24" customHeight="1" x14ac:dyDescent="0.6">
      <c r="A96" s="63" t="s">
        <v>34</v>
      </c>
      <c r="B96" s="63"/>
      <c r="C96" s="73"/>
      <c r="D96" s="39">
        <v>-102062786</v>
      </c>
      <c r="E96" s="48"/>
      <c r="F96" s="39">
        <v>-93688462</v>
      </c>
      <c r="H96" s="39">
        <v>-102062786</v>
      </c>
      <c r="I96" s="48"/>
      <c r="J96" s="39">
        <v>-93688462</v>
      </c>
      <c r="K96" s="48"/>
    </row>
    <row r="97" spans="1:11" ht="24" customHeight="1" x14ac:dyDescent="0.6">
      <c r="A97" s="63" t="s">
        <v>36</v>
      </c>
      <c r="B97" s="63"/>
      <c r="C97" s="73"/>
      <c r="D97" s="39">
        <v>-16571835</v>
      </c>
      <c r="E97" s="48"/>
      <c r="F97" s="39">
        <v>-8903505</v>
      </c>
      <c r="H97" s="39">
        <v>-16571835</v>
      </c>
      <c r="I97" s="48"/>
      <c r="J97" s="39">
        <v>-8903505</v>
      </c>
      <c r="K97" s="48"/>
    </row>
    <row r="98" spans="1:11" ht="24" customHeight="1" x14ac:dyDescent="0.6">
      <c r="A98" s="63" t="s">
        <v>104</v>
      </c>
      <c r="B98" s="63"/>
      <c r="C98" s="73"/>
      <c r="D98" s="39">
        <v>1972193772</v>
      </c>
      <c r="E98" s="48"/>
      <c r="F98" s="39">
        <v>2089494214</v>
      </c>
      <c r="H98" s="39">
        <v>1972193772</v>
      </c>
      <c r="I98" s="48"/>
      <c r="J98" s="39">
        <v>2089494214</v>
      </c>
      <c r="K98" s="48"/>
    </row>
    <row r="99" spans="1:11" ht="24" customHeight="1" x14ac:dyDescent="0.6">
      <c r="A99" s="63" t="s">
        <v>105</v>
      </c>
      <c r="B99" s="63"/>
      <c r="C99" s="73"/>
      <c r="D99" s="39">
        <v>-2002184773</v>
      </c>
      <c r="E99" s="48"/>
      <c r="F99" s="39">
        <v>-2173755074</v>
      </c>
      <c r="H99" s="39">
        <v>-2002184773</v>
      </c>
      <c r="I99" s="48"/>
      <c r="J99" s="39">
        <v>-2173755074</v>
      </c>
      <c r="K99" s="48"/>
    </row>
    <row r="100" spans="1:11" ht="24" customHeight="1" x14ac:dyDescent="0.6">
      <c r="A100" s="75" t="s">
        <v>201</v>
      </c>
      <c r="B100" s="76"/>
      <c r="C100" s="73"/>
      <c r="D100" s="56">
        <f>SUM(D90:D99)</f>
        <v>-21838821</v>
      </c>
      <c r="E100" s="48"/>
      <c r="F100" s="56">
        <f>SUM(F90:F99)</f>
        <v>48783743</v>
      </c>
      <c r="H100" s="56">
        <f>SUM(H90:H99)</f>
        <v>-21838821</v>
      </c>
      <c r="I100" s="48"/>
      <c r="J100" s="56">
        <f>SUM(J90:J99)</f>
        <v>48783743</v>
      </c>
      <c r="K100" s="48"/>
    </row>
    <row r="101" spans="1:11" ht="24" customHeight="1" x14ac:dyDescent="0.6">
      <c r="A101" s="59" t="s">
        <v>90</v>
      </c>
      <c r="B101" s="76"/>
      <c r="C101" s="73"/>
      <c r="D101" s="10"/>
      <c r="F101" s="10"/>
      <c r="H101" s="10"/>
      <c r="I101" s="39"/>
      <c r="J101" s="10"/>
    </row>
    <row r="102" spans="1:11" ht="24" customHeight="1" x14ac:dyDescent="0.6">
      <c r="A102" s="63" t="s">
        <v>205</v>
      </c>
      <c r="B102" s="76"/>
      <c r="D102" s="10">
        <v>2500000</v>
      </c>
      <c r="E102" s="48"/>
      <c r="F102" s="10">
        <v>0</v>
      </c>
      <c r="G102" s="11"/>
      <c r="H102" s="10">
        <v>2500000</v>
      </c>
      <c r="I102" s="12"/>
      <c r="J102" s="10">
        <v>0</v>
      </c>
      <c r="K102" s="48"/>
    </row>
    <row r="103" spans="1:11" ht="24" customHeight="1" x14ac:dyDescent="0.6">
      <c r="A103" s="63" t="s">
        <v>75</v>
      </c>
      <c r="B103" s="76"/>
      <c r="D103" s="48">
        <v>-1220288</v>
      </c>
      <c r="E103" s="48"/>
      <c r="F103" s="48">
        <v>-1007614</v>
      </c>
      <c r="H103" s="48">
        <v>-1220288</v>
      </c>
      <c r="I103" s="48"/>
      <c r="J103" s="48">
        <v>-1007614</v>
      </c>
      <c r="K103" s="48"/>
    </row>
    <row r="104" spans="1:11" ht="24" customHeight="1" x14ac:dyDescent="0.6">
      <c r="A104" s="63" t="s">
        <v>71</v>
      </c>
      <c r="B104" s="76"/>
      <c r="D104" s="48">
        <v>-6070539</v>
      </c>
      <c r="E104" s="48"/>
      <c r="F104" s="48">
        <v>-1105123</v>
      </c>
      <c r="H104" s="48">
        <v>-6070539</v>
      </c>
      <c r="I104" s="48"/>
      <c r="J104" s="48">
        <v>-1105123</v>
      </c>
      <c r="K104" s="48"/>
    </row>
    <row r="105" spans="1:11" ht="24" customHeight="1" x14ac:dyDescent="0.6">
      <c r="A105" s="15" t="s">
        <v>86</v>
      </c>
      <c r="B105" s="76"/>
      <c r="C105" s="73"/>
      <c r="D105" s="56">
        <f>SUM(D102:D104)</f>
        <v>-4790827</v>
      </c>
      <c r="E105" s="48"/>
      <c r="F105" s="56">
        <f>SUM(F102:F104)</f>
        <v>-2112737</v>
      </c>
      <c r="H105" s="56">
        <f>SUM(H102:H104)</f>
        <v>-4790827</v>
      </c>
      <c r="I105" s="48"/>
      <c r="J105" s="56">
        <f>SUM(J102:J104)</f>
        <v>-2112737</v>
      </c>
      <c r="K105" s="48"/>
    </row>
    <row r="106" spans="1:11" ht="24" customHeight="1" x14ac:dyDescent="0.6">
      <c r="A106" s="59" t="s">
        <v>120</v>
      </c>
      <c r="B106" s="76"/>
      <c r="C106" s="73"/>
      <c r="E106" s="48"/>
      <c r="I106" s="48"/>
      <c r="K106" s="48"/>
    </row>
    <row r="107" spans="1:11" ht="24" customHeight="1" x14ac:dyDescent="0.6">
      <c r="A107" s="40" t="s">
        <v>112</v>
      </c>
      <c r="B107" s="76"/>
      <c r="C107" s="73"/>
      <c r="D107" s="39">
        <v>-375571</v>
      </c>
      <c r="E107" s="48"/>
      <c r="F107" s="39">
        <v>-792228</v>
      </c>
      <c r="H107" s="39">
        <v>-375571</v>
      </c>
      <c r="I107" s="48"/>
      <c r="J107" s="39">
        <v>-792228</v>
      </c>
      <c r="K107" s="48"/>
    </row>
    <row r="108" spans="1:11" ht="24" customHeight="1" x14ac:dyDescent="0.6">
      <c r="A108" s="63" t="s">
        <v>202</v>
      </c>
      <c r="B108" s="77">
        <v>30</v>
      </c>
      <c r="C108" s="73"/>
      <c r="D108" s="39">
        <v>-42001753</v>
      </c>
      <c r="E108" s="48"/>
      <c r="F108" s="39">
        <v>-120000000</v>
      </c>
      <c r="H108" s="39">
        <v>-42001753</v>
      </c>
      <c r="I108" s="48"/>
      <c r="J108" s="39">
        <v>-120000000</v>
      </c>
      <c r="K108" s="48"/>
    </row>
    <row r="109" spans="1:11" ht="24" customHeight="1" x14ac:dyDescent="0.6">
      <c r="A109" s="15" t="s">
        <v>87</v>
      </c>
      <c r="B109" s="76"/>
      <c r="C109" s="73"/>
      <c r="D109" s="56">
        <f>SUM(D107:D108)</f>
        <v>-42377324</v>
      </c>
      <c r="E109" s="48"/>
      <c r="F109" s="56">
        <f>SUM(F107:F108)</f>
        <v>-120792228</v>
      </c>
      <c r="H109" s="56">
        <f>SUM(H107:H108)</f>
        <v>-42377324</v>
      </c>
      <c r="I109" s="48"/>
      <c r="J109" s="56">
        <f>SUM(J107:J108)</f>
        <v>-120792228</v>
      </c>
      <c r="K109" s="48"/>
    </row>
    <row r="110" spans="1:11" ht="24" customHeight="1" x14ac:dyDescent="0.6">
      <c r="A110" s="59" t="s">
        <v>203</v>
      </c>
      <c r="B110" s="63"/>
      <c r="C110" s="63"/>
      <c r="D110" s="55">
        <f>SUM(D100,D105,D109)</f>
        <v>-69006972</v>
      </c>
      <c r="F110" s="55">
        <f>SUM(F100,F105,F109)</f>
        <v>-74121222</v>
      </c>
      <c r="H110" s="55">
        <f>SUM(H100,H105,H109)</f>
        <v>-69006972</v>
      </c>
      <c r="I110" s="39"/>
      <c r="J110" s="55">
        <f>SUM(J100,J105,J109)</f>
        <v>-74121222</v>
      </c>
    </row>
    <row r="111" spans="1:11" ht="24" customHeight="1" x14ac:dyDescent="0.6">
      <c r="A111" s="40" t="s">
        <v>79</v>
      </c>
      <c r="B111" s="63"/>
      <c r="C111" s="63"/>
      <c r="D111" s="39">
        <v>81723706</v>
      </c>
      <c r="F111" s="39">
        <v>155794785</v>
      </c>
      <c r="H111" s="39">
        <v>81723706</v>
      </c>
      <c r="I111" s="39"/>
      <c r="J111" s="39">
        <v>155794785</v>
      </c>
    </row>
    <row r="112" spans="1:11" ht="24" customHeight="1" x14ac:dyDescent="0.6">
      <c r="A112" s="63" t="s">
        <v>204</v>
      </c>
      <c r="B112" s="76"/>
      <c r="C112" s="73"/>
      <c r="D112" s="39">
        <v>48479</v>
      </c>
      <c r="E112" s="48"/>
      <c r="F112" s="39">
        <v>50143</v>
      </c>
      <c r="H112" s="39">
        <v>48479</v>
      </c>
      <c r="I112" s="48"/>
      <c r="J112" s="39">
        <v>50143</v>
      </c>
      <c r="K112" s="48"/>
    </row>
    <row r="113" spans="1:14" ht="24" customHeight="1" thickBot="1" x14ac:dyDescent="0.65">
      <c r="A113" s="59" t="s">
        <v>80</v>
      </c>
      <c r="B113" s="63"/>
      <c r="C113" s="63"/>
      <c r="D113" s="78">
        <f>SUM(D110:D112)</f>
        <v>12765213</v>
      </c>
      <c r="F113" s="78">
        <f>SUM(F110:F112)</f>
        <v>81723706</v>
      </c>
      <c r="H113" s="78">
        <f>SUM(H110:H112)</f>
        <v>12765213</v>
      </c>
      <c r="I113" s="39"/>
      <c r="J113" s="78">
        <f>SUM(J110:J112)</f>
        <v>81723706</v>
      </c>
    </row>
    <row r="114" spans="1:14" ht="24" customHeight="1" thickTop="1" x14ac:dyDescent="0.6">
      <c r="A114" s="63"/>
      <c r="B114" s="63"/>
      <c r="C114" s="63"/>
      <c r="D114" s="39">
        <f>D113-bs!E9</f>
        <v>0</v>
      </c>
      <c r="F114" s="39">
        <f>F113-bs!G9</f>
        <v>0</v>
      </c>
      <c r="H114" s="39">
        <f>H113-bs!I9</f>
        <v>0</v>
      </c>
      <c r="I114" s="39"/>
      <c r="J114" s="39">
        <f>J113-bs!K9</f>
        <v>0</v>
      </c>
    </row>
    <row r="115" spans="1:14" ht="24" customHeight="1" x14ac:dyDescent="0.6">
      <c r="A115" s="66" t="s">
        <v>12</v>
      </c>
    </row>
    <row r="116" spans="1:14" ht="24" customHeight="1" x14ac:dyDescent="0.6">
      <c r="A116" s="47"/>
    </row>
    <row r="117" spans="1:14" ht="24" customHeight="1" x14ac:dyDescent="0.6">
      <c r="A117" s="47"/>
    </row>
    <row r="118" spans="1:14" ht="24" customHeight="1" x14ac:dyDescent="0.6">
      <c r="A118" s="47"/>
    </row>
    <row r="119" spans="1:14" ht="24" customHeight="1" x14ac:dyDescent="0.6">
      <c r="A119" s="47"/>
    </row>
    <row r="120" spans="1:14" ht="24" customHeight="1" x14ac:dyDescent="0.6">
      <c r="A120" s="47"/>
    </row>
    <row r="121" spans="1:14" ht="24" customHeight="1" x14ac:dyDescent="0.6">
      <c r="A121" s="47"/>
    </row>
    <row r="122" spans="1:14" ht="24" customHeight="1" x14ac:dyDescent="0.6">
      <c r="A122" s="47"/>
    </row>
    <row r="123" spans="1:14" ht="24" customHeight="1" x14ac:dyDescent="0.6">
      <c r="A123" s="47"/>
    </row>
    <row r="124" spans="1:14" ht="24" customHeight="1" x14ac:dyDescent="0.6">
      <c r="A124" s="47"/>
    </row>
    <row r="125" spans="1:14" ht="24" customHeight="1" x14ac:dyDescent="0.6">
      <c r="A125" s="47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</row>
    <row r="126" spans="1:14" ht="24" customHeight="1" x14ac:dyDescent="0.6">
      <c r="A126" s="47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</row>
    <row r="127" spans="1:14" ht="24" customHeight="1" x14ac:dyDescent="0.6">
      <c r="A127" s="47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</row>
    <row r="128" spans="1:14" ht="24" customHeight="1" x14ac:dyDescent="0.6">
      <c r="A128" s="47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</row>
    <row r="129" spans="1:14" ht="24" customHeight="1" x14ac:dyDescent="0.6">
      <c r="A129" s="47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</row>
    <row r="130" spans="1:14" ht="24" customHeight="1" x14ac:dyDescent="0.6">
      <c r="A130" s="47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</row>
    <row r="131" spans="1:14" ht="24" customHeight="1" x14ac:dyDescent="0.6">
      <c r="A131" s="47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</row>
    <row r="132" spans="1:14" ht="24" customHeight="1" x14ac:dyDescent="0.6">
      <c r="A132" s="47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</row>
    <row r="133" spans="1:14" ht="24" customHeight="1" x14ac:dyDescent="0.6">
      <c r="A133" s="47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</row>
    <row r="134" spans="1:14" ht="24" customHeight="1" x14ac:dyDescent="0.6">
      <c r="A134" s="47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</row>
    <row r="135" spans="1:14" ht="24" customHeight="1" x14ac:dyDescent="0.6">
      <c r="A135" s="47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</row>
    <row r="136" spans="1:14" ht="24" customHeight="1" x14ac:dyDescent="0.6">
      <c r="A136" s="47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</row>
    <row r="137" spans="1:14" ht="24" customHeight="1" x14ac:dyDescent="0.6">
      <c r="A137" s="47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</row>
    <row r="138" spans="1:14" ht="24" customHeight="1" x14ac:dyDescent="0.6">
      <c r="A138" s="47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</row>
    <row r="139" spans="1:14" ht="24" customHeight="1" x14ac:dyDescent="0.6">
      <c r="A139" s="47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</row>
    <row r="140" spans="1:14" ht="24" customHeight="1" x14ac:dyDescent="0.6">
      <c r="A140" s="47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</row>
    <row r="141" spans="1:14" ht="24" customHeight="1" x14ac:dyDescent="0.6">
      <c r="A141" s="47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</row>
    <row r="142" spans="1:14" ht="24" customHeight="1" x14ac:dyDescent="0.6">
      <c r="A142" s="47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ht="24" customHeight="1" x14ac:dyDescent="0.6">
      <c r="A143" s="47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</sheetData>
  <mergeCells count="6">
    <mergeCell ref="H86:J86"/>
    <mergeCell ref="H87:J87"/>
    <mergeCell ref="H5:J5"/>
    <mergeCell ref="H6:J6"/>
    <mergeCell ref="H44:J44"/>
    <mergeCell ref="H45:J45"/>
  </mergeCells>
  <pageMargins left="0.86614173228346458" right="0.39370078740157483" top="0.9055118110236221" bottom="0" header="0.31496062992125984" footer="0"/>
  <pageSetup paperSize="9" scale="74" orientation="portrait" r:id="rId1"/>
  <headerFooter alignWithMargins="0"/>
  <rowBreaks count="2" manualBreakCount="2">
    <brk id="39" max="10" man="1"/>
    <brk id="81" max="10" man="1"/>
  </rowBreaks>
  <ignoredErrors>
    <ignoredError sqref="E7 E46 E88 B65 G7 I7 G46 I46 G88 I88 B60:B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showGridLines="0" view="pageBreakPreview" topLeftCell="A11" zoomScale="55" zoomScaleNormal="55" zoomScaleSheetLayoutView="55" workbookViewId="0">
      <selection activeCell="Q26" sqref="Q26"/>
    </sheetView>
  </sheetViews>
  <sheetFormatPr defaultColWidth="9.125" defaultRowHeight="23.55" customHeight="1" x14ac:dyDescent="0.6"/>
  <cols>
    <col min="1" max="1" width="52.125" style="13" customWidth="1"/>
    <col min="2" max="2" width="8.875" style="13" customWidth="1"/>
    <col min="3" max="3" width="9.375" style="84" customWidth="1"/>
    <col min="4" max="4" width="1.375" style="17" customWidth="1"/>
    <col min="5" max="5" width="17.875" style="17" customWidth="1"/>
    <col min="6" max="6" width="1.375" style="17" customWidth="1"/>
    <col min="7" max="7" width="17.875" style="17" customWidth="1"/>
    <col min="8" max="8" width="1.375" style="17" customWidth="1"/>
    <col min="9" max="9" width="17.875" style="17" customWidth="1"/>
    <col min="10" max="10" width="1.375" style="17" customWidth="1"/>
    <col min="11" max="11" width="17.875" style="17" customWidth="1"/>
    <col min="12" max="12" width="1.375" style="17" customWidth="1"/>
    <col min="13" max="13" width="22.875" style="17" customWidth="1"/>
    <col min="14" max="14" width="1.375" style="17" customWidth="1"/>
    <col min="15" max="15" width="22.875" style="17" customWidth="1"/>
    <col min="16" max="16" width="1.375" style="17" customWidth="1"/>
    <col min="17" max="17" width="19.875" style="17" customWidth="1"/>
    <col min="18" max="18" width="1.375" style="17" customWidth="1"/>
    <col min="19" max="19" width="18.75" style="17" customWidth="1"/>
    <col min="20" max="20" width="1" style="17" customWidth="1"/>
    <col min="21" max="21" width="9.125" style="17"/>
    <col min="22" max="22" width="13.875" style="17" customWidth="1"/>
    <col min="23" max="23" width="11.375" style="17" customWidth="1"/>
    <col min="24" max="16384" width="9.125" style="17"/>
  </cols>
  <sheetData>
    <row r="1" spans="1:19" ht="23.55" customHeight="1" x14ac:dyDescent="0.6">
      <c r="A1" s="18" t="s">
        <v>0</v>
      </c>
      <c r="B1" s="18"/>
      <c r="C1" s="79"/>
      <c r="D1" s="18"/>
      <c r="E1" s="18"/>
      <c r="F1" s="18"/>
      <c r="G1" s="18"/>
      <c r="H1" s="18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23.55" customHeight="1" x14ac:dyDescent="0.6">
      <c r="A2" s="80" t="s">
        <v>42</v>
      </c>
      <c r="B2" s="80"/>
      <c r="C2" s="81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9" ht="23.55" customHeight="1" x14ac:dyDescent="0.6">
      <c r="A3" s="18" t="s">
        <v>132</v>
      </c>
      <c r="B3" s="18"/>
      <c r="C3" s="79"/>
      <c r="D3" s="18"/>
      <c r="E3" s="18"/>
      <c r="F3" s="18"/>
      <c r="G3" s="18"/>
      <c r="H3" s="18"/>
      <c r="I3" s="18"/>
      <c r="J3" s="18"/>
      <c r="K3" s="80"/>
      <c r="L3" s="80"/>
      <c r="M3" s="80"/>
      <c r="N3" s="80"/>
      <c r="O3" s="80"/>
      <c r="P3" s="80"/>
      <c r="Q3" s="80"/>
      <c r="R3" s="80"/>
      <c r="S3" s="80"/>
    </row>
    <row r="4" spans="1:19" ht="23.55" customHeight="1" x14ac:dyDescent="0.6">
      <c r="A4" s="18"/>
      <c r="B4" s="18"/>
      <c r="C4" s="79"/>
      <c r="D4" s="18"/>
      <c r="E4" s="18"/>
      <c r="F4" s="18"/>
      <c r="G4" s="18"/>
      <c r="H4" s="18"/>
      <c r="I4" s="80"/>
      <c r="J4" s="80"/>
      <c r="K4" s="80"/>
      <c r="L4" s="18"/>
      <c r="M4" s="80"/>
      <c r="N4" s="80"/>
      <c r="O4" s="80"/>
      <c r="P4" s="80"/>
      <c r="Q4" s="80"/>
      <c r="R4" s="80"/>
      <c r="S4" s="82" t="s">
        <v>43</v>
      </c>
    </row>
    <row r="5" spans="1:19" ht="23.55" customHeight="1" x14ac:dyDescent="0.6">
      <c r="A5" s="18"/>
      <c r="B5" s="18"/>
      <c r="C5" s="79"/>
      <c r="D5" s="18"/>
      <c r="E5" s="100" t="s">
        <v>57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ht="23.55" customHeight="1" x14ac:dyDescent="0.6">
      <c r="A6" s="18"/>
      <c r="B6" s="18"/>
      <c r="C6" s="79"/>
      <c r="D6" s="18"/>
      <c r="E6" s="18"/>
      <c r="F6" s="18"/>
      <c r="G6" s="18"/>
      <c r="H6" s="18"/>
      <c r="I6" s="80"/>
      <c r="J6" s="80"/>
      <c r="K6" s="80"/>
      <c r="L6" s="18"/>
      <c r="M6" s="99" t="s">
        <v>24</v>
      </c>
      <c r="N6" s="99"/>
      <c r="O6" s="99"/>
      <c r="P6" s="99"/>
      <c r="Q6" s="99"/>
      <c r="R6" s="83"/>
      <c r="S6" s="82"/>
    </row>
    <row r="7" spans="1:19" ht="23.55" customHeight="1" x14ac:dyDescent="0.6">
      <c r="A7" s="18"/>
      <c r="B7" s="18"/>
      <c r="C7" s="79"/>
      <c r="D7" s="18"/>
      <c r="E7" s="18"/>
      <c r="F7" s="18"/>
      <c r="G7" s="18"/>
      <c r="H7" s="18"/>
      <c r="I7" s="80"/>
      <c r="J7" s="80"/>
      <c r="K7" s="80"/>
      <c r="L7" s="18"/>
      <c r="M7" s="84" t="s">
        <v>190</v>
      </c>
      <c r="N7" s="84"/>
      <c r="O7" s="84"/>
      <c r="P7" s="84"/>
      <c r="Q7" s="84"/>
      <c r="R7" s="83"/>
      <c r="S7" s="82"/>
    </row>
    <row r="8" spans="1:19" ht="23.55" customHeight="1" x14ac:dyDescent="0.6">
      <c r="A8" s="18"/>
      <c r="B8" s="18"/>
      <c r="C8" s="79"/>
      <c r="D8" s="18"/>
      <c r="E8" s="18"/>
      <c r="F8" s="18"/>
      <c r="G8" s="18"/>
      <c r="H8" s="18"/>
      <c r="I8" s="80"/>
      <c r="J8" s="80"/>
      <c r="K8" s="80"/>
      <c r="L8" s="18"/>
      <c r="M8" s="84" t="s">
        <v>192</v>
      </c>
      <c r="N8" s="84"/>
      <c r="O8" s="84"/>
      <c r="P8" s="84"/>
      <c r="Q8" s="84"/>
      <c r="R8" s="83"/>
      <c r="S8" s="82"/>
    </row>
    <row r="9" spans="1:19" ht="23.55" customHeight="1" x14ac:dyDescent="0.6">
      <c r="E9" s="84"/>
      <c r="G9" s="84"/>
      <c r="M9" s="84" t="s">
        <v>191</v>
      </c>
      <c r="N9" s="84"/>
      <c r="O9" s="84" t="s">
        <v>109</v>
      </c>
      <c r="P9" s="84"/>
      <c r="Q9" s="84"/>
      <c r="S9" s="84"/>
    </row>
    <row r="10" spans="1:19" s="84" customFormat="1" ht="23.55" customHeight="1" x14ac:dyDescent="0.6">
      <c r="A10" s="13"/>
      <c r="B10" s="13"/>
      <c r="I10" s="85" t="s">
        <v>22</v>
      </c>
      <c r="J10" s="85"/>
      <c r="K10" s="85"/>
      <c r="M10" s="84" t="s">
        <v>106</v>
      </c>
      <c r="O10" s="84" t="s">
        <v>93</v>
      </c>
      <c r="Q10" s="84" t="s">
        <v>83</v>
      </c>
    </row>
    <row r="11" spans="1:19" s="84" customFormat="1" ht="23.55" customHeight="1" x14ac:dyDescent="0.6">
      <c r="A11" s="13"/>
      <c r="B11" s="13"/>
      <c r="E11" s="84" t="s">
        <v>74</v>
      </c>
      <c r="G11" s="84" t="s">
        <v>51</v>
      </c>
      <c r="I11" s="84" t="s">
        <v>44</v>
      </c>
      <c r="M11" s="84" t="s">
        <v>107</v>
      </c>
      <c r="O11" s="84" t="s">
        <v>94</v>
      </c>
      <c r="Q11" s="84" t="s">
        <v>84</v>
      </c>
      <c r="S11" s="84" t="s">
        <v>45</v>
      </c>
    </row>
    <row r="12" spans="1:19" s="84" customFormat="1" ht="23.55" customHeight="1" x14ac:dyDescent="0.6">
      <c r="A12" s="13"/>
      <c r="B12" s="13"/>
      <c r="C12" s="86" t="s">
        <v>5</v>
      </c>
      <c r="E12" s="86" t="s">
        <v>46</v>
      </c>
      <c r="G12" s="86" t="s">
        <v>52</v>
      </c>
      <c r="I12" s="86" t="s">
        <v>47</v>
      </c>
      <c r="K12" s="86" t="s">
        <v>48</v>
      </c>
      <c r="M12" s="87" t="s">
        <v>108</v>
      </c>
      <c r="O12" s="86" t="s">
        <v>54</v>
      </c>
      <c r="Q12" s="86" t="s">
        <v>110</v>
      </c>
      <c r="S12" s="86" t="s">
        <v>49</v>
      </c>
    </row>
    <row r="13" spans="1:19" s="84" customFormat="1" ht="12" customHeight="1" x14ac:dyDescent="0.6">
      <c r="A13" s="13"/>
      <c r="B13" s="13"/>
      <c r="O13" s="76"/>
    </row>
    <row r="14" spans="1:19" ht="23.55" customHeight="1" x14ac:dyDescent="0.6">
      <c r="A14" s="88" t="s">
        <v>122</v>
      </c>
      <c r="C14" s="14"/>
      <c r="E14" s="16">
        <v>600000000</v>
      </c>
      <c r="F14" s="16"/>
      <c r="G14" s="16">
        <v>79162825</v>
      </c>
      <c r="H14" s="16"/>
      <c r="I14" s="16">
        <v>60000000</v>
      </c>
      <c r="J14" s="16"/>
      <c r="K14" s="16">
        <v>797944982</v>
      </c>
      <c r="L14" s="16"/>
      <c r="M14" s="16">
        <v>-64120231</v>
      </c>
      <c r="N14" s="16"/>
      <c r="O14" s="16">
        <v>-3915641</v>
      </c>
      <c r="P14" s="16"/>
      <c r="Q14" s="16">
        <f>SUM(M14:O14)</f>
        <v>-68035872</v>
      </c>
      <c r="R14" s="16"/>
      <c r="S14" s="16">
        <f>SUM(E14:K14,Q14)</f>
        <v>1469071935</v>
      </c>
    </row>
    <row r="15" spans="1:19" ht="23.55" customHeight="1" x14ac:dyDescent="0.6">
      <c r="A15" s="13" t="s">
        <v>151</v>
      </c>
      <c r="C15" s="14">
        <v>30</v>
      </c>
      <c r="E15" s="16">
        <v>0</v>
      </c>
      <c r="F15" s="16"/>
      <c r="G15" s="16">
        <v>0</v>
      </c>
      <c r="H15" s="16"/>
      <c r="I15" s="16">
        <v>0</v>
      </c>
      <c r="J15" s="16"/>
      <c r="K15" s="16">
        <v>-120000000</v>
      </c>
      <c r="L15" s="16"/>
      <c r="M15" s="16">
        <v>0</v>
      </c>
      <c r="N15" s="16"/>
      <c r="O15" s="16">
        <v>0</v>
      </c>
      <c r="P15" s="16"/>
      <c r="Q15" s="16">
        <f>O15+M15</f>
        <v>0</v>
      </c>
      <c r="R15" s="16"/>
      <c r="S15" s="16">
        <f t="shared" ref="S15:S19" si="0">SUM(E15:K15,Q15)</f>
        <v>-120000000</v>
      </c>
    </row>
    <row r="16" spans="1:19" ht="23.55" customHeight="1" x14ac:dyDescent="0.6">
      <c r="A16" s="13" t="s">
        <v>82</v>
      </c>
      <c r="C16" s="14"/>
      <c r="E16" s="16">
        <v>0</v>
      </c>
      <c r="F16" s="16"/>
      <c r="G16" s="16">
        <v>0</v>
      </c>
      <c r="H16" s="16"/>
      <c r="I16" s="16">
        <v>0</v>
      </c>
      <c r="J16" s="16"/>
      <c r="K16" s="16">
        <v>640</v>
      </c>
      <c r="L16" s="16"/>
      <c r="M16" s="16">
        <v>0</v>
      </c>
      <c r="N16" s="16"/>
      <c r="O16" s="16">
        <v>0</v>
      </c>
      <c r="P16" s="16"/>
      <c r="Q16" s="16">
        <v>0</v>
      </c>
      <c r="R16" s="16"/>
      <c r="S16" s="16">
        <f t="shared" si="0"/>
        <v>640</v>
      </c>
    </row>
    <row r="17" spans="1:19" ht="23.55" customHeight="1" x14ac:dyDescent="0.6">
      <c r="A17" s="13" t="s">
        <v>101</v>
      </c>
      <c r="C17" s="30"/>
      <c r="E17" s="89">
        <v>0</v>
      </c>
      <c r="F17" s="16"/>
      <c r="G17" s="89">
        <v>0</v>
      </c>
      <c r="H17" s="16"/>
      <c r="I17" s="89">
        <v>0</v>
      </c>
      <c r="J17" s="16"/>
      <c r="K17" s="89">
        <v>153104600</v>
      </c>
      <c r="L17" s="16"/>
      <c r="M17" s="89">
        <v>0</v>
      </c>
      <c r="N17" s="16"/>
      <c r="O17" s="89">
        <v>0</v>
      </c>
      <c r="P17" s="16"/>
      <c r="Q17" s="89">
        <f>O17+M17</f>
        <v>0</v>
      </c>
      <c r="R17" s="16"/>
      <c r="S17" s="89">
        <f t="shared" si="0"/>
        <v>153104600</v>
      </c>
    </row>
    <row r="18" spans="1:19" ht="23.55" customHeight="1" x14ac:dyDescent="0.6">
      <c r="A18" s="13" t="s">
        <v>119</v>
      </c>
      <c r="C18" s="30"/>
      <c r="E18" s="90">
        <v>0</v>
      </c>
      <c r="F18" s="16"/>
      <c r="G18" s="90">
        <v>0</v>
      </c>
      <c r="H18" s="16"/>
      <c r="I18" s="90">
        <v>0</v>
      </c>
      <c r="J18" s="16"/>
      <c r="K18" s="90">
        <v>1730948</v>
      </c>
      <c r="L18" s="16"/>
      <c r="M18" s="90">
        <v>-53526788</v>
      </c>
      <c r="N18" s="16"/>
      <c r="O18" s="90">
        <v>-3618068</v>
      </c>
      <c r="P18" s="16"/>
      <c r="Q18" s="90">
        <f>+SUM(M18:O18)</f>
        <v>-57144856</v>
      </c>
      <c r="R18" s="16"/>
      <c r="S18" s="90">
        <f t="shared" si="0"/>
        <v>-55413908</v>
      </c>
    </row>
    <row r="19" spans="1:19" ht="23.55" customHeight="1" x14ac:dyDescent="0.6">
      <c r="A19" s="13" t="s">
        <v>113</v>
      </c>
      <c r="C19" s="14"/>
      <c r="E19" s="91">
        <f>+SUM(E17:E18)</f>
        <v>0</v>
      </c>
      <c r="F19" s="16"/>
      <c r="G19" s="91">
        <f>+SUM(G17:G18)</f>
        <v>0</v>
      </c>
      <c r="H19" s="16"/>
      <c r="I19" s="91">
        <f>+SUM(I17:I18)</f>
        <v>0</v>
      </c>
      <c r="J19" s="16"/>
      <c r="K19" s="91">
        <f>+SUM(K17:K18)</f>
        <v>154835548</v>
      </c>
      <c r="L19" s="16"/>
      <c r="M19" s="91">
        <f>+SUM(M17:M18)</f>
        <v>-53526788</v>
      </c>
      <c r="N19" s="16"/>
      <c r="O19" s="91">
        <f>+SUM(O17:O18)</f>
        <v>-3618068</v>
      </c>
      <c r="P19" s="16"/>
      <c r="Q19" s="36">
        <f>O19+M19</f>
        <v>-57144856</v>
      </c>
      <c r="R19" s="16"/>
      <c r="S19" s="36">
        <f t="shared" si="0"/>
        <v>97690692</v>
      </c>
    </row>
    <row r="20" spans="1:19" ht="23.55" customHeight="1" thickBot="1" x14ac:dyDescent="0.65">
      <c r="A20" s="88" t="s">
        <v>123</v>
      </c>
      <c r="C20" s="14"/>
      <c r="E20" s="42">
        <f>+E14+E15+E16+E19</f>
        <v>600000000</v>
      </c>
      <c r="F20" s="16"/>
      <c r="G20" s="42">
        <f>+G14+G15+G16+G19</f>
        <v>79162825</v>
      </c>
      <c r="H20" s="16"/>
      <c r="I20" s="42">
        <f>+I14+I15+I16+I19</f>
        <v>60000000</v>
      </c>
      <c r="J20" s="16"/>
      <c r="K20" s="42">
        <f>+K14+K15+K16+K19</f>
        <v>832781170</v>
      </c>
      <c r="L20" s="16"/>
      <c r="M20" s="42">
        <f>+M14+M15+M16+M19</f>
        <v>-117647019</v>
      </c>
      <c r="N20" s="16"/>
      <c r="O20" s="42">
        <f>+O14+O15+O16+O19</f>
        <v>-7533709</v>
      </c>
      <c r="P20" s="16"/>
      <c r="Q20" s="42">
        <f>+Q14+Q15+Q16+Q19</f>
        <v>-125180728</v>
      </c>
      <c r="R20" s="16"/>
      <c r="S20" s="42">
        <f>SUM(S14:S16,S19)</f>
        <v>1446763267</v>
      </c>
    </row>
    <row r="21" spans="1:19" ht="23.55" customHeight="1" thickTop="1" x14ac:dyDescent="0.6">
      <c r="A21" s="88"/>
      <c r="C21" s="14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23.55" customHeight="1" x14ac:dyDescent="0.6">
      <c r="A22" s="88" t="s">
        <v>145</v>
      </c>
      <c r="C22" s="14"/>
      <c r="E22" s="16">
        <v>600000000</v>
      </c>
      <c r="F22" s="16"/>
      <c r="G22" s="16">
        <v>79162825</v>
      </c>
      <c r="H22" s="16"/>
      <c r="I22" s="16">
        <v>60000000</v>
      </c>
      <c r="J22" s="16"/>
      <c r="K22" s="16">
        <v>832781170</v>
      </c>
      <c r="L22" s="16"/>
      <c r="M22" s="16">
        <v>-117647019</v>
      </c>
      <c r="N22" s="16"/>
      <c r="O22" s="16">
        <v>-7533709</v>
      </c>
      <c r="P22" s="16"/>
      <c r="Q22" s="16">
        <f>SUM(M22:O22)</f>
        <v>-125180728</v>
      </c>
      <c r="R22" s="16"/>
      <c r="S22" s="16">
        <f>SUM(E22:K22,Q22)</f>
        <v>1446763267</v>
      </c>
    </row>
    <row r="23" spans="1:19" s="63" customFormat="1" ht="23.55" customHeight="1" x14ac:dyDescent="0.6">
      <c r="A23" s="74" t="s">
        <v>146</v>
      </c>
      <c r="B23" s="74"/>
      <c r="C23" s="77">
        <v>4</v>
      </c>
      <c r="E23" s="54">
        <v>0</v>
      </c>
      <c r="F23" s="39"/>
      <c r="G23" s="54">
        <v>0</v>
      </c>
      <c r="H23" s="39"/>
      <c r="I23" s="54">
        <v>0</v>
      </c>
      <c r="J23" s="39"/>
      <c r="K23" s="54">
        <f>-54468199+10893640</f>
        <v>-43574559</v>
      </c>
      <c r="L23" s="39"/>
      <c r="M23" s="54">
        <v>43574559</v>
      </c>
      <c r="N23" s="39"/>
      <c r="O23" s="54">
        <v>0</v>
      </c>
      <c r="P23" s="39"/>
      <c r="Q23" s="54">
        <f>SUM(M23:P23)</f>
        <v>43574559</v>
      </c>
      <c r="R23" s="39"/>
      <c r="S23" s="54">
        <f>SUM(E23:K23,Q23)</f>
        <v>0</v>
      </c>
    </row>
    <row r="24" spans="1:19" s="63" customFormat="1" ht="23.55" customHeight="1" x14ac:dyDescent="0.6">
      <c r="A24" s="75" t="s">
        <v>147</v>
      </c>
      <c r="B24" s="74"/>
      <c r="C24" s="76"/>
      <c r="E24" s="39">
        <f>SUM(E22:E23)</f>
        <v>600000000</v>
      </c>
      <c r="F24" s="39"/>
      <c r="G24" s="39">
        <f>SUM(G22:G23)</f>
        <v>79162825</v>
      </c>
      <c r="H24" s="39"/>
      <c r="I24" s="39">
        <f>SUM(I22:I23)</f>
        <v>60000000</v>
      </c>
      <c r="J24" s="39"/>
      <c r="K24" s="39">
        <f>SUM(K22:K23)</f>
        <v>789206611</v>
      </c>
      <c r="L24" s="39"/>
      <c r="M24" s="39">
        <f>SUM(M22:M23)</f>
        <v>-74072460</v>
      </c>
      <c r="N24" s="39"/>
      <c r="O24" s="39">
        <f>SUM(O22:O23)</f>
        <v>-7533709</v>
      </c>
      <c r="P24" s="39"/>
      <c r="Q24" s="39">
        <f>SUM(Q22:Q23)</f>
        <v>-81606169</v>
      </c>
      <c r="R24" s="39"/>
      <c r="S24" s="39">
        <f>SUM(S22:S23)</f>
        <v>1446763267</v>
      </c>
    </row>
    <row r="25" spans="1:19" s="63" customFormat="1" ht="23.55" customHeight="1" x14ac:dyDescent="0.6">
      <c r="A25" s="74" t="s">
        <v>148</v>
      </c>
      <c r="B25" s="74"/>
      <c r="C25" s="77">
        <v>21</v>
      </c>
      <c r="E25" s="39">
        <v>9998247</v>
      </c>
      <c r="F25" s="39"/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/>
      <c r="Q25" s="39">
        <v>0</v>
      </c>
      <c r="R25" s="39"/>
      <c r="S25" s="39">
        <v>9998247</v>
      </c>
    </row>
    <row r="26" spans="1:19" s="63" customFormat="1" ht="23.55" customHeight="1" x14ac:dyDescent="0.6">
      <c r="A26" s="74" t="s">
        <v>184</v>
      </c>
      <c r="B26" s="74"/>
      <c r="C26" s="7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1:19" s="63" customFormat="1" ht="23.55" customHeight="1" x14ac:dyDescent="0.6">
      <c r="A27" s="63" t="s">
        <v>185</v>
      </c>
      <c r="B27" s="74"/>
      <c r="C27" s="77" t="s">
        <v>152</v>
      </c>
      <c r="E27" s="39">
        <v>0</v>
      </c>
      <c r="F27" s="39"/>
      <c r="G27" s="39">
        <v>0</v>
      </c>
      <c r="H27" s="39"/>
      <c r="I27" s="39">
        <v>0</v>
      </c>
      <c r="J27" s="39"/>
      <c r="K27" s="39">
        <v>-52459587</v>
      </c>
      <c r="L27" s="39"/>
      <c r="M27" s="39">
        <v>52459587</v>
      </c>
      <c r="N27" s="39"/>
      <c r="O27" s="39">
        <v>0</v>
      </c>
      <c r="P27" s="39"/>
      <c r="Q27" s="39">
        <v>52459587</v>
      </c>
      <c r="R27" s="39"/>
      <c r="S27" s="39">
        <v>0</v>
      </c>
    </row>
    <row r="28" spans="1:19" ht="23.55" customHeight="1" x14ac:dyDescent="0.6">
      <c r="A28" s="13" t="s">
        <v>151</v>
      </c>
      <c r="C28" s="14">
        <v>30</v>
      </c>
      <c r="D28" s="15"/>
      <c r="E28" s="16">
        <v>0</v>
      </c>
      <c r="F28" s="16"/>
      <c r="G28" s="16">
        <v>0</v>
      </c>
      <c r="H28" s="16"/>
      <c r="I28" s="16">
        <v>0</v>
      </c>
      <c r="J28" s="16"/>
      <c r="K28" s="16">
        <v>-52000000</v>
      </c>
      <c r="L28" s="16"/>
      <c r="M28" s="16">
        <v>0</v>
      </c>
      <c r="N28" s="16"/>
      <c r="O28" s="16">
        <v>0</v>
      </c>
      <c r="P28" s="16"/>
      <c r="Q28" s="16">
        <v>0</v>
      </c>
      <c r="R28" s="16"/>
      <c r="S28" s="16">
        <v>-52000000</v>
      </c>
    </row>
    <row r="29" spans="1:19" ht="23.55" customHeight="1" x14ac:dyDescent="0.6">
      <c r="A29" s="13" t="s">
        <v>82</v>
      </c>
      <c r="C29" s="14"/>
      <c r="D29" s="15"/>
      <c r="E29" s="16">
        <v>0</v>
      </c>
      <c r="F29" s="16"/>
      <c r="G29" s="16">
        <v>0</v>
      </c>
      <c r="H29" s="16"/>
      <c r="I29" s="16">
        <v>0</v>
      </c>
      <c r="J29" s="16"/>
      <c r="K29" s="16">
        <v>10998</v>
      </c>
      <c r="L29" s="16"/>
      <c r="M29" s="16">
        <v>0</v>
      </c>
      <c r="N29" s="16"/>
      <c r="O29" s="16">
        <v>0</v>
      </c>
      <c r="P29" s="16"/>
      <c r="Q29" s="16">
        <v>0</v>
      </c>
      <c r="R29" s="16"/>
      <c r="S29" s="16">
        <v>10998</v>
      </c>
    </row>
    <row r="30" spans="1:19" ht="23.55" customHeight="1" x14ac:dyDescent="0.6">
      <c r="A30" s="13" t="s">
        <v>101</v>
      </c>
      <c r="C30" s="14"/>
      <c r="E30" s="89">
        <v>0</v>
      </c>
      <c r="F30" s="16"/>
      <c r="G30" s="89">
        <v>0</v>
      </c>
      <c r="H30" s="16"/>
      <c r="I30" s="89">
        <v>0</v>
      </c>
      <c r="J30" s="16"/>
      <c r="K30" s="89">
        <v>62113042</v>
      </c>
      <c r="L30" s="16"/>
      <c r="M30" s="89">
        <v>0</v>
      </c>
      <c r="N30" s="16"/>
      <c r="O30" s="89">
        <v>0</v>
      </c>
      <c r="P30" s="16"/>
      <c r="Q30" s="89">
        <v>0</v>
      </c>
      <c r="R30" s="16"/>
      <c r="S30" s="89">
        <v>62113042</v>
      </c>
    </row>
    <row r="31" spans="1:19" ht="23.55" customHeight="1" x14ac:dyDescent="0.6">
      <c r="A31" s="13" t="s">
        <v>193</v>
      </c>
      <c r="C31" s="14"/>
      <c r="E31" s="90">
        <v>0</v>
      </c>
      <c r="F31" s="16"/>
      <c r="G31" s="90">
        <v>0</v>
      </c>
      <c r="H31" s="16"/>
      <c r="I31" s="90">
        <v>0</v>
      </c>
      <c r="J31" s="16"/>
      <c r="K31" s="90">
        <v>-1604447</v>
      </c>
      <c r="L31" s="16"/>
      <c r="M31" s="90">
        <v>-96018855</v>
      </c>
      <c r="N31" s="16"/>
      <c r="O31" s="90">
        <v>-1383931</v>
      </c>
      <c r="P31" s="16"/>
      <c r="Q31" s="90">
        <v>-97402786</v>
      </c>
      <c r="R31" s="16"/>
      <c r="S31" s="90">
        <v>-99007233</v>
      </c>
    </row>
    <row r="32" spans="1:19" ht="23.55" customHeight="1" x14ac:dyDescent="0.6">
      <c r="A32" s="13" t="s">
        <v>113</v>
      </c>
      <c r="C32" s="14"/>
      <c r="E32" s="93">
        <f>SUM(E30:E31)</f>
        <v>0</v>
      </c>
      <c r="F32" s="16"/>
      <c r="G32" s="93">
        <f>SUM(G30:G31)</f>
        <v>0</v>
      </c>
      <c r="H32" s="16"/>
      <c r="I32" s="93">
        <f>SUM(I30:I31)</f>
        <v>0</v>
      </c>
      <c r="J32" s="16"/>
      <c r="K32" s="93">
        <f>SUM(K30:K31)</f>
        <v>60508595</v>
      </c>
      <c r="L32" s="16"/>
      <c r="M32" s="93">
        <f>SUM(M30:M31)</f>
        <v>-96018855</v>
      </c>
      <c r="N32" s="16"/>
      <c r="O32" s="93">
        <f>SUM(O30:O31)</f>
        <v>-1383931</v>
      </c>
      <c r="P32" s="16"/>
      <c r="Q32" s="93">
        <f>SUM(Q30:Q31)</f>
        <v>-97402786</v>
      </c>
      <c r="R32" s="16"/>
      <c r="S32" s="93">
        <f>SUM(S30:S31)</f>
        <v>-36894191</v>
      </c>
    </row>
    <row r="33" spans="1:19" ht="23.55" customHeight="1" x14ac:dyDescent="0.6">
      <c r="A33" s="13" t="s">
        <v>194</v>
      </c>
      <c r="C33" s="14">
        <v>22</v>
      </c>
      <c r="D33" s="15"/>
      <c r="E33" s="91">
        <v>0</v>
      </c>
      <c r="F33" s="16"/>
      <c r="G33" s="91">
        <v>0</v>
      </c>
      <c r="H33" s="16"/>
      <c r="I33" s="91">
        <v>1000000</v>
      </c>
      <c r="J33" s="16"/>
      <c r="K33" s="91">
        <v>-1000000</v>
      </c>
      <c r="L33" s="16"/>
      <c r="M33" s="91">
        <v>0</v>
      </c>
      <c r="N33" s="16"/>
      <c r="O33" s="91">
        <v>0</v>
      </c>
      <c r="P33" s="16"/>
      <c r="Q33" s="91">
        <v>0</v>
      </c>
      <c r="R33" s="16"/>
      <c r="S33" s="91">
        <v>0</v>
      </c>
    </row>
    <row r="34" spans="1:19" ht="23.55" customHeight="1" thickBot="1" x14ac:dyDescent="0.65">
      <c r="A34" s="88" t="s">
        <v>133</v>
      </c>
      <c r="C34" s="14"/>
      <c r="E34" s="41">
        <f>SUM(E24:E29,E32:E33)</f>
        <v>609998247</v>
      </c>
      <c r="F34" s="39"/>
      <c r="G34" s="41">
        <f>SUM(G24:G29,G32:G33)</f>
        <v>79162825</v>
      </c>
      <c r="H34" s="39"/>
      <c r="I34" s="41">
        <f>SUM(I24:I29,I32:I33)</f>
        <v>61000000</v>
      </c>
      <c r="J34" s="39"/>
      <c r="K34" s="41">
        <f>SUM(K24:K29,K32:K33)</f>
        <v>744266617</v>
      </c>
      <c r="L34" s="39"/>
      <c r="M34" s="41">
        <f>SUM(M24:M29,M32:M33)</f>
        <v>-117631728</v>
      </c>
      <c r="N34" s="39"/>
      <c r="O34" s="41">
        <f>SUM(O24:O29,O32:O33)</f>
        <v>-8917640</v>
      </c>
      <c r="P34" s="39"/>
      <c r="Q34" s="41">
        <f>SUM(Q24:Q29,Q32:Q33)</f>
        <v>-126549368</v>
      </c>
      <c r="R34" s="39"/>
      <c r="S34" s="41">
        <f>SUM(S24:S29,S32:S33)</f>
        <v>1367878321</v>
      </c>
    </row>
    <row r="35" spans="1:19" ht="12.75" customHeight="1" thickTop="1" x14ac:dyDescent="0.6">
      <c r="A35" s="88"/>
      <c r="C35" s="14"/>
      <c r="E35" s="16">
        <f>+E34-bs!E55</f>
        <v>0</v>
      </c>
      <c r="F35" s="16"/>
      <c r="G35" s="16">
        <f>+G34-bs!E56</f>
        <v>0</v>
      </c>
      <c r="H35" s="16"/>
      <c r="I35" s="16">
        <f>+I34-bs!E58</f>
        <v>0</v>
      </c>
      <c r="J35" s="16"/>
      <c r="K35" s="16">
        <f>+K34-bs!E59</f>
        <v>0</v>
      </c>
      <c r="L35" s="16"/>
      <c r="M35" s="16"/>
      <c r="N35" s="16"/>
      <c r="O35" s="16"/>
      <c r="P35" s="16"/>
      <c r="Q35" s="16">
        <f>+Q34-bs!E60</f>
        <v>0</v>
      </c>
      <c r="R35" s="16"/>
      <c r="S35" s="16">
        <f>S34-bs!E61</f>
        <v>0</v>
      </c>
    </row>
    <row r="36" spans="1:19" ht="23.55" customHeight="1" x14ac:dyDescent="0.6">
      <c r="A36" s="13" t="s">
        <v>12</v>
      </c>
      <c r="B36" s="44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</sheetData>
  <mergeCells count="2">
    <mergeCell ref="M6:Q6"/>
    <mergeCell ref="E5:S5"/>
  </mergeCells>
  <printOptions horizontalCentered="1"/>
  <pageMargins left="0.39370078740157483" right="0.39370078740157483" top="0.86614173228346458" bottom="0" header="0.51181102362204722" footer="0.17"/>
  <pageSetup paperSize="9" scale="64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35"/>
  <sheetViews>
    <sheetView showGridLines="0" view="pageBreakPreview" topLeftCell="A16" zoomScale="55" zoomScaleNormal="85" zoomScaleSheetLayoutView="55" workbookViewId="0">
      <selection activeCell="S31" sqref="S31"/>
    </sheetView>
  </sheetViews>
  <sheetFormatPr defaultColWidth="9.125" defaultRowHeight="23.55" customHeight="1" x14ac:dyDescent="0.6"/>
  <cols>
    <col min="1" max="1" width="66.125" style="13" customWidth="1"/>
    <col min="2" max="2" width="3.75" style="13" customWidth="1"/>
    <col min="3" max="3" width="9.375" style="84" customWidth="1"/>
    <col min="4" max="4" width="2.125" style="17" customWidth="1"/>
    <col min="5" max="5" width="17.875" style="17" customWidth="1"/>
    <col min="6" max="6" width="2.125" style="17" customWidth="1"/>
    <col min="7" max="7" width="17.875" style="17" customWidth="1"/>
    <col min="8" max="8" width="2.125" style="17" customWidth="1"/>
    <col min="9" max="9" width="17.875" style="17" customWidth="1"/>
    <col min="10" max="10" width="2.125" style="17" customWidth="1"/>
    <col min="11" max="11" width="17.875" style="17" customWidth="1"/>
    <col min="12" max="12" width="2.125" style="17" customWidth="1"/>
    <col min="13" max="13" width="34.25" style="17" bestFit="1" customWidth="1"/>
    <col min="14" max="14" width="2.125" style="17" customWidth="1"/>
    <col min="15" max="15" width="18.75" style="17" customWidth="1"/>
    <col min="16" max="16" width="1" style="17" customWidth="1"/>
    <col min="17" max="17" width="12.125" style="17" bestFit="1" customWidth="1"/>
    <col min="18" max="18" width="9.125" style="17"/>
    <col min="19" max="19" width="13.875" style="17" customWidth="1"/>
    <col min="20" max="20" width="11.375" style="17" customWidth="1"/>
    <col min="21" max="16384" width="9.125" style="17"/>
  </cols>
  <sheetData>
    <row r="1" spans="1:15" ht="23.55" customHeight="1" x14ac:dyDescent="0.6">
      <c r="A1" s="18" t="s">
        <v>0</v>
      </c>
      <c r="B1" s="18"/>
      <c r="C1" s="79"/>
      <c r="D1" s="18"/>
      <c r="E1" s="18"/>
      <c r="F1" s="18"/>
      <c r="G1" s="18"/>
      <c r="H1" s="18"/>
      <c r="I1" s="19"/>
      <c r="J1" s="19"/>
      <c r="K1" s="19"/>
      <c r="L1" s="19"/>
      <c r="M1" s="19"/>
      <c r="N1" s="19"/>
      <c r="O1" s="19"/>
    </row>
    <row r="2" spans="1:15" ht="23.55" customHeight="1" x14ac:dyDescent="0.6">
      <c r="A2" s="80" t="s">
        <v>50</v>
      </c>
      <c r="B2" s="80"/>
      <c r="C2" s="81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5" ht="23.55" customHeight="1" x14ac:dyDescent="0.6">
      <c r="A3" s="18" t="s">
        <v>132</v>
      </c>
      <c r="B3" s="18"/>
      <c r="C3" s="79"/>
      <c r="D3" s="18"/>
      <c r="E3" s="18"/>
      <c r="F3" s="18"/>
      <c r="G3" s="18"/>
      <c r="H3" s="18"/>
      <c r="I3" s="18"/>
      <c r="J3" s="18"/>
      <c r="K3" s="80"/>
      <c r="L3" s="80"/>
      <c r="M3" s="80"/>
      <c r="N3" s="80"/>
      <c r="O3" s="80"/>
    </row>
    <row r="4" spans="1:15" ht="23.55" customHeight="1" x14ac:dyDescent="0.6">
      <c r="A4" s="18"/>
      <c r="B4" s="18"/>
      <c r="C4" s="79"/>
      <c r="D4" s="18"/>
      <c r="E4" s="18"/>
      <c r="F4" s="18"/>
      <c r="G4" s="18"/>
      <c r="H4" s="18"/>
      <c r="I4" s="80"/>
      <c r="J4" s="80"/>
      <c r="K4" s="80"/>
      <c r="L4" s="18"/>
      <c r="M4" s="80"/>
      <c r="N4" s="80"/>
      <c r="O4" s="82" t="s">
        <v>43</v>
      </c>
    </row>
    <row r="5" spans="1:15" ht="23.55" customHeight="1" x14ac:dyDescent="0.6">
      <c r="A5" s="18"/>
      <c r="B5" s="18"/>
      <c r="C5" s="79"/>
      <c r="D5" s="18"/>
      <c r="E5" s="100" t="s">
        <v>4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ht="23.55" customHeight="1" x14ac:dyDescent="0.6">
      <c r="A6" s="84"/>
      <c r="B6" s="84"/>
      <c r="D6" s="84"/>
      <c r="E6" s="84"/>
      <c r="F6" s="84"/>
      <c r="G6" s="84"/>
      <c r="H6" s="84"/>
      <c r="I6" s="84"/>
      <c r="J6" s="84"/>
      <c r="K6" s="84"/>
      <c r="L6" s="84"/>
      <c r="M6" s="86" t="s">
        <v>24</v>
      </c>
      <c r="N6" s="92"/>
    </row>
    <row r="7" spans="1:15" ht="23.55" customHeight="1" x14ac:dyDescent="0.6">
      <c r="A7" s="84"/>
      <c r="B7" s="84"/>
      <c r="D7" s="84"/>
      <c r="E7" s="84"/>
      <c r="F7" s="84"/>
      <c r="G7" s="84"/>
      <c r="H7" s="84"/>
      <c r="I7" s="84"/>
      <c r="J7" s="84"/>
      <c r="K7" s="84"/>
      <c r="L7" s="84"/>
      <c r="M7" s="84" t="s">
        <v>195</v>
      </c>
      <c r="N7" s="83"/>
    </row>
    <row r="8" spans="1:15" ht="23.55" customHeight="1" x14ac:dyDescent="0.6">
      <c r="A8" s="84"/>
      <c r="B8" s="84"/>
      <c r="D8" s="84"/>
      <c r="E8" s="84"/>
      <c r="F8" s="84"/>
      <c r="G8" s="84"/>
      <c r="H8" s="84"/>
      <c r="I8" s="84"/>
      <c r="J8" s="84"/>
      <c r="K8" s="84"/>
      <c r="L8" s="84"/>
      <c r="M8" s="22" t="s">
        <v>196</v>
      </c>
      <c r="N8" s="83"/>
    </row>
    <row r="9" spans="1:15" ht="23.55" customHeight="1" x14ac:dyDescent="0.6">
      <c r="E9" s="84"/>
      <c r="F9" s="84"/>
      <c r="G9" s="84"/>
      <c r="I9" s="85" t="s">
        <v>22</v>
      </c>
      <c r="J9" s="85"/>
      <c r="K9" s="85"/>
      <c r="M9" s="84" t="s">
        <v>197</v>
      </c>
      <c r="O9" s="84"/>
    </row>
    <row r="10" spans="1:15" s="84" customFormat="1" ht="23.55" customHeight="1" x14ac:dyDescent="0.6">
      <c r="A10" s="13"/>
      <c r="B10" s="13"/>
      <c r="E10" s="84" t="s">
        <v>74</v>
      </c>
      <c r="G10" s="84" t="s">
        <v>51</v>
      </c>
      <c r="I10" s="84" t="s">
        <v>44</v>
      </c>
      <c r="M10" s="84" t="s">
        <v>199</v>
      </c>
      <c r="O10" s="84" t="s">
        <v>45</v>
      </c>
    </row>
    <row r="11" spans="1:15" s="84" customFormat="1" ht="23.55" customHeight="1" x14ac:dyDescent="0.6">
      <c r="A11" s="13"/>
      <c r="B11" s="13"/>
      <c r="C11" s="86" t="s">
        <v>5</v>
      </c>
      <c r="E11" s="86" t="s">
        <v>46</v>
      </c>
      <c r="G11" s="86" t="s">
        <v>52</v>
      </c>
      <c r="I11" s="86" t="s">
        <v>47</v>
      </c>
      <c r="K11" s="86" t="s">
        <v>48</v>
      </c>
      <c r="M11" s="86" t="s">
        <v>198</v>
      </c>
      <c r="O11" s="86" t="s">
        <v>49</v>
      </c>
    </row>
    <row r="12" spans="1:15" s="84" customFormat="1" ht="15" customHeight="1" x14ac:dyDescent="0.6">
      <c r="A12" s="13"/>
      <c r="B12" s="13"/>
    </row>
    <row r="13" spans="1:15" ht="23.55" customHeight="1" x14ac:dyDescent="0.6">
      <c r="A13" s="88" t="s">
        <v>122</v>
      </c>
      <c r="C13" s="14"/>
      <c r="E13" s="16">
        <v>600000000</v>
      </c>
      <c r="F13" s="16"/>
      <c r="G13" s="16">
        <v>79162825</v>
      </c>
      <c r="H13" s="16"/>
      <c r="I13" s="16">
        <v>60000000</v>
      </c>
      <c r="J13" s="16"/>
      <c r="K13" s="16">
        <v>799645587</v>
      </c>
      <c r="L13" s="16"/>
      <c r="M13" s="16">
        <v>-64120231</v>
      </c>
      <c r="N13" s="16"/>
      <c r="O13" s="16">
        <f>SUM(E13:M13)</f>
        <v>1474688181</v>
      </c>
    </row>
    <row r="14" spans="1:15" ht="23.55" customHeight="1" x14ac:dyDescent="0.6">
      <c r="A14" s="13" t="s">
        <v>151</v>
      </c>
      <c r="C14" s="14">
        <v>30</v>
      </c>
      <c r="E14" s="16">
        <v>0</v>
      </c>
      <c r="F14" s="16"/>
      <c r="G14" s="16">
        <v>0</v>
      </c>
      <c r="H14" s="16"/>
      <c r="I14" s="16">
        <v>0</v>
      </c>
      <c r="J14" s="16"/>
      <c r="K14" s="16">
        <v>-120000000</v>
      </c>
      <c r="L14" s="16"/>
      <c r="M14" s="16">
        <v>0</v>
      </c>
      <c r="N14" s="16"/>
      <c r="O14" s="16">
        <f>SUM(E14:M14)</f>
        <v>-120000000</v>
      </c>
    </row>
    <row r="15" spans="1:15" ht="23.55" customHeight="1" x14ac:dyDescent="0.6">
      <c r="A15" s="13" t="s">
        <v>82</v>
      </c>
      <c r="C15" s="14"/>
      <c r="E15" s="16">
        <v>0</v>
      </c>
      <c r="F15" s="16"/>
      <c r="G15" s="16">
        <v>0</v>
      </c>
      <c r="H15" s="16"/>
      <c r="I15" s="16">
        <v>0</v>
      </c>
      <c r="J15" s="16"/>
      <c r="K15" s="16">
        <v>640</v>
      </c>
      <c r="L15" s="16"/>
      <c r="M15" s="16">
        <v>0</v>
      </c>
      <c r="N15" s="16"/>
      <c r="O15" s="16">
        <f>SUM(E15:M15)</f>
        <v>640</v>
      </c>
    </row>
    <row r="16" spans="1:15" ht="23.55" customHeight="1" x14ac:dyDescent="0.6">
      <c r="A16" s="13" t="s">
        <v>101</v>
      </c>
      <c r="C16" s="30"/>
      <c r="E16" s="89">
        <v>0</v>
      </c>
      <c r="F16" s="16"/>
      <c r="G16" s="89">
        <v>0</v>
      </c>
      <c r="H16" s="16"/>
      <c r="I16" s="89">
        <v>0</v>
      </c>
      <c r="J16" s="16"/>
      <c r="K16" s="89">
        <v>150993350</v>
      </c>
      <c r="L16" s="16"/>
      <c r="M16" s="89">
        <v>0</v>
      </c>
      <c r="N16" s="16"/>
      <c r="O16" s="89">
        <f>SUM(E16:M16)</f>
        <v>150993350</v>
      </c>
    </row>
    <row r="17" spans="1:19" ht="23.55" customHeight="1" x14ac:dyDescent="0.6">
      <c r="A17" s="13" t="s">
        <v>119</v>
      </c>
      <c r="C17" s="14"/>
      <c r="E17" s="90">
        <v>0</v>
      </c>
      <c r="F17" s="16"/>
      <c r="G17" s="90">
        <v>0</v>
      </c>
      <c r="H17" s="16"/>
      <c r="I17" s="90">
        <v>0</v>
      </c>
      <c r="J17" s="16"/>
      <c r="K17" s="90">
        <v>1730948</v>
      </c>
      <c r="L17" s="16"/>
      <c r="M17" s="90">
        <v>-53526788</v>
      </c>
      <c r="N17" s="16"/>
      <c r="O17" s="90">
        <f>SUM(E17:M17)</f>
        <v>-51795840</v>
      </c>
    </row>
    <row r="18" spans="1:19" ht="23.55" customHeight="1" x14ac:dyDescent="0.6">
      <c r="A18" s="13" t="s">
        <v>113</v>
      </c>
      <c r="C18" s="14"/>
      <c r="E18" s="16">
        <f>+SUM(E16:E17)</f>
        <v>0</v>
      </c>
      <c r="F18" s="16"/>
      <c r="G18" s="16">
        <f>+SUM(G16:G17)</f>
        <v>0</v>
      </c>
      <c r="H18" s="16"/>
      <c r="I18" s="16">
        <f>+SUM(I16:I17)</f>
        <v>0</v>
      </c>
      <c r="J18" s="16"/>
      <c r="K18" s="16">
        <f>+SUM(K16:K17)</f>
        <v>152724298</v>
      </c>
      <c r="L18" s="16"/>
      <c r="M18" s="16">
        <f>+SUM(M16:M17)</f>
        <v>-53526788</v>
      </c>
      <c r="N18" s="16"/>
      <c r="O18" s="16">
        <f>+SUM(O16:O17)</f>
        <v>99197510</v>
      </c>
    </row>
    <row r="19" spans="1:19" ht="23.55" customHeight="1" thickBot="1" x14ac:dyDescent="0.65">
      <c r="A19" s="88" t="s">
        <v>123</v>
      </c>
      <c r="C19" s="14"/>
      <c r="E19" s="32">
        <f>+E13+E14+E15+E18</f>
        <v>600000000</v>
      </c>
      <c r="F19" s="16"/>
      <c r="G19" s="32">
        <f>+G13+G14+G15+G18</f>
        <v>79162825</v>
      </c>
      <c r="H19" s="16"/>
      <c r="I19" s="32">
        <f>+I13+I14+I15+I18</f>
        <v>60000000</v>
      </c>
      <c r="J19" s="16"/>
      <c r="K19" s="32">
        <f>+K13+K14+K15+K18</f>
        <v>832370525</v>
      </c>
      <c r="L19" s="16"/>
      <c r="M19" s="32">
        <f>+M13+M14+M15+M18</f>
        <v>-117647019</v>
      </c>
      <c r="N19" s="16"/>
      <c r="O19" s="32">
        <f>+O13+O14+O15+O18</f>
        <v>1453886331</v>
      </c>
      <c r="S19" s="16"/>
    </row>
    <row r="20" spans="1:19" ht="15" customHeight="1" thickTop="1" x14ac:dyDescent="0.6">
      <c r="A20" s="88"/>
      <c r="C20" s="1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S20" s="16"/>
    </row>
    <row r="21" spans="1:19" ht="23.55" customHeight="1" x14ac:dyDescent="0.6">
      <c r="A21" s="88" t="s">
        <v>145</v>
      </c>
      <c r="C21" s="14"/>
      <c r="E21" s="16">
        <v>600000000</v>
      </c>
      <c r="F21" s="16"/>
      <c r="G21" s="16">
        <v>79162825</v>
      </c>
      <c r="H21" s="16"/>
      <c r="I21" s="16">
        <v>60000000</v>
      </c>
      <c r="J21" s="16"/>
      <c r="K21" s="16">
        <v>832370525</v>
      </c>
      <c r="L21" s="16"/>
      <c r="M21" s="16">
        <v>-117647019</v>
      </c>
      <c r="N21" s="16"/>
      <c r="O21" s="16">
        <f>SUM(E21:M21)</f>
        <v>1453886331</v>
      </c>
    </row>
    <row r="22" spans="1:19" ht="23.55" customHeight="1" x14ac:dyDescent="0.6">
      <c r="A22" s="74" t="s">
        <v>146</v>
      </c>
      <c r="B22" s="74"/>
      <c r="C22" s="77">
        <v>4</v>
      </c>
      <c r="E22" s="91">
        <v>0</v>
      </c>
      <c r="F22" s="16"/>
      <c r="G22" s="91">
        <v>0</v>
      </c>
      <c r="H22" s="16"/>
      <c r="I22" s="91">
        <v>0</v>
      </c>
      <c r="J22" s="16"/>
      <c r="K22" s="91">
        <f>-54468199+10893640</f>
        <v>-43574559</v>
      </c>
      <c r="L22" s="16"/>
      <c r="M22" s="91">
        <v>43574559</v>
      </c>
      <c r="N22" s="16"/>
      <c r="O22" s="91">
        <f t="shared" ref="O22" si="0">SUM(E22:M22)</f>
        <v>0</v>
      </c>
    </row>
    <row r="23" spans="1:19" ht="23.55" customHeight="1" x14ac:dyDescent="0.6">
      <c r="A23" s="75" t="s">
        <v>147</v>
      </c>
      <c r="B23" s="88"/>
      <c r="C23" s="88"/>
      <c r="E23" s="16">
        <f>SUM(E21:E22)</f>
        <v>600000000</v>
      </c>
      <c r="F23" s="16"/>
      <c r="G23" s="16">
        <f>SUM(G21:G22)</f>
        <v>79162825</v>
      </c>
      <c r="H23" s="16"/>
      <c r="I23" s="16">
        <f>SUM(I21:I22)</f>
        <v>60000000</v>
      </c>
      <c r="J23" s="16"/>
      <c r="K23" s="16">
        <f>SUM(K21:K22)</f>
        <v>788795966</v>
      </c>
      <c r="L23" s="16"/>
      <c r="M23" s="16">
        <f>SUM(M21:M22)</f>
        <v>-74072460</v>
      </c>
      <c r="N23" s="16"/>
      <c r="O23" s="16">
        <f>SUM(O21:O22)</f>
        <v>1453886331</v>
      </c>
    </row>
    <row r="24" spans="1:19" ht="23.55" customHeight="1" x14ac:dyDescent="0.6">
      <c r="A24" s="74" t="s">
        <v>148</v>
      </c>
      <c r="C24" s="77">
        <v>21</v>
      </c>
      <c r="E24" s="16">
        <v>9998247</v>
      </c>
      <c r="F24" s="16"/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/>
      <c r="O24" s="16">
        <f>SUM(E24:M24)</f>
        <v>9998247</v>
      </c>
    </row>
    <row r="25" spans="1:19" ht="23.55" customHeight="1" x14ac:dyDescent="0.6">
      <c r="A25" s="74" t="s">
        <v>149</v>
      </c>
      <c r="B25" s="88"/>
      <c r="C25" s="88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9" ht="23.55" customHeight="1" x14ac:dyDescent="0.6">
      <c r="A26" s="17" t="s">
        <v>150</v>
      </c>
      <c r="B26" s="88"/>
      <c r="C26" s="77" t="s">
        <v>152</v>
      </c>
      <c r="E26" s="16">
        <v>0</v>
      </c>
      <c r="F26" s="16"/>
      <c r="G26" s="16">
        <v>0</v>
      </c>
      <c r="H26" s="16"/>
      <c r="I26" s="16">
        <v>0</v>
      </c>
      <c r="J26" s="16"/>
      <c r="K26" s="16">
        <f>-ROUND(65574484*0.8,0)</f>
        <v>-52459587</v>
      </c>
      <c r="L26" s="16"/>
      <c r="M26" s="16">
        <f>-K26</f>
        <v>52459587</v>
      </c>
      <c r="N26" s="16"/>
      <c r="O26" s="16">
        <f t="shared" ref="O26" si="1">SUM(E26:M26)</f>
        <v>0</v>
      </c>
    </row>
    <row r="27" spans="1:19" ht="23.55" customHeight="1" x14ac:dyDescent="0.6">
      <c r="A27" s="13" t="s">
        <v>151</v>
      </c>
      <c r="C27" s="14">
        <v>30</v>
      </c>
      <c r="E27" s="16">
        <v>0</v>
      </c>
      <c r="F27" s="16"/>
      <c r="G27" s="16">
        <v>0</v>
      </c>
      <c r="H27" s="16"/>
      <c r="I27" s="16">
        <v>0</v>
      </c>
      <c r="J27" s="16"/>
      <c r="K27" s="16">
        <v>-52000000</v>
      </c>
      <c r="L27" s="16"/>
      <c r="M27" s="16">
        <v>0</v>
      </c>
      <c r="N27" s="16"/>
      <c r="O27" s="16">
        <f>SUM(E27:M27)</f>
        <v>-52000000</v>
      </c>
    </row>
    <row r="28" spans="1:19" ht="23.55" customHeight="1" x14ac:dyDescent="0.6">
      <c r="A28" s="13" t="s">
        <v>82</v>
      </c>
      <c r="C28" s="14"/>
      <c r="E28" s="16">
        <v>0</v>
      </c>
      <c r="F28" s="16"/>
      <c r="G28" s="16">
        <v>0</v>
      </c>
      <c r="H28" s="16"/>
      <c r="I28" s="16">
        <v>0</v>
      </c>
      <c r="J28" s="16"/>
      <c r="K28" s="16">
        <f>42+10956</f>
        <v>10998</v>
      </c>
      <c r="L28" s="16"/>
      <c r="M28" s="16">
        <v>0</v>
      </c>
      <c r="N28" s="16"/>
      <c r="O28" s="16">
        <f>SUM(E28:M28)</f>
        <v>10998</v>
      </c>
    </row>
    <row r="29" spans="1:19" ht="23.55" customHeight="1" x14ac:dyDescent="0.6">
      <c r="A29" s="13" t="s">
        <v>101</v>
      </c>
      <c r="E29" s="89">
        <v>0</v>
      </c>
      <c r="F29" s="16"/>
      <c r="G29" s="89">
        <v>0</v>
      </c>
      <c r="H29" s="16"/>
      <c r="I29" s="89">
        <v>0</v>
      </c>
      <c r="J29" s="16"/>
      <c r="K29" s="89">
        <f>pl!H48</f>
        <v>60298253</v>
      </c>
      <c r="L29" s="16"/>
      <c r="M29" s="89">
        <v>0</v>
      </c>
      <c r="N29" s="16"/>
      <c r="O29" s="89">
        <f>SUM(E29:M29)</f>
        <v>60298253</v>
      </c>
    </row>
    <row r="30" spans="1:19" ht="23.55" customHeight="1" x14ac:dyDescent="0.6">
      <c r="A30" s="13" t="s">
        <v>193</v>
      </c>
      <c r="C30" s="14"/>
      <c r="E30" s="90">
        <v>0</v>
      </c>
      <c r="F30" s="16"/>
      <c r="G30" s="90">
        <v>0</v>
      </c>
      <c r="H30" s="16"/>
      <c r="I30" s="90">
        <v>0</v>
      </c>
      <c r="J30" s="16"/>
      <c r="K30" s="90">
        <f>pl!H70</f>
        <v>-1604447</v>
      </c>
      <c r="L30" s="16"/>
      <c r="M30" s="90">
        <f>pl!H75</f>
        <v>-96018855</v>
      </c>
      <c r="N30" s="16"/>
      <c r="O30" s="90">
        <f>SUM(E30:M30)</f>
        <v>-97623302</v>
      </c>
    </row>
    <row r="31" spans="1:19" ht="23.55" customHeight="1" x14ac:dyDescent="0.6">
      <c r="A31" s="13" t="s">
        <v>113</v>
      </c>
      <c r="C31" s="14"/>
      <c r="E31" s="93">
        <f>SUM(E29:E30)</f>
        <v>0</v>
      </c>
      <c r="F31" s="16"/>
      <c r="G31" s="93">
        <f>SUM(G29:G30)</f>
        <v>0</v>
      </c>
      <c r="H31" s="16"/>
      <c r="I31" s="93">
        <f>SUM(I29:I30)</f>
        <v>0</v>
      </c>
      <c r="J31" s="16"/>
      <c r="K31" s="93">
        <f>SUM(K29:K30)</f>
        <v>58693806</v>
      </c>
      <c r="L31" s="16"/>
      <c r="M31" s="93">
        <f>SUM(M29:M30)</f>
        <v>-96018855</v>
      </c>
      <c r="N31" s="16"/>
      <c r="O31" s="93">
        <f>SUM(O29:O30)</f>
        <v>-37325049</v>
      </c>
    </row>
    <row r="32" spans="1:19" ht="23.55" customHeight="1" x14ac:dyDescent="0.6">
      <c r="A32" s="13" t="s">
        <v>194</v>
      </c>
      <c r="C32" s="14">
        <v>22</v>
      </c>
      <c r="E32" s="91">
        <v>0</v>
      </c>
      <c r="F32" s="16"/>
      <c r="G32" s="91">
        <v>0</v>
      </c>
      <c r="H32" s="16"/>
      <c r="I32" s="91">
        <v>1000000</v>
      </c>
      <c r="J32" s="16"/>
      <c r="K32" s="91">
        <v>-1000000</v>
      </c>
      <c r="L32" s="16"/>
      <c r="M32" s="91">
        <v>0</v>
      </c>
      <c r="N32" s="16"/>
      <c r="O32" s="91">
        <f>SUM(E32:M32)</f>
        <v>0</v>
      </c>
    </row>
    <row r="33" spans="1:15" ht="23.55" customHeight="1" thickBot="1" x14ac:dyDescent="0.65">
      <c r="A33" s="88" t="s">
        <v>133</v>
      </c>
      <c r="E33" s="42">
        <f>SUM(E23:E28,E31:E32)</f>
        <v>609998247</v>
      </c>
      <c r="F33" s="16"/>
      <c r="G33" s="42">
        <f>SUM(G23:G28,G31:G32)</f>
        <v>79162825</v>
      </c>
      <c r="H33" s="16"/>
      <c r="I33" s="42">
        <f>SUM(I23:I28,I31:I32)</f>
        <v>61000000</v>
      </c>
      <c r="J33" s="16"/>
      <c r="K33" s="42">
        <f>SUM(K23:K28,K31:K32)</f>
        <v>742041183</v>
      </c>
      <c r="L33" s="16"/>
      <c r="M33" s="42">
        <f>SUM(M23:M28,M31:M32)</f>
        <v>-117631728</v>
      </c>
      <c r="N33" s="16"/>
      <c r="O33" s="42">
        <f>SUM(O23:O28,O31:O32)</f>
        <v>1374570527</v>
      </c>
    </row>
    <row r="34" spans="1:15" ht="5.55" customHeight="1" thickTop="1" x14ac:dyDescent="0.6">
      <c r="B34" s="44"/>
      <c r="E34" s="8">
        <f>+E33-bs!I55</f>
        <v>0</v>
      </c>
      <c r="F34" s="9"/>
      <c r="G34" s="8">
        <f>+G33-bs!I56</f>
        <v>0</v>
      </c>
      <c r="H34" s="9"/>
      <c r="I34" s="8">
        <f>+I33-bs!I58</f>
        <v>0</v>
      </c>
      <c r="J34" s="9"/>
      <c r="K34" s="8">
        <f>+K33-bs!I59</f>
        <v>0</v>
      </c>
      <c r="L34" s="9"/>
      <c r="M34" s="16">
        <f>+M33-bs!I60</f>
        <v>0</v>
      </c>
      <c r="N34" s="9"/>
      <c r="O34" s="9">
        <f>+O33-bs!I61</f>
        <v>0</v>
      </c>
    </row>
    <row r="35" spans="1:15" ht="23.55" customHeight="1" x14ac:dyDescent="0.6">
      <c r="A35" s="13" t="s">
        <v>12</v>
      </c>
      <c r="E35" s="1"/>
      <c r="F35" s="2"/>
      <c r="G35" s="1"/>
      <c r="H35" s="2"/>
      <c r="I35" s="1"/>
      <c r="J35" s="2"/>
      <c r="K35" s="1"/>
      <c r="L35" s="2"/>
      <c r="N35" s="2"/>
      <c r="O35" s="1"/>
    </row>
  </sheetData>
  <mergeCells count="1">
    <mergeCell ref="E5:O5"/>
  </mergeCells>
  <printOptions horizontalCentered="1"/>
  <pageMargins left="0.39370078740157483" right="0.39370078740157483" top="0.86614173228346458" bottom="0" header="0.51181102362204722" footer="0.35433070866141736"/>
  <pageSetup paperSize="9" scale="68" fitToHeight="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5" ma:contentTypeDescription="Create a new document." ma:contentTypeScope="" ma:versionID="88deccacff2fe809b0b8e516b44c9948">
  <xsd:schema xmlns:xsd="http://www.w3.org/2001/XMLSchema" xmlns:xs="http://www.w3.org/2001/XMLSchema" xmlns:p="http://schemas.microsoft.com/office/2006/metadata/properties" xmlns:ns2="476ca96a-c1bb-4a33-9bb1-0e36a4ca1895" xmlns:ns3="50c908b1-f277-4340-90a9-4611d0b0f078" xmlns:ns4="bc08fc23-5d45-424a-b1ff-a80e52dee229" targetNamespace="http://schemas.microsoft.com/office/2006/metadata/properties" ma:root="true" ma:fieldsID="bfacbc103d640e3535907d5de9137c1c" ns2:_="" ns3:_="" ns4:_="">
    <xsd:import namespace="476ca96a-c1bb-4a33-9bb1-0e36a4ca1895"/>
    <xsd:import namespace="50c908b1-f277-4340-90a9-4611d0b0f078"/>
    <xsd:import namespace="bc08fc23-5d45-424a-b1ff-a80e52dee2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e909096-e8b4-4de5-b30b-e80925a2fe6b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8fc23-5d45-424a-b1ff-a80e52dee22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762A8-E5A0-494E-A9C5-729BB93E7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bc08fc23-5d45-424a-b1ff-a80e52dee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8A3FC8-2BF6-4189-91CF-1D8643543F3A}">
  <ds:schemaRefs>
    <ds:schemaRef ds:uri="http://www.w3.org/XML/1998/namespace"/>
    <ds:schemaRef ds:uri="bc08fc23-5d45-424a-b1ff-a80e52dee229"/>
    <ds:schemaRef ds:uri="50c908b1-f277-4340-90a9-4611d0b0f078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76ca96a-c1bb-4a33-9bb1-0e36a4ca189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B3E444-0006-44D3-9093-0B1217C4994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50818</vt:lpwstr>
  </property>
  <property fmtid="{D5CDD505-2E9C-101B-9397-08002B2CF9AE}" pid="4" name="OptimizationTime">
    <vt:lpwstr>20240219_1823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scse-eq</vt:lpstr>
      <vt:lpstr>scse-cost</vt:lpstr>
      <vt:lpstr>pl!Print_Area</vt:lpstr>
      <vt:lpstr>'scse-cost'!Print_Area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2024-02-02T06:44:07Z</cp:lastPrinted>
  <dcterms:created xsi:type="dcterms:W3CDTF">2014-01-06T12:01:11Z</dcterms:created>
  <dcterms:modified xsi:type="dcterms:W3CDTF">2024-02-19T11:13:02Z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