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3\B-57\Q4\FS\"/>
    </mc:Choice>
  </mc:AlternateContent>
  <xr:revisionPtr revIDLastSave="0" documentId="13_ncr:1_{10B06FD1-DB27-4FE4-A22E-1858DEFDE20A}" xr6:coauthVersionLast="47" xr6:coauthVersionMax="47" xr10:uidLastSave="{00000000-0000-0000-0000-000000000000}"/>
  <bookViews>
    <workbookView xWindow="-120" yWindow="-120" windowWidth="19440" windowHeight="15000" tabRatio="819" xr2:uid="{00000000-000D-0000-FFFF-FFFF00000000}"/>
  </bookViews>
  <sheets>
    <sheet name="Financial position" sheetId="60" r:id="rId1"/>
    <sheet name="Change " sheetId="95" r:id="rId2"/>
    <sheet name="Income" sheetId="99" r:id="rId3"/>
    <sheet name="Cash flow" sheetId="9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2">#REF!</definedName>
    <definedName name="\a">[1]CIVIL!#REF!</definedName>
    <definedName name="\b">[2]ERECT!#REF!</definedName>
    <definedName name="\c">[2]ERECT!#REF!</definedName>
    <definedName name="\d">'[3]合成単価作成表-BLDG'!#REF!</definedName>
    <definedName name="\e">'[3]合成単価作成表-BLDG'!#REF!</definedName>
    <definedName name="\f">'[3]合成単価作成表-BLDG'!#REF!</definedName>
    <definedName name="\g">'[3]合成単価作成表-BLDG'!#REF!</definedName>
    <definedName name="\h">'[3]合成単価作成表-BLDG'!#REF!</definedName>
    <definedName name="\i">'[3]合成単価作成表-BLDG'!#REF!</definedName>
    <definedName name="\j">'[3]合成単価作成表-BLDG'!#REF!</definedName>
    <definedName name="\k">'[3]合成単価作成表-BLDG'!#REF!</definedName>
    <definedName name="\KWS123">#N/A</definedName>
    <definedName name="\l">'[3]合成単価作成表-BLDG'!#REF!</definedName>
    <definedName name="\m">'[3]合成単価作成表-BLDG'!#REF!</definedName>
    <definedName name="\n">'[3]合成単価作成表-BLDG'!#REF!</definedName>
    <definedName name="\o">'[3]合成単価作成表-BLDG'!#REF!</definedName>
    <definedName name="\p">#REF!</definedName>
    <definedName name="\pp">'[4]Q-7100-001'!#REF!</definedName>
    <definedName name="\q">#REF!</definedName>
    <definedName name="\r">#REF!</definedName>
    <definedName name="\s">[1]CIVIL!#REF!</definedName>
    <definedName name="\t">#REF!</definedName>
    <definedName name="\u">#REF!</definedName>
    <definedName name="\v">#REF!</definedName>
    <definedName name="\w">#REF!</definedName>
    <definedName name="\x">[2]ERECT!#REF!</definedName>
    <definedName name="\y">#REF!</definedName>
    <definedName name="\z">[2]ERECT!#REF!</definedName>
    <definedName name="________BQB1">#REF!</definedName>
    <definedName name="________BQB2">#REF!</definedName>
    <definedName name="________BQB3">#REF!</definedName>
    <definedName name="________BQB4">#REF!</definedName>
    <definedName name="________BQB5">#REF!</definedName>
    <definedName name="________BQB6">#REF!</definedName>
    <definedName name="________BQB7">#REF!</definedName>
    <definedName name="________BQB8">#REF!</definedName>
    <definedName name="________BQB9">#REF!</definedName>
    <definedName name="________BQU03">#REF!</definedName>
    <definedName name="________CAL01">#REF!</definedName>
    <definedName name="________CAL02">#REF!</definedName>
    <definedName name="________CAL03">#REF!</definedName>
    <definedName name="________CAL04">#REF!</definedName>
    <definedName name="________CCC1">#REF!</definedName>
    <definedName name="________COU1">[1]CIVIL!#REF!</definedName>
    <definedName name="________COU2">[1]CIVIL!#REF!</definedName>
    <definedName name="________DIR2">[1]CIVIL!#REF!</definedName>
    <definedName name="________GNR1">#REF!</definedName>
    <definedName name="________ING01">#REF!</definedName>
    <definedName name="________ING02">#REF!</definedName>
    <definedName name="________JPY1">[5]Master_Data!#REF!</definedName>
    <definedName name="________MDS01">#REF!</definedName>
    <definedName name="________MVE01">#REF!</definedName>
    <definedName name="________PAG01">#REF!</definedName>
    <definedName name="________PAG02">#REF!</definedName>
    <definedName name="________PHN01">#REF!</definedName>
    <definedName name="________PHN02">#REF!</definedName>
    <definedName name="________QQQ1">#REF!</definedName>
    <definedName name="________RET1">[1]CIVIL!#REF!</definedName>
    <definedName name="________RET2">[1]CIVIL!#REF!</definedName>
    <definedName name="________RET3">[1]CIVIL!#REF!</definedName>
    <definedName name="________RET4">[1]CIVIL!#REF!</definedName>
    <definedName name="________RET5">[1]CIVIL!#REF!</definedName>
    <definedName name="________RET6">[1]CIVIL!#REF!</definedName>
    <definedName name="________RGF01">#REF!</definedName>
    <definedName name="________RHN01">#REF!</definedName>
    <definedName name="________RHN02">#REF!</definedName>
    <definedName name="________RHN03">#REF!</definedName>
    <definedName name="________RHN04">#REF!</definedName>
    <definedName name="________RNC1">#REF!</definedName>
    <definedName name="________RRR01">#REF!</definedName>
    <definedName name="________USD1">[5]Master_Data!#REF!</definedName>
    <definedName name="________WCP1">#REF!</definedName>
    <definedName name="________WCY01">#REF!</definedName>
    <definedName name="________WW01">#REF!</definedName>
    <definedName name="________WW02">#REF!</definedName>
    <definedName name="________WW03">#REF!</definedName>
    <definedName name="________WWW1">#REF!</definedName>
    <definedName name="________WWW2">#REF!</definedName>
    <definedName name="________WWW3">#REF!</definedName>
    <definedName name="______BQB1">#REF!</definedName>
    <definedName name="______BQB2">#REF!</definedName>
    <definedName name="______BQB3">#REF!</definedName>
    <definedName name="______BQB4">#REF!</definedName>
    <definedName name="______BQB5">#REF!</definedName>
    <definedName name="______BQB6">#REF!</definedName>
    <definedName name="______BQB7">#REF!</definedName>
    <definedName name="______BQB8">#REF!</definedName>
    <definedName name="______BQB9">#REF!</definedName>
    <definedName name="______BQU03">#REF!</definedName>
    <definedName name="______CAL01">#REF!</definedName>
    <definedName name="______CAL02">#REF!</definedName>
    <definedName name="______CAL03">#REF!</definedName>
    <definedName name="______CAL04">#REF!</definedName>
    <definedName name="______CCC1">#REF!</definedName>
    <definedName name="______COU1">[1]CIVIL!#REF!</definedName>
    <definedName name="______COU2">[1]CIVIL!#REF!</definedName>
    <definedName name="______DIR2">[1]CIVIL!#REF!</definedName>
    <definedName name="______GNR1">#REF!</definedName>
    <definedName name="______ING01">#REF!</definedName>
    <definedName name="______ING02">#REF!</definedName>
    <definedName name="______JPY1">[5]Master_Data!#REF!</definedName>
    <definedName name="______MDS01">#REF!</definedName>
    <definedName name="______MVE01">#REF!</definedName>
    <definedName name="______PAG01">#REF!</definedName>
    <definedName name="______PAG02">#REF!</definedName>
    <definedName name="______PHN01">#REF!</definedName>
    <definedName name="______PHN02">#REF!</definedName>
    <definedName name="______QQQ1">#REF!</definedName>
    <definedName name="______RET1">[1]CIVIL!#REF!</definedName>
    <definedName name="______RET2">[1]CIVIL!#REF!</definedName>
    <definedName name="______RET3">[1]CIVIL!#REF!</definedName>
    <definedName name="______RET4">[1]CIVIL!#REF!</definedName>
    <definedName name="______RET5">[1]CIVIL!#REF!</definedName>
    <definedName name="______RET6">[1]CIVIL!#REF!</definedName>
    <definedName name="______RGF01">#REF!</definedName>
    <definedName name="______RHN01">#REF!</definedName>
    <definedName name="______RHN02">#REF!</definedName>
    <definedName name="______RHN03">#REF!</definedName>
    <definedName name="______RHN04">#REF!</definedName>
    <definedName name="______RNC1">#REF!</definedName>
    <definedName name="______RRR01">#REF!</definedName>
    <definedName name="______USD1">[5]Master_Data!#REF!</definedName>
    <definedName name="______WCP1">#REF!</definedName>
    <definedName name="______WCY01">#REF!</definedName>
    <definedName name="______WW01">#REF!</definedName>
    <definedName name="______WW02">#REF!</definedName>
    <definedName name="______WW03">#REF!</definedName>
    <definedName name="______WWW1">#REF!</definedName>
    <definedName name="______WWW2">#REF!</definedName>
    <definedName name="______WWW3">#REF!</definedName>
    <definedName name="_____BQB1">#REF!</definedName>
    <definedName name="_____BQB2">#REF!</definedName>
    <definedName name="_____BQB3">#REF!</definedName>
    <definedName name="_____BQB4">#REF!</definedName>
    <definedName name="_____BQB5">#REF!</definedName>
    <definedName name="_____BQB6">#REF!</definedName>
    <definedName name="_____BQB7">#REF!</definedName>
    <definedName name="_____BQB8">#REF!</definedName>
    <definedName name="_____BQB9">#REF!</definedName>
    <definedName name="_____BQU03">#REF!</definedName>
    <definedName name="_____CAL01">#REF!</definedName>
    <definedName name="_____CAL02">#REF!</definedName>
    <definedName name="_____CAL03">#REF!</definedName>
    <definedName name="_____CAL04">#REF!</definedName>
    <definedName name="_____CCC1">#REF!</definedName>
    <definedName name="_____COU1">[1]CIVIL!#REF!</definedName>
    <definedName name="_____COU2">[1]CIVIL!#REF!</definedName>
    <definedName name="_____DIR2">[1]CIVIL!#REF!</definedName>
    <definedName name="_____GNR1">#REF!</definedName>
    <definedName name="_____ING01">#REF!</definedName>
    <definedName name="_____ING02">#REF!</definedName>
    <definedName name="_____JPY1">[5]Master_Data!#REF!</definedName>
    <definedName name="_____MDS01">#REF!</definedName>
    <definedName name="_____MVE01">#REF!</definedName>
    <definedName name="_____PAG01">#REF!</definedName>
    <definedName name="_____PAG02">#REF!</definedName>
    <definedName name="_____PHN01">#REF!</definedName>
    <definedName name="_____PHN02">#REF!</definedName>
    <definedName name="_____QQQ1">#REF!</definedName>
    <definedName name="_____RET1">[1]CIVIL!#REF!</definedName>
    <definedName name="_____RET2">[1]CIVIL!#REF!</definedName>
    <definedName name="_____RET3">[1]CIVIL!#REF!</definedName>
    <definedName name="_____RET4">[1]CIVIL!#REF!</definedName>
    <definedName name="_____RET5">[1]CIVIL!#REF!</definedName>
    <definedName name="_____RET6">[1]CIVIL!#REF!</definedName>
    <definedName name="_____RGF01">#REF!</definedName>
    <definedName name="_____RHN01">#REF!</definedName>
    <definedName name="_____RHN02">#REF!</definedName>
    <definedName name="_____RHN03">#REF!</definedName>
    <definedName name="_____RHN04">#REF!</definedName>
    <definedName name="_____RNC1">#REF!</definedName>
    <definedName name="_____RRR01">#REF!</definedName>
    <definedName name="_____USD1">[5]Master_Data!#REF!</definedName>
    <definedName name="_____WCP1">#REF!</definedName>
    <definedName name="_____WCY01">#REF!</definedName>
    <definedName name="_____WW01">#REF!</definedName>
    <definedName name="_____WW02">#REF!</definedName>
    <definedName name="_____WW03">#REF!</definedName>
    <definedName name="_____WWW1">#REF!</definedName>
    <definedName name="_____WWW2">#REF!</definedName>
    <definedName name="_____WWW3">#REF!</definedName>
    <definedName name="____BQB1">#REF!</definedName>
    <definedName name="____BQB2">#REF!</definedName>
    <definedName name="____BQB3">#REF!</definedName>
    <definedName name="____BQB4">#REF!</definedName>
    <definedName name="____BQB5">#REF!</definedName>
    <definedName name="____BQB6">#REF!</definedName>
    <definedName name="____BQB7">#REF!</definedName>
    <definedName name="____BQB8">#REF!</definedName>
    <definedName name="____BQB9">#REF!</definedName>
    <definedName name="____BQU03">#REF!</definedName>
    <definedName name="____CAL01">#REF!</definedName>
    <definedName name="____CAL02">#REF!</definedName>
    <definedName name="____CAL03">#REF!</definedName>
    <definedName name="____CAL04">#REF!</definedName>
    <definedName name="____CCC1">#REF!</definedName>
    <definedName name="____COU1">[1]CIVIL!#REF!</definedName>
    <definedName name="____COU2">[1]CIVIL!#REF!</definedName>
    <definedName name="____DIR2">[1]CIVIL!#REF!</definedName>
    <definedName name="____GNR1">#REF!</definedName>
    <definedName name="____ING01">#REF!</definedName>
    <definedName name="____ING02">#REF!</definedName>
    <definedName name="____JPY1">[5]Master_Data!#REF!</definedName>
    <definedName name="____MDS01">#REF!</definedName>
    <definedName name="____MVE01">#REF!</definedName>
    <definedName name="____PAG01">#REF!</definedName>
    <definedName name="____PAG02">#REF!</definedName>
    <definedName name="____PHN01">#REF!</definedName>
    <definedName name="____PHN02">#REF!</definedName>
    <definedName name="____QQQ1">#REF!</definedName>
    <definedName name="____RET1">[1]CIVIL!#REF!</definedName>
    <definedName name="____RET2">[1]CIVIL!#REF!</definedName>
    <definedName name="____RET3">[1]CIVIL!#REF!</definedName>
    <definedName name="____RET4">[1]CIVIL!#REF!</definedName>
    <definedName name="____RET5">[1]CIVIL!#REF!</definedName>
    <definedName name="____RET6">[1]CIVIL!#REF!</definedName>
    <definedName name="____RGF01">#REF!</definedName>
    <definedName name="____RHN01">#REF!</definedName>
    <definedName name="____RHN02">#REF!</definedName>
    <definedName name="____RHN03">#REF!</definedName>
    <definedName name="____RHN04">#REF!</definedName>
    <definedName name="____RNC1">#REF!</definedName>
    <definedName name="____RRR01">#REF!</definedName>
    <definedName name="____USD1">[5]Master_Data!#REF!</definedName>
    <definedName name="____WCP1">#REF!</definedName>
    <definedName name="____WCY01">#REF!</definedName>
    <definedName name="____WW01">#REF!</definedName>
    <definedName name="____WW02">#REF!</definedName>
    <definedName name="____WW03">#REF!</definedName>
    <definedName name="____WWW1">#REF!</definedName>
    <definedName name="____WWW2">#REF!</definedName>
    <definedName name="____WWW3">#REF!</definedName>
    <definedName name="___BQB1">#REF!</definedName>
    <definedName name="___BQB2">#REF!</definedName>
    <definedName name="___BQB3">#REF!</definedName>
    <definedName name="___BQB4">#REF!</definedName>
    <definedName name="___BQB5">#REF!</definedName>
    <definedName name="___BQB6">#REF!</definedName>
    <definedName name="___BQB7">#REF!</definedName>
    <definedName name="___BQB8">#REF!</definedName>
    <definedName name="___BQB9">#REF!</definedName>
    <definedName name="___BQU03">#REF!</definedName>
    <definedName name="___CAL01">#REF!</definedName>
    <definedName name="___CAL02">#REF!</definedName>
    <definedName name="___CAL03">#REF!</definedName>
    <definedName name="___CAL04">#REF!</definedName>
    <definedName name="___CCC1">#REF!</definedName>
    <definedName name="___COU1">[1]CIVIL!#REF!</definedName>
    <definedName name="___COU2">[1]CIVIL!#REF!</definedName>
    <definedName name="___DIR2">[1]CIVIL!#REF!</definedName>
    <definedName name="___GNR1">#REF!</definedName>
    <definedName name="___ING01">#REF!</definedName>
    <definedName name="___ING02">#REF!</definedName>
    <definedName name="___JPY1">[5]Master_Data!#REF!</definedName>
    <definedName name="___MDS01">#REF!</definedName>
    <definedName name="___MVE01">#REF!</definedName>
    <definedName name="___PAG01">#REF!</definedName>
    <definedName name="___PAG02">#REF!</definedName>
    <definedName name="___PHN01">#REF!</definedName>
    <definedName name="___PHN02">#REF!</definedName>
    <definedName name="___QQQ1">#REF!</definedName>
    <definedName name="___RET1">[1]CIVIL!#REF!</definedName>
    <definedName name="___RET2">[1]CIVIL!#REF!</definedName>
    <definedName name="___RET3">[1]CIVIL!#REF!</definedName>
    <definedName name="___RET4">[1]CIVIL!#REF!</definedName>
    <definedName name="___RET5">[1]CIVIL!#REF!</definedName>
    <definedName name="___RET6">[1]CIVIL!#REF!</definedName>
    <definedName name="___RGF01">#REF!</definedName>
    <definedName name="___RHN01">#REF!</definedName>
    <definedName name="___RHN02">#REF!</definedName>
    <definedName name="___RHN03">#REF!</definedName>
    <definedName name="___RHN04">#REF!</definedName>
    <definedName name="___RNC1">#REF!</definedName>
    <definedName name="___RRR01">#REF!</definedName>
    <definedName name="___USD1">[5]Master_Data!#REF!</definedName>
    <definedName name="___WCP1">#REF!</definedName>
    <definedName name="___WCY01">#REF!</definedName>
    <definedName name="___WW01">#REF!</definedName>
    <definedName name="___WW02">#REF!</definedName>
    <definedName name="___WW03">#REF!</definedName>
    <definedName name="___WWW1">#REF!</definedName>
    <definedName name="___WWW2">#REF!</definedName>
    <definedName name="___WWW3">#REF!</definedName>
    <definedName name="__BQB1">#REF!</definedName>
    <definedName name="__BQB2">#REF!</definedName>
    <definedName name="__BQB3">#REF!</definedName>
    <definedName name="__BQB4">#REF!</definedName>
    <definedName name="__BQB5">#REF!</definedName>
    <definedName name="__BQB6">#REF!</definedName>
    <definedName name="__BQB7">#REF!</definedName>
    <definedName name="__BQB8">#REF!</definedName>
    <definedName name="__BQB9">#REF!</definedName>
    <definedName name="__BQU03">#REF!</definedName>
    <definedName name="__CAL01">#REF!</definedName>
    <definedName name="__CAL02">#REF!</definedName>
    <definedName name="__CAL03">#REF!</definedName>
    <definedName name="__CAL04">#REF!</definedName>
    <definedName name="__CCC1">#REF!</definedName>
    <definedName name="__COU1">[1]CIVIL!#REF!</definedName>
    <definedName name="__COU2">[1]CIVIL!#REF!</definedName>
    <definedName name="__DIR2">[1]CIVIL!#REF!</definedName>
    <definedName name="__GNR1">#REF!</definedName>
    <definedName name="__ING01">#REF!</definedName>
    <definedName name="__ING02">#REF!</definedName>
    <definedName name="__JPY1">[5]Master_Data!#REF!</definedName>
    <definedName name="__MDS01">#REF!</definedName>
    <definedName name="__MVE01">#REF!</definedName>
    <definedName name="__PAG01">#REF!</definedName>
    <definedName name="__PAG02">#REF!</definedName>
    <definedName name="__PHN01">#REF!</definedName>
    <definedName name="__PHN02">#REF!</definedName>
    <definedName name="__QQQ1">#REF!</definedName>
    <definedName name="__RET1">[1]CIVIL!#REF!</definedName>
    <definedName name="__RET2">[1]CIVIL!#REF!</definedName>
    <definedName name="__RET3">[1]CIVIL!#REF!</definedName>
    <definedName name="__RET4">[1]CIVIL!#REF!</definedName>
    <definedName name="__RET5">[1]CIVIL!#REF!</definedName>
    <definedName name="__RET6">[1]CIVIL!#REF!</definedName>
    <definedName name="__RGF01">#REF!</definedName>
    <definedName name="__RHN01">#REF!</definedName>
    <definedName name="__RHN02">#REF!</definedName>
    <definedName name="__RHN03">#REF!</definedName>
    <definedName name="__RHN04">#REF!</definedName>
    <definedName name="__RNC1">#REF!</definedName>
    <definedName name="__RRR01">#REF!</definedName>
    <definedName name="__USD1">[5]Master_Data!#REF!</definedName>
    <definedName name="__WCP1">#REF!</definedName>
    <definedName name="__WCY01">#REF!</definedName>
    <definedName name="__WW01">#REF!</definedName>
    <definedName name="__WW02">#REF!</definedName>
    <definedName name="__WW03">#REF!</definedName>
    <definedName name="__WWW1">#REF!</definedName>
    <definedName name="__WWW2">#REF!</definedName>
    <definedName name="__WWW3">#REF!</definedName>
    <definedName name="__設定">[2]ERECT!#REF!</definedName>
    <definedName name="_0790">#REF!</definedName>
    <definedName name="_1">#N/A</definedName>
    <definedName name="_1000A01">#N/A</definedName>
    <definedName name="_10ASw1GMclad">#REF!</definedName>
    <definedName name="_10ASw2GMclad">#REF!</definedName>
    <definedName name="_10G_0Extr">#REF!</definedName>
    <definedName name="_10pr1.0CuPEIsOsPvcLcGswaPvc">#REF!</definedName>
    <definedName name="_11">#N/A</definedName>
    <definedName name="_11G_0Extract">#REF!</definedName>
    <definedName name="_12__WF_1D0Z_N">#REF!</definedName>
    <definedName name="_13_ページング_電話関係">#REF!</definedName>
    <definedName name="_16A3PNESwSocIP44">#REF!</definedName>
    <definedName name="_18WIP54MirrShave">#REF!</definedName>
    <definedName name="_18WIP65Bulkhead">#REF!</definedName>
    <definedName name="_1D0Z">#REF!</definedName>
    <definedName name="_1pr1.0CuMgtXlpeOsPvcLcPvcGswaPvc">#REF!</definedName>
    <definedName name="_1Quad1.0CuPvcOsPvcLcPvcGswaPvc">#REF!</definedName>
    <definedName name="_1x13ASwSocMClad">#REF!</definedName>
    <definedName name="_1x13ASwSocMCladFlex">#REF!</definedName>
    <definedName name="_1x36WIP65">#REF!</definedName>
    <definedName name="_1x36WIP65E">#REF!</definedName>
    <definedName name="_1x58WIP65">#REF!</definedName>
    <definedName name="_1x58WIP65E">#REF!</definedName>
    <definedName name="_1x58WIP65EEx_d">#REF!</definedName>
    <definedName name="_1x58WIP65EEx_d_E">#REF!</definedName>
    <definedName name="_1x58WIP65EEx_e">#REF!</definedName>
    <definedName name="_1x58WIP65EEx_e_E">#REF!</definedName>
    <definedName name="_2">#N/A</definedName>
    <definedName name="_20pr1.0CuMgtXlpeOsPvcLcPvcGswaPvc">#REF!</definedName>
    <definedName name="_20pr1.0CuPEIsOsPvcLcGswaPvc">#REF!</definedName>
    <definedName name="_20pr1.0CuPEOsPvcLcGswaPvc">#REF!</definedName>
    <definedName name="_22">#N/A</definedName>
    <definedName name="_2x18W600x600">#REF!</definedName>
    <definedName name="_2x18W600x600E">#REF!</definedName>
    <definedName name="_2x36WIP65">#REF!</definedName>
    <definedName name="_2x36WIP65E">#REF!</definedName>
    <definedName name="_2x36WIP65EEx_d">#REF!</definedName>
    <definedName name="_2x36WIP65EEx_d_E">#REF!</definedName>
    <definedName name="_2x58WIP42">#REF!</definedName>
    <definedName name="_2x58WIP42E">#REF!</definedName>
    <definedName name="_2x58WIP65">#REF!</definedName>
    <definedName name="_2x58WIP65E">#REF!</definedName>
    <definedName name="_3">#REF!</definedName>
    <definedName name="_3.7">#REF!</definedName>
    <definedName name="_31_Mar_02">#REF!</definedName>
    <definedName name="_3x18W600x600">#REF!</definedName>
    <definedName name="_3x18W600x600E">#REF!</definedName>
    <definedName name="_3x18W600x600IP54">#REF!</definedName>
    <definedName name="_3x18W600x600IP54E">#REF!</definedName>
    <definedName name="_4">#REF!</definedName>
    <definedName name="_4C_x">#REF!</definedName>
    <definedName name="_4x18W_600x600HFD">#REF!</definedName>
    <definedName name="_4x18W_600x600HFDE">#REF!</definedName>
    <definedName name="_4x18W600x600">#REF!</definedName>
    <definedName name="_4x18W600x600CAT2MB">#REF!</definedName>
    <definedName name="_4x18W600x600CAT2MBE">#REF!</definedName>
    <definedName name="_4x18W600x600E">#REF!</definedName>
    <definedName name="_7_0_0_F" hidden="1">'[6]집계표(OPTION)'!#REF!</definedName>
    <definedName name="_8_3_0Crite">#REF!</definedName>
    <definedName name="_9_3_0Criteria">#REF!</definedName>
    <definedName name="_A20000">#REF!</definedName>
    <definedName name="_A80000">#REF!</definedName>
    <definedName name="_AOC2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3</definedName>
    <definedName name="_AtRisk_SimSetting_StdRecalcWithoutRiskStaticPercentile" hidden="1">0.5</definedName>
    <definedName name="_AUX3">#REF!</definedName>
    <definedName name="_BAC110">#REF!</definedName>
    <definedName name="_BAC120">#REF!</definedName>
    <definedName name="_BAC125">#REF!</definedName>
    <definedName name="_BAC130">#REF!</definedName>
    <definedName name="_BAC135">#REF!</definedName>
    <definedName name="_BAC140">#REF!</definedName>
    <definedName name="_BAC145">#REF!</definedName>
    <definedName name="_BAC150">#REF!</definedName>
    <definedName name="_BAC155">#REF!</definedName>
    <definedName name="_BAC160">#REF!</definedName>
    <definedName name="_BAC165">#REF!</definedName>
    <definedName name="_BAC170">#REF!</definedName>
    <definedName name="_BAC180">#REF!</definedName>
    <definedName name="_BAC190">#REF!</definedName>
    <definedName name="_BAS1">#REF!</definedName>
    <definedName name="_CDT1">#REF!</definedName>
    <definedName name="_ELL45">#REF!</definedName>
    <definedName name="_ELL90">#REF!</definedName>
    <definedName name="_F1">#REF!</definedName>
    <definedName name="_F3">#REF!</definedName>
    <definedName name="_FF3">#REF!</definedName>
    <definedName name="_Fill" hidden="1">#REF!</definedName>
    <definedName name="_Fill1" hidden="1">#REF!</definedName>
    <definedName name="_fill2" hidden="1">[7]CPS!#REF!</definedName>
    <definedName name="_xlnm._FilterDatabase" hidden="1">#REF!</definedName>
    <definedName name="_FLK1">#REF!</definedName>
    <definedName name="_fos1">#REF!</definedName>
    <definedName name="_GEN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Key1" hidden="1">#REF!</definedName>
    <definedName name="_Key2" hidden="1">#REF!</definedName>
    <definedName name="_KWS1">#N/A</definedName>
    <definedName name="_KWS2">#N/A</definedName>
    <definedName name="_KWS3">#N/A</definedName>
    <definedName name="_LV1">#REF!</definedName>
    <definedName name="_mdf18">'[8]2.2 띠장의 설계'!$G$15</definedName>
    <definedName name="_mhr1">#REF!</definedName>
    <definedName name="_mhr2">#REF!</definedName>
    <definedName name="_mhr3">#REF!</definedName>
    <definedName name="_mhr4">#REF!</definedName>
    <definedName name="_ngl3">#REF!</definedName>
    <definedName name="_ngl4">#REF!</definedName>
    <definedName name="_Order1" hidden="1">1</definedName>
    <definedName name="_Order2" hidden="1">255</definedName>
    <definedName name="_p" hidden="1">[9]CPS!#REF!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arse_In" hidden="1">#REF!</definedName>
    <definedName name="_Parse_Out" hidden="1">#REF!</definedName>
    <definedName name="_PC1">#REF!</definedName>
    <definedName name="_PIN1">#REF!</definedName>
    <definedName name="_qty1">#REF!</definedName>
    <definedName name="_qty2">#REF!</definedName>
    <definedName name="_qty3">#REF!</definedName>
    <definedName name="_qty4">#REF!</definedName>
    <definedName name="_RBS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>'[10]h-013211-2'!$C$5</definedName>
    <definedName name="_SC7025">#REF!</definedName>
    <definedName name="_SC7042">#REF!</definedName>
    <definedName name="_SC7043">#REF!</definedName>
    <definedName name="_SC7045">#REF!</definedName>
    <definedName name="_SC7048">#REF!</definedName>
    <definedName name="_SG1">#REF!</definedName>
    <definedName name="_SG2">#REF!</definedName>
    <definedName name="_Sort" hidden="1">#REF!</definedName>
    <definedName name="_SUN1">#N/A</definedName>
    <definedName name="_SUN2">#N/A</definedName>
    <definedName name="_SV7025">#REF!</definedName>
    <definedName name="_SV7042">#REF!</definedName>
    <definedName name="_SV7043">#REF!</definedName>
    <definedName name="_SV7045">#REF!</definedName>
    <definedName name="_SV7048">#REF!</definedName>
    <definedName name="_TAB1">#REF!</definedName>
    <definedName name="_TAB2">#REF!</definedName>
    <definedName name="_WP1">#REF!</definedName>
    <definedName name="_xlcn.WorksheetConnection_GL2018AE9AF3001" hidden="1">'[11]GL 2018 '!$AE$9:$AG$3792</definedName>
    <definedName name="¿uº°¿μ¾÷">#REF!</definedName>
    <definedName name="√">"SQRT"</definedName>
    <definedName name="a">#REF!</definedName>
    <definedName name="a_dash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Aa_1">#REF!</definedName>
    <definedName name="AAA">#REF!</definedName>
    <definedName name="aaaa">'[13]7.6.3(B) UG Piping'!$C$5:$M$535</definedName>
    <definedName name="aaafff" hidden="1">{"'장비'!$A$3:$M$12"}</definedName>
    <definedName name="AB">#REF!</definedName>
    <definedName name="Abreviações">#REF!</definedName>
    <definedName name="Abt_Code">#REF!</definedName>
    <definedName name="abw_zeit">[0]!abw_zeit</definedName>
    <definedName name="ac" hidden="1">#REF!</definedName>
    <definedName name="AC_DESIGN">#REF!</definedName>
    <definedName name="ACC">#REF!</definedName>
    <definedName name="ACC_PROD">#REF!</definedName>
    <definedName name="Access_Button" hidden="1">"ACT_PUMP_EQUIP_DATA_BASE_List"</definedName>
    <definedName name="AccessDatabase" hidden="1">"C:\work\LYS\SC0098\ACT_PUMP.mdb"</definedName>
    <definedName name="ACT">#REF!</definedName>
    <definedName name="ACTIVITY_5">#REF!</definedName>
    <definedName name="ACTIVITY_6">#REF!</definedName>
    <definedName name="ACTN">#REF!</definedName>
    <definedName name="ACTN2">#REF!</definedName>
    <definedName name="ADF">#REF!</definedName>
    <definedName name="ADITION" hidden="1">{"'장비'!$A$3:$M$12"}</definedName>
    <definedName name="a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" hidden="1">{"'장비'!$A$3:$M$12"}</definedName>
    <definedName name="AH" hidden="1">{#N/A,#N/A,FALSE,"CCTV"}</definedName>
    <definedName name="ai">#REF!</definedName>
    <definedName name="Aic_Instrumentation_List">#REF!</definedName>
    <definedName name="AIR_COOLER_CODES">#REF!</definedName>
    <definedName name="air_trap">#REF!</definedName>
    <definedName name="All_Item">#REF!</definedName>
    <definedName name="allow">#REF!</definedName>
    <definedName name="alpha">#REF!</definedName>
    <definedName name="ALPIN">#N/A</definedName>
    <definedName name="ALPJYOU">#N/A</definedName>
    <definedName name="ALPTOI">#N/A</definedName>
    <definedName name="anchor">#REF!</definedName>
    <definedName name="angle">#REF!</definedName>
    <definedName name="anscount" hidden="1">1</definedName>
    <definedName name="Anzahl_RSB">#REF!</definedName>
    <definedName name="Anzahl_Tie_In">'[14]Z''+PFD-Auswertung'!$C$156</definedName>
    <definedName name="ap">#REF!</definedName>
    <definedName name="ap_">#REF!</definedName>
    <definedName name="App">#REF!</definedName>
    <definedName name="APPR">#REF!</definedName>
    <definedName name="aq">#REF!</definedName>
    <definedName name="Area">'[15]Definition Sheet'!$I$9:$I$30</definedName>
    <definedName name="AREA_000">#REF!</definedName>
    <definedName name="AREA_001">#REF!</definedName>
    <definedName name="AREA_CODE">#REF!</definedName>
    <definedName name="area_sum">#REF!</definedName>
    <definedName name="Area1">'[16]Pipework definition'!$I$6:$I$17</definedName>
    <definedName name="Arm_H_BK">#REF!</definedName>
    <definedName name="arrotonda">#REF!</definedName>
    <definedName name="As">#REF!</definedName>
    <definedName name="Attachment_C_3">#REF!</definedName>
    <definedName name="AUTOEXEC">[17]제철!#REF!</definedName>
    <definedName name="autofill_data">#REF!</definedName>
    <definedName name="aux">#REF!</definedName>
    <definedName name="AuxBlowdown">#REF!</definedName>
    <definedName name="AuxCTCycles">#REF!</definedName>
    <definedName name="AuxCycles">#REF!</definedName>
    <definedName name="AuxDuty">#REF!</definedName>
    <definedName name="AuxEvap">#REF!</definedName>
    <definedName name="AuxMakeup">#REF!</definedName>
    <definedName name="Average_Hours_Month">'[18]Link Table'!$C$20</definedName>
    <definedName name="aw">#REF!</definedName>
    <definedName name="awa">#REF!</definedName>
    <definedName name="azxda">#REF!</definedName>
    <definedName name="b">#REF!</definedName>
    <definedName name="b_dash">#REF!</definedName>
    <definedName name="B_FLG">#REF!</definedName>
    <definedName name="Ba">#REF!</definedName>
    <definedName name="back_pressure">#REF!</definedName>
    <definedName name="ball">#REF!</definedName>
    <definedName name="BANCO">#REF!</definedName>
    <definedName name="Banco1">#REF!</definedName>
    <definedName name="BAS">#REF!</definedName>
    <definedName name="BASE_PLATE">#REF!</definedName>
    <definedName name="basetrav">#REF!</definedName>
    <definedName name="Basic_Type">'[15]Definition Sheet'!$B$9:$B$19</definedName>
    <definedName name="Bau_nr">#REF!</definedName>
    <definedName name="bb">#REF!</definedName>
    <definedName name="bbb">#REF!</definedName>
    <definedName name="bddmatt">#REF!</definedName>
    <definedName name="Bellupvc89">#REF!</definedName>
    <definedName name="BGFD">#REF!</definedName>
    <definedName name="Bidder_Quote_Ref_No">#REF!</definedName>
    <definedName name="BJMD">[2]ERECT!#REF!</definedName>
    <definedName name="BKW">#REF!</definedName>
    <definedName name="BLOCK1">#REF!</definedName>
    <definedName name="BLOCK2">#REF!</definedName>
    <definedName name="bmsum">#REF!</definedName>
    <definedName name="boaa">#REF!</definedName>
    <definedName name="boac">#REF!</definedName>
    <definedName name="bob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BOLT">#REF!</definedName>
    <definedName name="BOQ">#REF!</definedName>
    <definedName name="BOQ_SUM_area">#REF!</definedName>
    <definedName name="BOSS">#REF!</definedName>
    <definedName name="BOTOEIRA">#REF!</definedName>
    <definedName name="bow">#REF!</definedName>
    <definedName name="BOX">#REF!</definedName>
    <definedName name="boy">#REF!</definedName>
    <definedName name="BPR_B1">#REF!</definedName>
    <definedName name="BPR_B2">#REF!</definedName>
    <definedName name="BPR_B3">#REF!</definedName>
    <definedName name="BPR_B4">#REF!</definedName>
    <definedName name="BPR_B9">#REF!</definedName>
    <definedName name="BPR_H">#REF!</definedName>
    <definedName name="BPR_U">#REF!</definedName>
    <definedName name="BPR_U03">#REF!</definedName>
    <definedName name="BPRT_A">#REF!</definedName>
    <definedName name="BPRT_B14">#REF!</definedName>
    <definedName name="BPRT_B5">#REF!</definedName>
    <definedName name="BPRT_B6">#REF!</definedName>
    <definedName name="BPRT_B7">#REF!</definedName>
    <definedName name="BPRT_B8">#REF!</definedName>
    <definedName name="BPRT_B9">#REF!</definedName>
    <definedName name="BPRT_C">#REF!</definedName>
    <definedName name="BPRT_F">#REF!</definedName>
    <definedName name="BPRT_K">#REF!</definedName>
    <definedName name="BPRT_L">#REF!</definedName>
    <definedName name="BPRT_M">#REF!</definedName>
    <definedName name="BPRT_U">#REF!</definedName>
    <definedName name="BQA">#REF!</definedName>
    <definedName name="BQC">#REF!</definedName>
    <definedName name="BQF">#REF!</definedName>
    <definedName name="BQH">#REF!</definedName>
    <definedName name="BQK">#REF!</definedName>
    <definedName name="BQL">#REF!</definedName>
    <definedName name="BQM">#REF!</definedName>
    <definedName name="BQU">#REF!</definedName>
    <definedName name="BreakYen_1_OUT">#REF!</definedName>
    <definedName name="bRKRKRKRKRTDK">'[19]#3E1_GCR'!#REF!</definedName>
    <definedName name="butterfly">#REF!</definedName>
    <definedName name="bw">#REF!</definedName>
    <definedName name="C_">#REF!</definedName>
    <definedName name="c_margin">#REF!</definedName>
    <definedName name="C_VALUE">#REF!</definedName>
    <definedName name="CA">#REF!</definedName>
    <definedName name="CABLE">'[20] GULF'!$A:$IV</definedName>
    <definedName name="CABLE1">#REF!</definedName>
    <definedName name="cableimpedance">#REF!</definedName>
    <definedName name="cadc">#REF!</definedName>
    <definedName name="CAL_A1">#REF!</definedName>
    <definedName name="CalcAgencyPrice">#REF!</definedName>
    <definedName name="CALCNO">#REF!</definedName>
    <definedName name="Camp_Bldg_M2">#REF!</definedName>
    <definedName name="Camp_Facility_Cost_FC">#REF!</definedName>
    <definedName name="Camp_Facility_Cost_LC">#REF!</definedName>
    <definedName name="Camp_Facility_M2">#REF!</definedName>
    <definedName name="Camp_No_of_person">#REF!</definedName>
    <definedName name="CAP">#REF!</definedName>
    <definedName name="Catalysts">[0]!Catalysts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USE">#REF!</definedName>
    <definedName name="caz">#REF!</definedName>
    <definedName name="cc" hidden="1">{"'장비'!$A$3:$M$12"}</definedName>
    <definedName name="CDT">#REF!</definedName>
    <definedName name="Celular_Responsavel">[21]Dados_Gerais_Projeto!$C$13</definedName>
    <definedName name="CH">#REF!</definedName>
    <definedName name="Chave_Responsavel">[21]Dados_Gerais_Projeto!$C$14</definedName>
    <definedName name="check">#REF!</definedName>
    <definedName name="CHK">#REF!</definedName>
    <definedName name="cipriano">#REF!</definedName>
    <definedName name="Civil_Eqt_FC">#REF!</definedName>
    <definedName name="Civil_Eqt_LC">#REF!</definedName>
    <definedName name="Civil_McxMth">#REF!</definedName>
    <definedName name="Civil_MH">#REF!</definedName>
    <definedName name="Civil_sort_key">#REF!</definedName>
    <definedName name="Cl">#REF!</definedName>
    <definedName name="Class">#REF!</definedName>
    <definedName name="Class6upvc89">#REF!</definedName>
    <definedName name="cli">#REF!</definedName>
    <definedName name="CLIENT">"CLIENT"</definedName>
    <definedName name="co">#REF!</definedName>
    <definedName name="COA_11">'[22]COA-17'!#REF!</definedName>
    <definedName name="COA_12">'[22]COA-17'!#REF!</definedName>
    <definedName name="COA_13">'[22]COA-17'!#REF!</definedName>
    <definedName name="COA_14">'[22]COA-17'!#REF!</definedName>
    <definedName name="COA_15">'[22]COA-17'!#REF!</definedName>
    <definedName name="COA_16">'[22]COA-17'!#REF!</definedName>
    <definedName name="COA_17">'[22]COA-17'!#REF!</definedName>
    <definedName name="COA_18">'[22]COA-17'!#REF!</definedName>
    <definedName name="COA_19">'[22]COA-17'!#REF!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">#REF!</definedName>
    <definedName name="coat">#REF!</definedName>
    <definedName name="CODE">#REF!</definedName>
    <definedName name="code18">'[8]2.2 띠장의 설계'!$G$14</definedName>
    <definedName name="CODES_AND_COSTS">#REF!</definedName>
    <definedName name="CogenCTCycles">#REF!</definedName>
    <definedName name="CogenCycles">#REF!</definedName>
    <definedName name="CogenEvap">#REF!</definedName>
    <definedName name="CogenMakeup">#REF!</definedName>
    <definedName name="col_I">#REF!</definedName>
    <definedName name="Cold_Insulation">#REF!</definedName>
    <definedName name="COM">#REF!</definedName>
    <definedName name="comm">#REF!</definedName>
    <definedName name="Commission">#REF!</definedName>
    <definedName name="Common_Eqt_FC">#REF!</definedName>
    <definedName name="Common_Eqt_LC">#REF!</definedName>
    <definedName name="Common_McxMth">#REF!</definedName>
    <definedName name="Company_Name">#REF!</definedName>
    <definedName name="COND">#REF!</definedName>
    <definedName name="CondDuty">#REF!</definedName>
    <definedName name="CONDUIT">#REF!</definedName>
    <definedName name="Connection">#REF!</definedName>
    <definedName name="ConstEqt_Cost_002FC">#REF!</definedName>
    <definedName name="ConstEqt_Cost_002LC">#REF!</definedName>
    <definedName name="CONSUM">#REF!</definedName>
    <definedName name="CONSUMABLE">#REF!</definedName>
    <definedName name="CONT">#REF!</definedName>
    <definedName name="CONT1">#REF!</definedName>
    <definedName name="CONTACTOR">[23]contactor!$A$5:$J$37</definedName>
    <definedName name="CONTACTOR1">#REF!</definedName>
    <definedName name="COP">#REF!</definedName>
    <definedName name="COPY01">#REF!</definedName>
    <definedName name="Copyright" hidden="1">"© 1995 Worley Limited"</definedName>
    <definedName name="COS">'[24]간접비내역-1'!#REF!</definedName>
    <definedName name="Coupling89">#REF!</definedName>
    <definedName name="CPLG">#REF!</definedName>
    <definedName name="CP새단가">#REF!</definedName>
    <definedName name="_xlnm.Criteria">[25]SILICATE!#REF!</definedName>
    <definedName name="crush_s">#REF!</definedName>
    <definedName name="CSNo">#REF!</definedName>
    <definedName name="CSYes">#REF!</definedName>
    <definedName name="curva">#REF!</definedName>
    <definedName name="CURVA10">#REF!</definedName>
    <definedName name="CURVA11">#REF!</definedName>
    <definedName name="curva11111">#REF!</definedName>
    <definedName name="CURVA12">#REF!</definedName>
    <definedName name="CURVA13">#REF!</definedName>
    <definedName name="CURVA14">#REF!</definedName>
    <definedName name="CURVA15">#REF!</definedName>
    <definedName name="CURVA16">#REF!</definedName>
    <definedName name="CURVA17">#REF!</definedName>
    <definedName name="CURVA18">#REF!</definedName>
    <definedName name="CURVA19">#REF!</definedName>
    <definedName name="CURVA2">#REF!</definedName>
    <definedName name="CURVA20">#REF!</definedName>
    <definedName name="CURVA21">#REF!</definedName>
    <definedName name="CURVA22">#REF!</definedName>
    <definedName name="CURVA23">#REF!</definedName>
    <definedName name="CURVA24">#REF!</definedName>
    <definedName name="CURVA3">#REF!</definedName>
    <definedName name="CURVA4">#REF!</definedName>
    <definedName name="CURVA5">#REF!</definedName>
    <definedName name="CURVA6">#REF!</definedName>
    <definedName name="CURVA7">#REF!</definedName>
    <definedName name="CURVA8">#REF!</definedName>
    <definedName name="CURVA9">#REF!</definedName>
    <definedName name="CV_1">'[22]C-18'!#REF!</definedName>
    <definedName name="CV_11">'[22]C-18'!#REF!</definedName>
    <definedName name="CV_12">'[22]C-18'!#REF!</definedName>
    <definedName name="CV_13">'[22]C-18'!#REF!</definedName>
    <definedName name="CV_14">'[22]C-18'!#REF!</definedName>
    <definedName name="CV_15">'[22]C-18'!#REF!</definedName>
    <definedName name="CV_16">'[22]C-18'!#REF!</definedName>
    <definedName name="CV_17">'[22]C-18'!#REF!</definedName>
    <definedName name="CV_19">'[22]C-18'!#REF!</definedName>
    <definedName name="CV_20">'[22]C-18'!#REF!</definedName>
    <definedName name="CV_30">'[22]C-18'!#REF!</definedName>
    <definedName name="CV_40">'[22]C-18'!#REF!</definedName>
    <definedName name="CV_50">'[22]C-18'!#REF!</definedName>
    <definedName name="CV_50.">'[22]C-18'!#REF!</definedName>
    <definedName name="CV_60">'[22]C-18'!#REF!</definedName>
    <definedName name="CV_70">'[22]C-18'!#REF!</definedName>
    <definedName name="CV_80">'[22]C-18'!#REF!</definedName>
    <definedName name="CWFlow">#REF!</definedName>
    <definedName name="d">#REF!</definedName>
    <definedName name="d_1">#REF!</definedName>
    <definedName name="d_11">#REF!</definedName>
    <definedName name="DANGA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ds">#REF!</definedName>
    <definedName name="data">#REF!</definedName>
    <definedName name="DATA_1">'[26]BLR 1'!$S$1:$S$65536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Filter">[27]!DataFilter</definedName>
    <definedName name="datalist">#REF!</definedName>
    <definedName name="DataSort">[27]!DataSort</definedName>
    <definedName name="datb">#REF!</definedName>
    <definedName name="datc">#REF!</definedName>
    <definedName name="DATE">#REF!</definedName>
    <definedName name="Date_of_Data">#REF!</definedName>
    <definedName name="DaWk7">#REF!</definedName>
    <definedName name="DB">#REF!</definedName>
    <definedName name="DBforPlant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">#REF!</definedName>
    <definedName name="dddf" hidden="1">{"'장비'!$A$3:$M$12"}</definedName>
    <definedName name="DEC.GH">#REF!</definedName>
    <definedName name="Del_P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cricao_projeto">[21]Dados_Gerais_Projeto!$C$18</definedName>
    <definedName name="Design_Stage">#REF!</definedName>
    <definedName name="DesupDuty">#REF!</definedName>
    <definedName name="DF">#N/A</definedName>
    <definedName name="dfaf" hidden="1">{"'장비'!$A$3:$M$12"}</definedName>
    <definedName name="dfdf" hidden="1">{"'장비'!$A$3:$M$12"}</definedName>
    <definedName name="DFF">#REF!</definedName>
    <definedName name="dfff" hidden="1">{"'장비'!$A$3:$M$12"}</definedName>
    <definedName name="dfnsad">#REF!</definedName>
    <definedName name="dg" hidden="1">{#N/A,#N/A,TRUE,"Cover";#N/A,#N/A,TRUE,"Sched 2";#N/A,#N/A,TRUE,"Sched 3";#N/A,#N/A,TRUE,"Sched 4";#N/A,#N/A,TRUE,"Sched 9"}</definedName>
    <definedName name="diameter">#REF!</definedName>
    <definedName name="diaphragm">#REF!</definedName>
    <definedName name="DimmerPoten">#REF!</definedName>
    <definedName name="DIN_Code">[21]Interno_DIN2!$D$4</definedName>
    <definedName name="DL_Ave">#REF!</definedName>
    <definedName name="DL_Mobi_Mth">#REF!</definedName>
    <definedName name="DL_Mth">#REF!</definedName>
    <definedName name="DL_Total_002MHs">#REF!</definedName>
    <definedName name="DL_Total_005MH">#REF!</definedName>
    <definedName name="DL_Total_Cost_002FC">#REF!</definedName>
    <definedName name="DL_Total_Cost_002LC">#REF!</definedName>
    <definedName name="DL_Total_Cost_005FC">#REF!</definedName>
    <definedName name="DL_Total_Cost_005LC">#REF!</definedName>
    <definedName name="DL_Total_Peak">#REF!</definedName>
    <definedName name="Dm">#REF!</definedName>
    <definedName name="DOC">#REF!</definedName>
    <definedName name="DOCNO">#REF!</definedName>
    <definedName name="drain">#REF!</definedName>
    <definedName name="drain_trap">#REF!</definedName>
    <definedName name="DRAW">#REF!</definedName>
    <definedName name="Drawing">#REF!</definedName>
    <definedName name="DRIVER_INFO">'[12]SPEC SHEET'!$AC$87:$AC$99,'[12]SPEC SHEET'!$K$179:$K$185</definedName>
    <definedName name="dsvcvd">#REF!</definedName>
    <definedName name="dual_plate_check">#REF!</definedName>
    <definedName name="dukhan">#REF!</definedName>
    <definedName name="dumppr">#REF!</definedName>
    <definedName name="duplex_strainer">#REF!</definedName>
    <definedName name="dw">#REF!</definedName>
    <definedName name="dx_shape">#REF!</definedName>
    <definedName name="E">#REF!</definedName>
    <definedName name="E_2">#REF!</definedName>
    <definedName name="E_45E">#REF!</definedName>
    <definedName name="E_90LE">#REF!</definedName>
    <definedName name="E_90SE">#REF!</definedName>
    <definedName name="E_BQ">#REF!</definedName>
    <definedName name="E_BV">#REF!</definedName>
    <definedName name="E_GV">#REF!</definedName>
    <definedName name="e_margin">#REF!</definedName>
    <definedName name="E_SC">#REF!</definedName>
    <definedName name="E_T">#REF!</definedName>
    <definedName name="EandI_Eqt_FC">#REF!</definedName>
    <definedName name="EandI_Eqt_LC">#REF!</definedName>
    <definedName name="EandI_McxMth">#REF!</definedName>
    <definedName name="EARTH">#REF!</definedName>
    <definedName name="EARTH1">#REF!</definedName>
    <definedName name="ec1c10">#REF!</definedName>
    <definedName name="ec1c120">#REF!</definedName>
    <definedName name="ec1c150">#REF!</definedName>
    <definedName name="ec1c16">#REF!</definedName>
    <definedName name="ec1c185">#REF!</definedName>
    <definedName name="ec1c240">#REF!</definedName>
    <definedName name="ec1c25">#REF!</definedName>
    <definedName name="ec1c300">#REF!</definedName>
    <definedName name="ec1c35">#REF!</definedName>
    <definedName name="ec1c4">#REF!</definedName>
    <definedName name="ec1c50">#REF!</definedName>
    <definedName name="ec1c6">#REF!</definedName>
    <definedName name="ec1c70">#REF!</definedName>
    <definedName name="ec1c95">#REF!</definedName>
    <definedName name="ED">#REF!</definedName>
    <definedName name="ee">#REF!</definedName>
    <definedName name="eee">'[28]h-013211-2'!$Q$4</definedName>
    <definedName name="Ef">#REF!</definedName>
    <definedName name="eff">#REF!</definedName>
    <definedName name="EFFECT">#REF!</definedName>
    <definedName name="EH_001_1">#REF!</definedName>
    <definedName name="EH_001_10">#REF!</definedName>
    <definedName name="EH_001_11">#REF!</definedName>
    <definedName name="EH_001_12">#REF!</definedName>
    <definedName name="EH_001_13">#REF!</definedName>
    <definedName name="EH_001_14">#REF!</definedName>
    <definedName name="EH_001_15">#REF!</definedName>
    <definedName name="EH_001_16">#REF!</definedName>
    <definedName name="EH_001_17">#REF!</definedName>
    <definedName name="EH_001_18">#REF!</definedName>
    <definedName name="EH_001_2">#REF!</definedName>
    <definedName name="EH_001_3">#REF!</definedName>
    <definedName name="EH_001_4">#REF!</definedName>
    <definedName name="EH_001_5">#REF!</definedName>
    <definedName name="EH_001_6">#REF!</definedName>
    <definedName name="EH_001_7">#REF!</definedName>
    <definedName name="EH_001_8">#REF!</definedName>
    <definedName name="EH_001_9">#REF!</definedName>
    <definedName name="EH_002_1">#REF!</definedName>
    <definedName name="EH_002_10">#REF!</definedName>
    <definedName name="EH_002_11">#REF!</definedName>
    <definedName name="EH_002_12">#REF!</definedName>
    <definedName name="EH_002_13">#REF!</definedName>
    <definedName name="EH_002_14">#REF!</definedName>
    <definedName name="EH_002_15">#REF!</definedName>
    <definedName name="EH_002_16">#REF!</definedName>
    <definedName name="EH_002_17">#REF!</definedName>
    <definedName name="EH_002_18">#REF!</definedName>
    <definedName name="EH_002_2">#REF!</definedName>
    <definedName name="EH_002_3">#REF!</definedName>
    <definedName name="EH_002_4">#REF!</definedName>
    <definedName name="EH_002_5">#REF!</definedName>
    <definedName name="EH_002_6">#REF!</definedName>
    <definedName name="EH_002_7">#REF!</definedName>
    <definedName name="EH_002_8">#REF!</definedName>
    <definedName name="EH_002_9">#REF!</definedName>
    <definedName name="ei">#REF!</definedName>
    <definedName name="eighteight">#REF!</definedName>
    <definedName name="eightfive">#REF!</definedName>
    <definedName name="eightfour">#REF!</definedName>
    <definedName name="eightnine">#REF!</definedName>
    <definedName name="eightone">#REF!</definedName>
    <definedName name="elect">#REF!</definedName>
    <definedName name="ELEMENT_CODE">#REF!</definedName>
    <definedName name="EM_001_1">#REF!</definedName>
    <definedName name="EM_001_10">#REF!</definedName>
    <definedName name="EM_001_11">#REF!</definedName>
    <definedName name="EM_001_12">#REF!</definedName>
    <definedName name="EM_001_13">#REF!</definedName>
    <definedName name="EM_001_14">#REF!</definedName>
    <definedName name="EM_001_15">#REF!</definedName>
    <definedName name="EM_001_16">#REF!</definedName>
    <definedName name="EM_001_17">#REF!</definedName>
    <definedName name="EM_001_18">#REF!</definedName>
    <definedName name="EM_001_2">#REF!</definedName>
    <definedName name="EM_001_3">#REF!</definedName>
    <definedName name="EM_001_4">#REF!</definedName>
    <definedName name="EM_001_5">#REF!</definedName>
    <definedName name="EM_001_6">#REF!</definedName>
    <definedName name="EM_001_7">#REF!</definedName>
    <definedName name="EM_001_8">#REF!</definedName>
    <definedName name="EM_001_9">#REF!</definedName>
    <definedName name="EM_002_1">#REF!</definedName>
    <definedName name="EM_002_10">#REF!</definedName>
    <definedName name="EM_002_11">#REF!</definedName>
    <definedName name="EM_002_12">#REF!</definedName>
    <definedName name="EM_002_13">#REF!</definedName>
    <definedName name="EM_002_14">#REF!</definedName>
    <definedName name="EM_002_15">#REF!</definedName>
    <definedName name="EM_002_16">#REF!</definedName>
    <definedName name="EM_002_17">#REF!</definedName>
    <definedName name="EM_002_18">#REF!</definedName>
    <definedName name="EM_002_2">#REF!</definedName>
    <definedName name="EM_002_3">#REF!</definedName>
    <definedName name="EM_002_4">#REF!</definedName>
    <definedName name="EM_002_5">#REF!</definedName>
    <definedName name="EM_002_6">#REF!</definedName>
    <definedName name="EM_002_7">#REF!</definedName>
    <definedName name="EM_002_8">#REF!</definedName>
    <definedName name="EM_002_9">#REF!</definedName>
    <definedName name="EM_003_1">#REF!</definedName>
    <definedName name="EM_003_10">#REF!</definedName>
    <definedName name="EM_003_11">#REF!</definedName>
    <definedName name="EM_003_12">#REF!</definedName>
    <definedName name="EM_003_13">#REF!</definedName>
    <definedName name="EM_003_14">#REF!</definedName>
    <definedName name="EM_003_15">#REF!</definedName>
    <definedName name="EM_003_16">#REF!</definedName>
    <definedName name="EM_003_17">#REF!</definedName>
    <definedName name="EM_003_18">#REF!</definedName>
    <definedName name="EM_003_2">#REF!</definedName>
    <definedName name="EM_003_3">#REF!</definedName>
    <definedName name="EM_003_4">#REF!</definedName>
    <definedName name="EM_003_5">#REF!</definedName>
    <definedName name="EM_003_6">#REF!</definedName>
    <definedName name="EM_003_7">#REF!</definedName>
    <definedName name="EM_003_8">#REF!</definedName>
    <definedName name="EM_003_9">#REF!</definedName>
    <definedName name="EM_004_1">#REF!</definedName>
    <definedName name="EM_004_10">#REF!</definedName>
    <definedName name="EM_004_11">#REF!</definedName>
    <definedName name="EM_004_12">#REF!</definedName>
    <definedName name="EM_004_13">#REF!</definedName>
    <definedName name="EM_004_14">#REF!</definedName>
    <definedName name="EM_004_15">#REF!</definedName>
    <definedName name="EM_004_16">#REF!</definedName>
    <definedName name="EM_004_17">#REF!</definedName>
    <definedName name="EM_004_18">#REF!</definedName>
    <definedName name="EM_004_2">#REF!</definedName>
    <definedName name="EM_004_3">#REF!</definedName>
    <definedName name="EM_004_4">#REF!</definedName>
    <definedName name="EM_004_5">#REF!</definedName>
    <definedName name="EM_004_6">#REF!</definedName>
    <definedName name="EM_004_7">#REF!</definedName>
    <definedName name="EM_004_8">#REF!</definedName>
    <definedName name="EM_004_9">#REF!</definedName>
    <definedName name="EM_005_1">#REF!</definedName>
    <definedName name="EM_005_10">#REF!</definedName>
    <definedName name="EM_005_11">#REF!</definedName>
    <definedName name="EM_005_12">#REF!</definedName>
    <definedName name="EM_005_13">#REF!</definedName>
    <definedName name="EM_005_14">#REF!</definedName>
    <definedName name="EM_005_15">#REF!</definedName>
    <definedName name="EM_005_16">#REF!</definedName>
    <definedName name="EM_005_17">#REF!</definedName>
    <definedName name="EM_005_18">#REF!</definedName>
    <definedName name="EM_005_2">#REF!</definedName>
    <definedName name="EM_005_3">#REF!</definedName>
    <definedName name="EM_005_4">#REF!</definedName>
    <definedName name="EM_005_5">#REF!</definedName>
    <definedName name="EM_005_6">#REF!</definedName>
    <definedName name="EM_005_7">#REF!</definedName>
    <definedName name="EM_005_8">#REF!</definedName>
    <definedName name="EM_005_9">#REF!</definedName>
    <definedName name="EM_006_1">#REF!</definedName>
    <definedName name="EM_006_10">#REF!</definedName>
    <definedName name="EM_006_11">#REF!</definedName>
    <definedName name="EM_006_12">#REF!</definedName>
    <definedName name="EM_006_13">#REF!</definedName>
    <definedName name="EM_006_14">#REF!</definedName>
    <definedName name="EM_006_15">#REF!</definedName>
    <definedName name="EM_006_16">#REF!</definedName>
    <definedName name="EM_006_17">#REF!</definedName>
    <definedName name="EM_006_18">#REF!</definedName>
    <definedName name="EM_006_2">#REF!</definedName>
    <definedName name="EM_006_3">#REF!</definedName>
    <definedName name="EM_006_4">#REF!</definedName>
    <definedName name="EM_006_5">#REF!</definedName>
    <definedName name="EM_006_6">#REF!</definedName>
    <definedName name="EM_006_7">#REF!</definedName>
    <definedName name="EM_006_8">#REF!</definedName>
    <definedName name="EM_006_9">#REF!</definedName>
    <definedName name="EM_007_1">#REF!</definedName>
    <definedName name="EM_007_10">#REF!</definedName>
    <definedName name="EM_007_11">#REF!</definedName>
    <definedName name="EM_007_12">#REF!</definedName>
    <definedName name="EM_007_13">#REF!</definedName>
    <definedName name="EM_007_14">#REF!</definedName>
    <definedName name="EM_007_15">#REF!</definedName>
    <definedName name="EM_007_16">#REF!</definedName>
    <definedName name="EM_007_17">#REF!</definedName>
    <definedName name="EM_007_18">#REF!</definedName>
    <definedName name="EM_007_2">#REF!</definedName>
    <definedName name="EM_007_3">#REF!</definedName>
    <definedName name="EM_007_4">#REF!</definedName>
    <definedName name="EM_007_5">#REF!</definedName>
    <definedName name="EM_007_6">#REF!</definedName>
    <definedName name="EM_007_7">#REF!</definedName>
    <definedName name="EM_007_8">#REF!</definedName>
    <definedName name="EM_007_9">#REF!</definedName>
    <definedName name="EM_008_1">#REF!</definedName>
    <definedName name="EM_008_10">#REF!</definedName>
    <definedName name="EM_008_11">#REF!</definedName>
    <definedName name="EM_008_12">#REF!</definedName>
    <definedName name="EM_008_13">#REF!</definedName>
    <definedName name="EM_008_14">#REF!</definedName>
    <definedName name="EM_008_15">#REF!</definedName>
    <definedName name="EM_008_16">#REF!</definedName>
    <definedName name="EM_008_17">#REF!</definedName>
    <definedName name="EM_008_18">#REF!</definedName>
    <definedName name="EM_008_2">#REF!</definedName>
    <definedName name="EM_008_3">#REF!</definedName>
    <definedName name="EM_008_4">#REF!</definedName>
    <definedName name="EM_008_5">#REF!</definedName>
    <definedName name="EM_008_6">#REF!</definedName>
    <definedName name="EM_008_7">#REF!</definedName>
    <definedName name="EM_008_8">#REF!</definedName>
    <definedName name="EM_008_9">#REF!</definedName>
    <definedName name="EM_009_1">#REF!</definedName>
    <definedName name="EM_009_10">#REF!</definedName>
    <definedName name="EM_009_11">#REF!</definedName>
    <definedName name="EM_009_12">#REF!</definedName>
    <definedName name="EM_009_13">#REF!</definedName>
    <definedName name="EM_009_14">#REF!</definedName>
    <definedName name="EM_009_15">#REF!</definedName>
    <definedName name="EM_009_16">#REF!</definedName>
    <definedName name="EM_009_17">#REF!</definedName>
    <definedName name="EM_009_18">#REF!</definedName>
    <definedName name="EM_009_2">#REF!</definedName>
    <definedName name="EM_009_3">#REF!</definedName>
    <definedName name="EM_009_4">#REF!</definedName>
    <definedName name="EM_009_5">#REF!</definedName>
    <definedName name="EM_009_6">#REF!</definedName>
    <definedName name="EM_009_7">#REF!</definedName>
    <definedName name="EM_009_8">#REF!</definedName>
    <definedName name="EM_009_9">#REF!</definedName>
    <definedName name="EM_010_1">#REF!</definedName>
    <definedName name="EM_010_10">#REF!</definedName>
    <definedName name="EM_010_11">#REF!</definedName>
    <definedName name="EM_010_12">#REF!</definedName>
    <definedName name="EM_010_13">#REF!</definedName>
    <definedName name="EM_010_14">#REF!</definedName>
    <definedName name="EM_010_15">#REF!</definedName>
    <definedName name="EM_010_16">#REF!</definedName>
    <definedName name="EM_010_17">#REF!</definedName>
    <definedName name="EM_010_18">#REF!</definedName>
    <definedName name="EM_010_2">#REF!</definedName>
    <definedName name="EM_010_3">#REF!</definedName>
    <definedName name="EM_010_4">#REF!</definedName>
    <definedName name="EM_010_5">#REF!</definedName>
    <definedName name="EM_010_6">#REF!</definedName>
    <definedName name="EM_010_7">#REF!</definedName>
    <definedName name="EM_010_8">#REF!</definedName>
    <definedName name="EM_010_9">#REF!</definedName>
    <definedName name="EM_011_1">#REF!</definedName>
    <definedName name="EM_011_10">#REF!</definedName>
    <definedName name="EM_011_11">#REF!</definedName>
    <definedName name="EM_011_12">#REF!</definedName>
    <definedName name="EM_011_13">#REF!</definedName>
    <definedName name="EM_011_14">#REF!</definedName>
    <definedName name="EM_011_15">#REF!</definedName>
    <definedName name="EM_011_16">#REF!</definedName>
    <definedName name="EM_011_17">#REF!</definedName>
    <definedName name="EM_011_18">#REF!</definedName>
    <definedName name="EM_011_2">#REF!</definedName>
    <definedName name="EM_011_3">#REF!</definedName>
    <definedName name="EM_011_4">#REF!</definedName>
    <definedName name="EM_011_5">#REF!</definedName>
    <definedName name="EM_011_6">#REF!</definedName>
    <definedName name="EM_011_7">#REF!</definedName>
    <definedName name="EM_011_8">#REF!</definedName>
    <definedName name="EM_011_9">#REF!</definedName>
    <definedName name="EM_012_1">#REF!</definedName>
    <definedName name="EM_012_10">#REF!</definedName>
    <definedName name="EM_012_11">#REF!</definedName>
    <definedName name="EM_012_12">#REF!</definedName>
    <definedName name="EM_012_13">#REF!</definedName>
    <definedName name="EM_012_14">#REF!</definedName>
    <definedName name="EM_012_15">#REF!</definedName>
    <definedName name="EM_012_16">#REF!</definedName>
    <definedName name="EM_012_17">#REF!</definedName>
    <definedName name="EM_012_18">#REF!</definedName>
    <definedName name="EM_012_2">#REF!</definedName>
    <definedName name="EM_012_3">#REF!</definedName>
    <definedName name="EM_012_4">#REF!</definedName>
    <definedName name="EM_012_5">#REF!</definedName>
    <definedName name="EM_012_6">#REF!</definedName>
    <definedName name="EM_012_7">#REF!</definedName>
    <definedName name="EM_012_8">#REF!</definedName>
    <definedName name="EM_012_9">#REF!</definedName>
    <definedName name="EM_013_1">#REF!</definedName>
    <definedName name="EM_013_10">#REF!</definedName>
    <definedName name="EM_013_11">#REF!</definedName>
    <definedName name="EM_013_12">#REF!</definedName>
    <definedName name="EM_013_13">#REF!</definedName>
    <definedName name="EM_013_14">#REF!</definedName>
    <definedName name="EM_013_15">#REF!</definedName>
    <definedName name="EM_013_16">#REF!</definedName>
    <definedName name="EM_013_17">#REF!</definedName>
    <definedName name="EM_013_18">#REF!</definedName>
    <definedName name="EM_013_2">#REF!</definedName>
    <definedName name="EM_013_3">#REF!</definedName>
    <definedName name="EM_013_4">#REF!</definedName>
    <definedName name="EM_013_5">#REF!</definedName>
    <definedName name="EM_013_6">#REF!</definedName>
    <definedName name="EM_013_7">#REF!</definedName>
    <definedName name="EM_013_8">#REF!</definedName>
    <definedName name="EM_013_9">#REF!</definedName>
    <definedName name="EM_014_1">#REF!</definedName>
    <definedName name="EM_014_10">#REF!</definedName>
    <definedName name="EM_014_11">#REF!</definedName>
    <definedName name="EM_014_12">#REF!</definedName>
    <definedName name="EM_014_13">#REF!</definedName>
    <definedName name="EM_014_14">#REF!</definedName>
    <definedName name="EM_014_15">#REF!</definedName>
    <definedName name="EM_014_16">#REF!</definedName>
    <definedName name="EM_014_17">#REF!</definedName>
    <definedName name="EM_014_18">#REF!</definedName>
    <definedName name="EM_014_2">#REF!</definedName>
    <definedName name="EM_014_3">#REF!</definedName>
    <definedName name="EM_014_4">#REF!</definedName>
    <definedName name="EM_014_5">#REF!</definedName>
    <definedName name="EM_014_6">#REF!</definedName>
    <definedName name="EM_014_7">#REF!</definedName>
    <definedName name="EM_014_8">#REF!</definedName>
    <definedName name="EM_014_9">#REF!</definedName>
    <definedName name="EM_015_1">#REF!</definedName>
    <definedName name="EM_015_10">#REF!</definedName>
    <definedName name="EM_015_11">#REF!</definedName>
    <definedName name="EM_015_12">#REF!</definedName>
    <definedName name="EM_015_13">#REF!</definedName>
    <definedName name="EM_015_14">#REF!</definedName>
    <definedName name="EM_015_15">#REF!</definedName>
    <definedName name="EM_015_16">#REF!</definedName>
    <definedName name="EM_015_17">#REF!</definedName>
    <definedName name="EM_015_18">#REF!</definedName>
    <definedName name="EM_015_2">#REF!</definedName>
    <definedName name="EM_015_3">#REF!</definedName>
    <definedName name="EM_015_4">#REF!</definedName>
    <definedName name="EM_015_5">#REF!</definedName>
    <definedName name="EM_015_6">#REF!</definedName>
    <definedName name="EM_015_7">#REF!</definedName>
    <definedName name="EM_015_8">#REF!</definedName>
    <definedName name="EM_015_9">#REF!</definedName>
    <definedName name="EM_016_1">#REF!</definedName>
    <definedName name="EM_016_10">#REF!</definedName>
    <definedName name="EM_016_11">#REF!</definedName>
    <definedName name="EM_016_12">#REF!</definedName>
    <definedName name="EM_016_13">#REF!</definedName>
    <definedName name="EM_016_14">#REF!</definedName>
    <definedName name="EM_016_15">#REF!</definedName>
    <definedName name="EM_016_16">#REF!</definedName>
    <definedName name="EM_016_17">#REF!</definedName>
    <definedName name="EM_016_18">#REF!</definedName>
    <definedName name="EM_016_2">#REF!</definedName>
    <definedName name="EM_016_3">#REF!</definedName>
    <definedName name="EM_016_4">#REF!</definedName>
    <definedName name="EM_016_5">#REF!</definedName>
    <definedName name="EM_016_6">#REF!</definedName>
    <definedName name="EM_016_7">#REF!</definedName>
    <definedName name="EM_016_8">#REF!</definedName>
    <definedName name="EM_016_9">#REF!</definedName>
    <definedName name="EM_017_1">#REF!</definedName>
    <definedName name="EM_017_10">#REF!</definedName>
    <definedName name="EM_017_11">#REF!</definedName>
    <definedName name="EM_017_12">#REF!</definedName>
    <definedName name="EM_017_13">#REF!</definedName>
    <definedName name="EM_017_14">#REF!</definedName>
    <definedName name="EM_017_15">#REF!</definedName>
    <definedName name="EM_017_16">#REF!</definedName>
    <definedName name="EM_017_17">#REF!</definedName>
    <definedName name="EM_017_18">#REF!</definedName>
    <definedName name="EM_017_2">#REF!</definedName>
    <definedName name="EM_017_3">#REF!</definedName>
    <definedName name="EM_017_4">#REF!</definedName>
    <definedName name="EM_017_5">#REF!</definedName>
    <definedName name="EM_017_6">#REF!</definedName>
    <definedName name="EM_017_7">#REF!</definedName>
    <definedName name="EM_017_8">#REF!</definedName>
    <definedName name="EM_017_9">#REF!</definedName>
    <definedName name="EM_018_1">#REF!</definedName>
    <definedName name="EM_018_10">#REF!</definedName>
    <definedName name="EM_018_11">#REF!</definedName>
    <definedName name="EM_018_12">#REF!</definedName>
    <definedName name="EM_018_13">#REF!</definedName>
    <definedName name="EM_018_14">#REF!</definedName>
    <definedName name="EM_018_15">#REF!</definedName>
    <definedName name="EM_018_16">#REF!</definedName>
    <definedName name="EM_018_17">#REF!</definedName>
    <definedName name="EM_018_18">#REF!</definedName>
    <definedName name="EM_018_2">#REF!</definedName>
    <definedName name="EM_018_3">#REF!</definedName>
    <definedName name="EM_018_4">#REF!</definedName>
    <definedName name="EM_018_5">#REF!</definedName>
    <definedName name="EM_018_6">#REF!</definedName>
    <definedName name="EM_018_7">#REF!</definedName>
    <definedName name="EM_018_8">#REF!</definedName>
    <definedName name="EM_018_9">#REF!</definedName>
    <definedName name="EM_019_1">#REF!</definedName>
    <definedName name="EM_019_10">#REF!</definedName>
    <definedName name="EM_019_11">#REF!</definedName>
    <definedName name="EM_019_12">#REF!</definedName>
    <definedName name="EM_019_13">#REF!</definedName>
    <definedName name="EM_019_14">#REF!</definedName>
    <definedName name="EM_019_15">#REF!</definedName>
    <definedName name="EM_019_16">#REF!</definedName>
    <definedName name="EM_019_17">#REF!</definedName>
    <definedName name="EM_019_18">#REF!</definedName>
    <definedName name="EM_019_2">#REF!</definedName>
    <definedName name="EM_019_3">#REF!</definedName>
    <definedName name="EM_019_4">#REF!</definedName>
    <definedName name="EM_019_5">#REF!</definedName>
    <definedName name="EM_019_6">#REF!</definedName>
    <definedName name="EM_019_7">#REF!</definedName>
    <definedName name="EM_019_8">#REF!</definedName>
    <definedName name="EM_019_9">#REF!</definedName>
    <definedName name="EM_020_1">#REF!</definedName>
    <definedName name="EM_020_10">#REF!</definedName>
    <definedName name="EM_020_11">#REF!</definedName>
    <definedName name="EM_020_12">#REF!</definedName>
    <definedName name="EM_020_13">#REF!</definedName>
    <definedName name="EM_020_14">#REF!</definedName>
    <definedName name="EM_020_15">#REF!</definedName>
    <definedName name="EM_020_16">#REF!</definedName>
    <definedName name="EM_020_17">#REF!</definedName>
    <definedName name="EM_020_18">#REF!</definedName>
    <definedName name="EM_020_2">#REF!</definedName>
    <definedName name="EM_020_3">#REF!</definedName>
    <definedName name="EM_020_4">#REF!</definedName>
    <definedName name="EM_020_5">#REF!</definedName>
    <definedName name="EM_020_6">#REF!</definedName>
    <definedName name="EM_020_7">#REF!</definedName>
    <definedName name="EM_020_8">#REF!</definedName>
    <definedName name="EM_020_9">#REF!</definedName>
    <definedName name="EM_021_1">#REF!</definedName>
    <definedName name="EM_021_10">#REF!</definedName>
    <definedName name="EM_021_11">#REF!</definedName>
    <definedName name="EM_021_12">#REF!</definedName>
    <definedName name="EM_021_13">#REF!</definedName>
    <definedName name="EM_021_14">#REF!</definedName>
    <definedName name="EM_021_15">#REF!</definedName>
    <definedName name="EM_021_16">#REF!</definedName>
    <definedName name="EM_021_17">#REF!</definedName>
    <definedName name="EM_021_18">#REF!</definedName>
    <definedName name="EM_021_2">#REF!</definedName>
    <definedName name="EM_021_3">#REF!</definedName>
    <definedName name="EM_021_4">#REF!</definedName>
    <definedName name="EM_021_5">#REF!</definedName>
    <definedName name="EM_021_6">#REF!</definedName>
    <definedName name="EM_021_7">#REF!</definedName>
    <definedName name="EM_021_8">#REF!</definedName>
    <definedName name="EM_021_9">#REF!</definedName>
    <definedName name="EM_022_1">#REF!</definedName>
    <definedName name="EM_022_10">#REF!</definedName>
    <definedName name="EM_022_11">#REF!</definedName>
    <definedName name="EM_022_12">#REF!</definedName>
    <definedName name="EM_022_13">#REF!</definedName>
    <definedName name="EM_022_14">#REF!</definedName>
    <definedName name="EM_022_15">#REF!</definedName>
    <definedName name="EM_022_16">#REF!</definedName>
    <definedName name="EM_022_17">#REF!</definedName>
    <definedName name="EM_022_18">#REF!</definedName>
    <definedName name="EM_022_2">#REF!</definedName>
    <definedName name="EM_022_3">#REF!</definedName>
    <definedName name="EM_022_4">#REF!</definedName>
    <definedName name="EM_022_5">#REF!</definedName>
    <definedName name="EM_022_6">#REF!</definedName>
    <definedName name="EM_022_7">#REF!</definedName>
    <definedName name="EM_022_8">#REF!</definedName>
    <definedName name="EM_022_9">#REF!</definedName>
    <definedName name="EM_023_1">#REF!</definedName>
    <definedName name="EM_023_10">#REF!</definedName>
    <definedName name="EM_023_11">#REF!</definedName>
    <definedName name="EM_023_12">#REF!</definedName>
    <definedName name="EM_023_13">#REF!</definedName>
    <definedName name="EM_023_14">#REF!</definedName>
    <definedName name="EM_023_15">#REF!</definedName>
    <definedName name="EM_023_16">#REF!</definedName>
    <definedName name="EM_023_17">#REF!</definedName>
    <definedName name="EM_023_18">#REF!</definedName>
    <definedName name="EM_023_2">#REF!</definedName>
    <definedName name="EM_023_3">#REF!</definedName>
    <definedName name="EM_023_4">#REF!</definedName>
    <definedName name="EM_023_5">#REF!</definedName>
    <definedName name="EM_023_6">#REF!</definedName>
    <definedName name="EM_023_7">#REF!</definedName>
    <definedName name="EM_023_8">#REF!</definedName>
    <definedName name="EM_023_9">#REF!</definedName>
    <definedName name="EM_024_1">#REF!</definedName>
    <definedName name="EM_024_10">#REF!</definedName>
    <definedName name="EM_024_11">#REF!</definedName>
    <definedName name="EM_024_12">#REF!</definedName>
    <definedName name="EM_024_13">#REF!</definedName>
    <definedName name="EM_024_14">#REF!</definedName>
    <definedName name="EM_024_15">#REF!</definedName>
    <definedName name="EM_024_16">#REF!</definedName>
    <definedName name="EM_024_17">#REF!</definedName>
    <definedName name="EM_024_18">#REF!</definedName>
    <definedName name="EM_024_2">#REF!</definedName>
    <definedName name="EM_024_3">#REF!</definedName>
    <definedName name="EM_024_4">#REF!</definedName>
    <definedName name="EM_024_5">#REF!</definedName>
    <definedName name="EM_024_6">#REF!</definedName>
    <definedName name="EM_024_7">#REF!</definedName>
    <definedName name="EM_024_8">#REF!</definedName>
    <definedName name="EM_024_9">#REF!</definedName>
    <definedName name="EM_025_1">#REF!</definedName>
    <definedName name="EM_025_10">#REF!</definedName>
    <definedName name="EM_025_11">#REF!</definedName>
    <definedName name="EM_025_12">#REF!</definedName>
    <definedName name="EM_025_13">#REF!</definedName>
    <definedName name="EM_025_14">#REF!</definedName>
    <definedName name="EM_025_15">#REF!</definedName>
    <definedName name="EM_025_16">#REF!</definedName>
    <definedName name="EM_025_17">#REF!</definedName>
    <definedName name="EM_025_18">#REF!</definedName>
    <definedName name="EM_025_2">#REF!</definedName>
    <definedName name="EM_025_3">#REF!</definedName>
    <definedName name="EM_025_4">#REF!</definedName>
    <definedName name="EM_025_5">#REF!</definedName>
    <definedName name="EM_025_6">#REF!</definedName>
    <definedName name="EM_025_7">#REF!</definedName>
    <definedName name="EM_025_8">#REF!</definedName>
    <definedName name="EM_025_9">#REF!</definedName>
    <definedName name="EM_026_1">#REF!</definedName>
    <definedName name="EM_026_10">#REF!</definedName>
    <definedName name="EM_026_11">#REF!</definedName>
    <definedName name="EM_026_12">#REF!</definedName>
    <definedName name="EM_026_13">#REF!</definedName>
    <definedName name="EM_026_14">#REF!</definedName>
    <definedName name="EM_026_15">#REF!</definedName>
    <definedName name="EM_026_16">#REF!</definedName>
    <definedName name="EM_026_17">#REF!</definedName>
    <definedName name="EM_026_18">#REF!</definedName>
    <definedName name="EM_026_2">#REF!</definedName>
    <definedName name="EM_026_3">#REF!</definedName>
    <definedName name="EM_026_4">#REF!</definedName>
    <definedName name="EM_026_5">#REF!</definedName>
    <definedName name="EM_026_6">#REF!</definedName>
    <definedName name="EM_026_7">#REF!</definedName>
    <definedName name="EM_026_8">#REF!</definedName>
    <definedName name="EM_026_9">#REF!</definedName>
    <definedName name="EM_027_1">#REF!</definedName>
    <definedName name="EM_027_10">#REF!</definedName>
    <definedName name="EM_027_11">#REF!</definedName>
    <definedName name="EM_027_12">#REF!</definedName>
    <definedName name="EM_027_13">#REF!</definedName>
    <definedName name="EM_027_14">#REF!</definedName>
    <definedName name="EM_027_15">#REF!</definedName>
    <definedName name="EM_027_16">#REF!</definedName>
    <definedName name="EM_027_17">#REF!</definedName>
    <definedName name="EM_027_18">#REF!</definedName>
    <definedName name="EM_027_2">#REF!</definedName>
    <definedName name="EM_027_3">#REF!</definedName>
    <definedName name="EM_027_4">#REF!</definedName>
    <definedName name="EM_027_5">#REF!</definedName>
    <definedName name="EM_027_6">#REF!</definedName>
    <definedName name="EM_027_7">#REF!</definedName>
    <definedName name="EM_027_8">#REF!</definedName>
    <definedName name="EM_027_9">#REF!</definedName>
    <definedName name="EM_028_1">#REF!</definedName>
    <definedName name="EM_028_10">#REF!</definedName>
    <definedName name="EM_028_11">#REF!</definedName>
    <definedName name="EM_028_12">#REF!</definedName>
    <definedName name="EM_028_13">#REF!</definedName>
    <definedName name="EM_028_14">#REF!</definedName>
    <definedName name="EM_028_15">#REF!</definedName>
    <definedName name="EM_028_16">#REF!</definedName>
    <definedName name="EM_028_17">#REF!</definedName>
    <definedName name="EM_028_18">#REF!</definedName>
    <definedName name="EM_028_2">#REF!</definedName>
    <definedName name="EM_028_3">#REF!</definedName>
    <definedName name="EM_028_4">#REF!</definedName>
    <definedName name="EM_028_5">#REF!</definedName>
    <definedName name="EM_028_6">#REF!</definedName>
    <definedName name="EM_028_7">#REF!</definedName>
    <definedName name="EM_028_8">#REF!</definedName>
    <definedName name="EM_028_9">#REF!</definedName>
    <definedName name="EM_029_1">#REF!</definedName>
    <definedName name="EM_029_10">#REF!</definedName>
    <definedName name="EM_029_11">#REF!</definedName>
    <definedName name="EM_029_12">#REF!</definedName>
    <definedName name="EM_029_13">#REF!</definedName>
    <definedName name="EM_029_14">#REF!</definedName>
    <definedName name="EM_029_15">#REF!</definedName>
    <definedName name="EM_029_16">#REF!</definedName>
    <definedName name="EM_029_17">#REF!</definedName>
    <definedName name="EM_029_18">#REF!</definedName>
    <definedName name="EM_029_2">#REF!</definedName>
    <definedName name="EM_029_3">#REF!</definedName>
    <definedName name="EM_029_4">#REF!</definedName>
    <definedName name="EM_029_5">#REF!</definedName>
    <definedName name="EM_029_6">#REF!</definedName>
    <definedName name="EM_029_7">#REF!</definedName>
    <definedName name="EM_029_8">#REF!</definedName>
    <definedName name="EM_029_9">#REF!</definedName>
    <definedName name="EM_030_1">#REF!</definedName>
    <definedName name="EM_030_10">#REF!</definedName>
    <definedName name="EM_030_11">#REF!</definedName>
    <definedName name="EM_030_12">#REF!</definedName>
    <definedName name="EM_030_13">#REF!</definedName>
    <definedName name="EM_030_14">#REF!</definedName>
    <definedName name="EM_030_15">#REF!</definedName>
    <definedName name="EM_030_16">#REF!</definedName>
    <definedName name="EM_030_17">#REF!</definedName>
    <definedName name="EM_030_18">#REF!</definedName>
    <definedName name="EM_030_2">#REF!</definedName>
    <definedName name="EM_030_3">#REF!</definedName>
    <definedName name="EM_030_4">#REF!</definedName>
    <definedName name="EM_030_5">#REF!</definedName>
    <definedName name="EM_030_6">#REF!</definedName>
    <definedName name="EM_030_7">#REF!</definedName>
    <definedName name="EM_030_8">#REF!</definedName>
    <definedName name="EM_030_9">#REF!</definedName>
    <definedName name="EM_031_1">#REF!</definedName>
    <definedName name="EM_031_10">#REF!</definedName>
    <definedName name="EM_031_11">#REF!</definedName>
    <definedName name="EM_031_12">#REF!</definedName>
    <definedName name="EM_031_13">#REF!</definedName>
    <definedName name="EM_031_14">#REF!</definedName>
    <definedName name="EM_031_15">#REF!</definedName>
    <definedName name="EM_031_16">#REF!</definedName>
    <definedName name="EM_031_17">#REF!</definedName>
    <definedName name="EM_031_18">#REF!</definedName>
    <definedName name="EM_031_2">#REF!</definedName>
    <definedName name="EM_031_3">#REF!</definedName>
    <definedName name="EM_031_4">#REF!</definedName>
    <definedName name="EM_031_5">#REF!</definedName>
    <definedName name="EM_031_6">#REF!</definedName>
    <definedName name="EM_031_7">#REF!</definedName>
    <definedName name="EM_031_8">#REF!</definedName>
    <definedName name="EM_031_9">#REF!</definedName>
    <definedName name="EM_032_1">#REF!</definedName>
    <definedName name="EM_032_10">#REF!</definedName>
    <definedName name="EM_032_11">#REF!</definedName>
    <definedName name="EM_032_12">#REF!</definedName>
    <definedName name="EM_032_13">#REF!</definedName>
    <definedName name="EM_032_14">#REF!</definedName>
    <definedName name="EM_032_15">#REF!</definedName>
    <definedName name="EM_032_16">#REF!</definedName>
    <definedName name="EM_032_17">#REF!</definedName>
    <definedName name="EM_032_18">#REF!</definedName>
    <definedName name="EM_032_2">#REF!</definedName>
    <definedName name="EM_032_3">#REF!</definedName>
    <definedName name="EM_032_4">#REF!</definedName>
    <definedName name="EM_032_5">#REF!</definedName>
    <definedName name="EM_032_6">#REF!</definedName>
    <definedName name="EM_032_7">#REF!</definedName>
    <definedName name="EM_032_8">#REF!</definedName>
    <definedName name="EM_032_9">#REF!</definedName>
    <definedName name="EM_033_1">#REF!</definedName>
    <definedName name="EM_033_10">#REF!</definedName>
    <definedName name="EM_033_11">#REF!</definedName>
    <definedName name="EM_033_12">#REF!</definedName>
    <definedName name="EM_033_13">#REF!</definedName>
    <definedName name="EM_033_14">#REF!</definedName>
    <definedName name="EM_033_15">#REF!</definedName>
    <definedName name="EM_033_16">#REF!</definedName>
    <definedName name="EM_033_17">#REF!</definedName>
    <definedName name="EM_033_18">#REF!</definedName>
    <definedName name="EM_033_2">#REF!</definedName>
    <definedName name="EM_033_3">#REF!</definedName>
    <definedName name="EM_033_4">#REF!</definedName>
    <definedName name="EM_033_5">#REF!</definedName>
    <definedName name="EM_033_6">#REF!</definedName>
    <definedName name="EM_033_7">#REF!</definedName>
    <definedName name="EM_033_8">#REF!</definedName>
    <definedName name="EM_033_9">#REF!</definedName>
    <definedName name="EM_034_1">#REF!</definedName>
    <definedName name="EM_034_10">#REF!</definedName>
    <definedName name="EM_034_11">#REF!</definedName>
    <definedName name="EM_034_12">#REF!</definedName>
    <definedName name="EM_034_13">#REF!</definedName>
    <definedName name="EM_034_14">#REF!</definedName>
    <definedName name="EM_034_15">#REF!</definedName>
    <definedName name="EM_034_16">#REF!</definedName>
    <definedName name="EM_034_17">#REF!</definedName>
    <definedName name="EM_034_18">#REF!</definedName>
    <definedName name="EM_034_2">#REF!</definedName>
    <definedName name="EM_034_3">#REF!</definedName>
    <definedName name="EM_034_4">#REF!</definedName>
    <definedName name="EM_034_5">#REF!</definedName>
    <definedName name="EM_034_6">#REF!</definedName>
    <definedName name="EM_034_7">#REF!</definedName>
    <definedName name="EM_034_8">#REF!</definedName>
    <definedName name="EM_034_9">#REF!</definedName>
    <definedName name="EM_035_1">#REF!</definedName>
    <definedName name="EM_035_10">#REF!</definedName>
    <definedName name="EM_035_11">#REF!</definedName>
    <definedName name="EM_035_12">#REF!</definedName>
    <definedName name="EM_035_13">#REF!</definedName>
    <definedName name="EM_035_14">#REF!</definedName>
    <definedName name="EM_035_15">#REF!</definedName>
    <definedName name="EM_035_16">#REF!</definedName>
    <definedName name="EM_035_17">#REF!</definedName>
    <definedName name="EM_035_18">#REF!</definedName>
    <definedName name="EM_035_2">#REF!</definedName>
    <definedName name="EM_035_3">#REF!</definedName>
    <definedName name="EM_035_4">#REF!</definedName>
    <definedName name="EM_035_5">#REF!</definedName>
    <definedName name="EM_035_6">#REF!</definedName>
    <definedName name="EM_035_7">#REF!</definedName>
    <definedName name="EM_035_8">#REF!</definedName>
    <definedName name="EM_035_9">#REF!</definedName>
    <definedName name="EM_036_1">#REF!</definedName>
    <definedName name="EM_036_10">#REF!</definedName>
    <definedName name="EM_036_11">#REF!</definedName>
    <definedName name="EM_036_12">#REF!</definedName>
    <definedName name="EM_036_13">#REF!</definedName>
    <definedName name="EM_036_14">#REF!</definedName>
    <definedName name="EM_036_15">#REF!</definedName>
    <definedName name="EM_036_16">#REF!</definedName>
    <definedName name="EM_036_17">#REF!</definedName>
    <definedName name="EM_036_18">#REF!</definedName>
    <definedName name="EM_036_2">#REF!</definedName>
    <definedName name="EM_036_3">#REF!</definedName>
    <definedName name="EM_036_4">#REF!</definedName>
    <definedName name="EM_036_5">#REF!</definedName>
    <definedName name="EM_036_6">#REF!</definedName>
    <definedName name="EM_036_7">#REF!</definedName>
    <definedName name="EM_036_8">#REF!</definedName>
    <definedName name="EM_036_9">#REF!</definedName>
    <definedName name="EM_037_1">#REF!</definedName>
    <definedName name="EM_037_10">#REF!</definedName>
    <definedName name="EM_037_11">#REF!</definedName>
    <definedName name="EM_037_12">#REF!</definedName>
    <definedName name="EM_037_13">#REF!</definedName>
    <definedName name="EM_037_14">#REF!</definedName>
    <definedName name="EM_037_15">#REF!</definedName>
    <definedName name="EM_037_16">#REF!</definedName>
    <definedName name="EM_037_17">#REF!</definedName>
    <definedName name="EM_037_18">#REF!</definedName>
    <definedName name="EM_037_2">#REF!</definedName>
    <definedName name="EM_037_3">#REF!</definedName>
    <definedName name="EM_037_4">#REF!</definedName>
    <definedName name="EM_037_5">#REF!</definedName>
    <definedName name="EM_037_6">#REF!</definedName>
    <definedName name="EM_037_7">#REF!</definedName>
    <definedName name="EM_037_8">#REF!</definedName>
    <definedName name="EM_037_9">#REF!</definedName>
    <definedName name="EM_038_1">#REF!</definedName>
    <definedName name="EM_038_10">#REF!</definedName>
    <definedName name="EM_038_11">#REF!</definedName>
    <definedName name="EM_038_12">#REF!</definedName>
    <definedName name="EM_038_13">#REF!</definedName>
    <definedName name="EM_038_14">#REF!</definedName>
    <definedName name="EM_038_15">#REF!</definedName>
    <definedName name="EM_038_16">#REF!</definedName>
    <definedName name="EM_038_17">#REF!</definedName>
    <definedName name="EM_038_18">#REF!</definedName>
    <definedName name="EM_038_2">#REF!</definedName>
    <definedName name="EM_038_3">#REF!</definedName>
    <definedName name="EM_038_4">#REF!</definedName>
    <definedName name="EM_038_5">#REF!</definedName>
    <definedName name="EM_038_6">#REF!</definedName>
    <definedName name="EM_038_7">#REF!</definedName>
    <definedName name="EM_038_8">#REF!</definedName>
    <definedName name="EM_038_9">#REF!</definedName>
    <definedName name="EM_039_1">#REF!</definedName>
    <definedName name="EM_039_10">#REF!</definedName>
    <definedName name="EM_039_11">#REF!</definedName>
    <definedName name="EM_039_12">#REF!</definedName>
    <definedName name="EM_039_13">#REF!</definedName>
    <definedName name="EM_039_14">#REF!</definedName>
    <definedName name="EM_039_15">#REF!</definedName>
    <definedName name="EM_039_16">#REF!</definedName>
    <definedName name="EM_039_17">#REF!</definedName>
    <definedName name="EM_039_18">#REF!</definedName>
    <definedName name="EM_039_2">#REF!</definedName>
    <definedName name="EM_039_3">#REF!</definedName>
    <definedName name="EM_039_4">#REF!</definedName>
    <definedName name="EM_039_5">#REF!</definedName>
    <definedName name="EM_039_6">#REF!</definedName>
    <definedName name="EM_039_7">#REF!</definedName>
    <definedName name="EM_039_8">#REF!</definedName>
    <definedName name="EM_039_9">#REF!</definedName>
    <definedName name="EM_051_14">#REF!</definedName>
    <definedName name="EM_051_15">#REF!</definedName>
    <definedName name="EM_051_16">#REF!</definedName>
    <definedName name="EM_051_17">#REF!</definedName>
    <definedName name="EM_051_18">#REF!</definedName>
    <definedName name="EM_052_14">#REF!</definedName>
    <definedName name="EM_052_15">#REF!</definedName>
    <definedName name="EM_052_16">#REF!</definedName>
    <definedName name="EM_052_17">#REF!</definedName>
    <definedName name="EM_052_18">#REF!</definedName>
    <definedName name="EM_053_14">#REF!</definedName>
    <definedName name="EM_053_15">#REF!</definedName>
    <definedName name="EM_053_16">#REF!</definedName>
    <definedName name="EM_053_17">#REF!</definedName>
    <definedName name="EM_053_18">#REF!</definedName>
    <definedName name="EM_054_14">#REF!</definedName>
    <definedName name="EM_054_15">#REF!</definedName>
    <definedName name="EM_054_16">#REF!</definedName>
    <definedName name="EM_054_17">#REF!</definedName>
    <definedName name="EM_054_18">#REF!</definedName>
    <definedName name="EM_055_14">#REF!</definedName>
    <definedName name="EM_055_15">#REF!</definedName>
    <definedName name="EM_055_16">#REF!</definedName>
    <definedName name="EM_055_17">#REF!</definedName>
    <definedName name="EM_055_18">#REF!</definedName>
    <definedName name="EM_056_14">#REF!</definedName>
    <definedName name="EM_056_15">#REF!</definedName>
    <definedName name="EM_056_16">#REF!</definedName>
    <definedName name="EM_056_17">#REF!</definedName>
    <definedName name="EM_056_18">#REF!</definedName>
    <definedName name="EM_057_14">#REF!</definedName>
    <definedName name="EM_057_15">#REF!</definedName>
    <definedName name="EM_057_16">#REF!</definedName>
    <definedName name="EM_057_17">#REF!</definedName>
    <definedName name="EM_057_18">#REF!</definedName>
    <definedName name="EM_058_14">#REF!</definedName>
    <definedName name="EM_058_15">#REF!</definedName>
    <definedName name="EM_058_16">#REF!</definedName>
    <definedName name="EM_058_17">#REF!</definedName>
    <definedName name="EM_058_18">#REF!</definedName>
    <definedName name="EM_059_14">#REF!</definedName>
    <definedName name="EM_059_15">#REF!</definedName>
    <definedName name="EM_059_16">#REF!</definedName>
    <definedName name="EM_059_17">#REF!</definedName>
    <definedName name="EM_059_18">#REF!</definedName>
    <definedName name="EM_060_14">#REF!</definedName>
    <definedName name="EM_060_15">#REF!</definedName>
    <definedName name="EM_060_16">#REF!</definedName>
    <definedName name="EM_060_17">#REF!</definedName>
    <definedName name="EM_060_18">#REF!</definedName>
    <definedName name="EM_061_14">#REF!</definedName>
    <definedName name="EM_061_15">#REF!</definedName>
    <definedName name="EM_061_16">#REF!</definedName>
    <definedName name="EM_061_17">#REF!</definedName>
    <definedName name="EM_061_18">#REF!</definedName>
    <definedName name="EM_062_14">#REF!</definedName>
    <definedName name="EM_062_15">#REF!</definedName>
    <definedName name="EM_062_16">#REF!</definedName>
    <definedName name="EM_062_17">#REF!</definedName>
    <definedName name="EM_062_18">#REF!</definedName>
    <definedName name="EM_063_14">#REF!</definedName>
    <definedName name="EM_063_15">#REF!</definedName>
    <definedName name="EM_063_16">#REF!</definedName>
    <definedName name="EM_063_17">#REF!</definedName>
    <definedName name="EM_063_18">#REF!</definedName>
    <definedName name="EM_064_14">#REF!</definedName>
    <definedName name="EM_064_15">#REF!</definedName>
    <definedName name="EM_064_16">#REF!</definedName>
    <definedName name="EM_064_17">#REF!</definedName>
    <definedName name="EM_064_18">#REF!</definedName>
    <definedName name="EM_065_14">#REF!</definedName>
    <definedName name="EM_065_15">#REF!</definedName>
    <definedName name="EM_065_16">#REF!</definedName>
    <definedName name="EM_065_17">#REF!</definedName>
    <definedName name="EM_065_18">#REF!</definedName>
    <definedName name="EM_066_14">#REF!</definedName>
    <definedName name="EM_066_15">#REF!</definedName>
    <definedName name="EM_066_16">#REF!</definedName>
    <definedName name="EM_066_17">#REF!</definedName>
    <definedName name="EM_066_18">#REF!</definedName>
    <definedName name="EM_067_14">#REF!</definedName>
    <definedName name="EM_067_15">#REF!</definedName>
    <definedName name="EM_067_16">#REF!</definedName>
    <definedName name="EM_067_17">#REF!</definedName>
    <definedName name="EM_067_18">#REF!</definedName>
    <definedName name="EM_068_14">#REF!</definedName>
    <definedName name="EM_068_15">#REF!</definedName>
    <definedName name="EM_068_16">#REF!</definedName>
    <definedName name="EM_068_17">#REF!</definedName>
    <definedName name="EM_068_18">#REF!</definedName>
    <definedName name="EM_069_14">#REF!</definedName>
    <definedName name="EM_069_15">#REF!</definedName>
    <definedName name="EM_069_16">#REF!</definedName>
    <definedName name="EM_069_17">#REF!</definedName>
    <definedName name="EM_069_18">#REF!</definedName>
    <definedName name="EM_070_14">#REF!</definedName>
    <definedName name="EM_070_15">#REF!</definedName>
    <definedName name="EM_070_16">#REF!</definedName>
    <definedName name="EM_070_17">#REF!</definedName>
    <definedName name="EM_070_18">#REF!</definedName>
    <definedName name="EM_071_14">#REF!</definedName>
    <definedName name="EM_071_15">#REF!</definedName>
    <definedName name="EM_071_16">#REF!</definedName>
    <definedName name="EM_071_17">#REF!</definedName>
    <definedName name="EM_071_18">#REF!</definedName>
    <definedName name="EM_072_14">#REF!</definedName>
    <definedName name="EM_072_15">#REF!</definedName>
    <definedName name="EM_072_16">#REF!</definedName>
    <definedName name="EM_072_17">#REF!</definedName>
    <definedName name="EM_072_18">#REF!</definedName>
    <definedName name="EM_073_14">#REF!</definedName>
    <definedName name="EM_073_15">#REF!</definedName>
    <definedName name="EM_073_16">#REF!</definedName>
    <definedName name="EM_073_17">#REF!</definedName>
    <definedName name="EM_073_18">#REF!</definedName>
    <definedName name="EM_074_14">#REF!</definedName>
    <definedName name="EM_074_15">#REF!</definedName>
    <definedName name="EM_074_16">#REF!</definedName>
    <definedName name="EM_074_17">#REF!</definedName>
    <definedName name="EM_074_18">#REF!</definedName>
    <definedName name="EMP">#REF!</definedName>
    <definedName name="eng" hidden="1">{"WtList",#N/A,FALSE,"Process"}</definedName>
    <definedName name="ENGG" hidden="1">{"EqList",#N/A,FALSE,"Process"}</definedName>
    <definedName name="EOL">#REF!</definedName>
    <definedName name="eq_index">#REF!</definedName>
    <definedName name="EQMOB">#REF!</definedName>
    <definedName name="eqpt">#REF!</definedName>
    <definedName name="equip_date">[29]PLANT!$I$17</definedName>
    <definedName name="equip_rev">[29]PLANT!$H$17</definedName>
    <definedName name="equipData">OFFSET(#REF!,0,0,COUNTA(#REF!)-1,7)</definedName>
    <definedName name="equipData1">OFFSET(#REF!,0,0,COUNTA(#REF!)-1,2)</definedName>
    <definedName name="equipData2">OFFSET(#REF!,0,2,COUNTA(#REF!)-1,5)</definedName>
    <definedName name="ERECTION">[2]ERECT!#REF!</definedName>
    <definedName name="ert" hidden="1">{"'장비'!$A$3:$M$12"}</definedName>
    <definedName name="erty" hidden="1">{"'장비'!$A$3:$M$12"}</definedName>
    <definedName name="EU">#REF!</definedName>
    <definedName name="Eur">#REF!</definedName>
    <definedName name="Euro">#REF!</definedName>
    <definedName name="EVA">#REF!</definedName>
    <definedName name="ew">#REF!,#REF!,#REF!,#REF!,#REF!,#REF!,#REF!,#REF!,#REF!,#REF!,#REF!,#REF!,#REF!</definedName>
    <definedName name="ex_joint">#REF!</definedName>
    <definedName name="Ex_Rate_LC_per_FC">#REF!</definedName>
    <definedName name="ExitSign">#REF!</definedName>
    <definedName name="ExitSignEEx_d">#REF!</definedName>
    <definedName name="Expatriate_IDL_Cost_FC">#REF!</definedName>
    <definedName name="Expatriate_IDL_Cost_LC">#REF!</definedName>
    <definedName name="Expatriate_IDL_MM">#REF!</definedName>
    <definedName name="Expatriate_MH_Total">#REF!</definedName>
    <definedName name="Expatriate_MHCost_FC">#REF!</definedName>
    <definedName name="Expatriate_MHCost_LC">#REF!</definedName>
    <definedName name="Expatriate_Staff_Cost_FC">#REF!</definedName>
    <definedName name="Expatriate_Staff_Cost_LC">#REF!</definedName>
    <definedName name="Expatriate_Staff_MM">#REF!</definedName>
    <definedName name="expense">#REF!</definedName>
    <definedName name="Ext_Paint_Final">#REF!</definedName>
    <definedName name="Ext_Paint_Intermediate">#REF!</definedName>
    <definedName name="Ext_Paint_Primer">#REF!</definedName>
    <definedName name="_xlnm.Extract">[25]SILICATE!#REF!</definedName>
    <definedName name="f">#REF!</definedName>
    <definedName name="F_AREA">#REF!</definedName>
    <definedName name="f_shape">#REF!</definedName>
    <definedName name="F_THICK">#REF!</definedName>
    <definedName name="factor_wt">#REF!</definedName>
    <definedName name="factor_wt1">#REF!</definedName>
    <definedName name="factor1">#REF!</definedName>
    <definedName name="Fase_projeto">[21]Dados_Gerais_Projeto!$C$21</definedName>
    <definedName name="FC">#REF!</definedName>
    <definedName name="fcc">#REF!</definedName>
    <definedName name="fck">#REF!</definedName>
    <definedName name="FCODE">[1]CIVIL!#REF!</definedName>
    <definedName name="fdn_no">#REF!</definedName>
    <definedName name="fdna">#REF!</definedName>
    <definedName name="FE">#REF!</definedName>
    <definedName name="FEE" hidden="1">#REF!</definedName>
    <definedName name="fence">#REF!</definedName>
    <definedName name="ff">#REF!</definedName>
    <definedName name="ffff">#REF!</definedName>
    <definedName name="fffffffg" hidden="1">{"'장비'!$A$3:$M$12"}</definedName>
    <definedName name="ffgfg" hidden="1">{"'장비'!$A$3:$M$12"}</definedName>
    <definedName name="FG_ACC">'[30]cal-foamglass'!$AD$14:$AF$22</definedName>
    <definedName name="FG46TBTB4RTDKDK">#REF!</definedName>
    <definedName name="fg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gRKRKRKRKRKRKRKRKRKRKRKTBTBSPD">#REF!</definedName>
    <definedName name="FGRKRKRKRKRKRKRKTBTBSPDKDKRT">'[19]#3E1_GCR'!#REF!</definedName>
    <definedName name="FGRKRKRKRKRKRKTBTBSPDKDKRT">'[19]#3E1_GCR'!#REF!</definedName>
    <definedName name="fgRKTBTBSPDKDKRT">'[19]#3E1_GCR'!#REF!</definedName>
    <definedName name="FGRKTBTBSPRT">'[19]#3E1_GCR'!#REF!</definedName>
    <definedName name="FIELD">[2]ERECT!#REF!</definedName>
    <definedName name="Field_Erection">#REF!</definedName>
    <definedName name="Field_Internals">#REF!</definedName>
    <definedName name="Field_Platform">#REF!</definedName>
    <definedName name="FieldFab">#REF!</definedName>
    <definedName name="fire">#REF!</definedName>
    <definedName name="FIRE_AREA">#REF!</definedName>
    <definedName name="Fire_Proofing">#REF!</definedName>
    <definedName name="FIT">#REF!</definedName>
    <definedName name="Fittings">#REF!</definedName>
    <definedName name="fiveone">#REF!</definedName>
    <definedName name="fivezero">#REF!</definedName>
    <definedName name="FL10mx250HPS">#REF!</definedName>
    <definedName name="flex3c2.5">#REF!</definedName>
    <definedName name="FLG">#REF!</definedName>
    <definedName name="FLG_Orifice">#REF!</definedName>
    <definedName name="FLK">#REF!</definedName>
    <definedName name="FlowRate">#REF!</definedName>
    <definedName name="FlowType">#REF!</definedName>
    <definedName name="FOS">#REF!</definedName>
    <definedName name="fp_mod">#REF!</definedName>
    <definedName name="fp_par">#REF!</definedName>
    <definedName name="fpp_1">#REF!</definedName>
    <definedName name="fpp_2">#REF!</definedName>
    <definedName name="fpp_3">#REF!</definedName>
    <definedName name="FR">#REF!</definedName>
    <definedName name="FRONTPAGE">#REF!</definedName>
    <definedName name="FSDFSD" hidden="1">[9]CPS!#REF!</definedName>
    <definedName name="fur">#REF!</definedName>
    <definedName name="fuselink">#REF!</definedName>
    <definedName name="Fy">#REF!</definedName>
    <definedName name="G083BAAN1">#REF!</definedName>
    <definedName name="gate">#REF!</definedName>
    <definedName name="GC">#REF!</definedName>
    <definedName name="GEN">#REF!</definedName>
    <definedName name="Gene_Rig_McxMth">#REF!</definedName>
    <definedName name="GENERAL">[2]ERECT!#REF!</definedName>
    <definedName name="General_Rig_FC">#REF!</definedName>
    <definedName name="General_Rig_LC">#REF!</definedName>
    <definedName name="gg">'[10]h-013211-2'!$Q$3</definedName>
    <definedName name="gggg">#REF!</definedName>
    <definedName name="ggggg" hidden="1">{"'장비'!$A$3:$M$12"}</definedName>
    <definedName name="GITRK15x15">#REF!</definedName>
    <definedName name="GITRK5x5">#REF!</definedName>
    <definedName name="GK">#REF!</definedName>
    <definedName name="globe">#REF!</definedName>
    <definedName name="GNRL">#REF!</definedName>
    <definedName name="GoBack">[27]!GoBack</definedName>
    <definedName name="GPP">#REF!</definedName>
    <definedName name="grout_type">#REF!</definedName>
    <definedName name="GrphActSales">#REF!</definedName>
    <definedName name="GrphActStk">#REF!</definedName>
    <definedName name="GrphPlanSales">#REF!</definedName>
    <definedName name="GrphTgtStk">#REF!</definedName>
    <definedName name="Gruppe_D_G">#REF!</definedName>
    <definedName name="GRVE">#REF!</definedName>
    <definedName name="GS">#REF!</definedName>
    <definedName name="GTN10pr1.0">#REF!</definedName>
    <definedName name="GTN12c1.5">#REF!</definedName>
    <definedName name="GTN12c2.5">#REF!</definedName>
    <definedName name="GTN19c1.5">#REF!</definedName>
    <definedName name="GTN1c10">#REF!</definedName>
    <definedName name="GTN1c120">#REF!</definedName>
    <definedName name="GTN1c150">#REF!</definedName>
    <definedName name="GTN1c16">#REF!</definedName>
    <definedName name="GTN1c185">#REF!</definedName>
    <definedName name="GTN1c240">#REF!</definedName>
    <definedName name="GTN1c25">#REF!</definedName>
    <definedName name="GTN1c300">#REF!</definedName>
    <definedName name="GTN1c35">#REF!</definedName>
    <definedName name="GTN1c50">#REF!</definedName>
    <definedName name="GTN1c70">#REF!</definedName>
    <definedName name="GTN1c95">#REF!</definedName>
    <definedName name="GTN1pr1.0">#REF!</definedName>
    <definedName name="GTN1Q1.0">#REF!</definedName>
    <definedName name="GTN20pr1.0">#REF!</definedName>
    <definedName name="GTN27c1.5">#REF!</definedName>
    <definedName name="GTN2c2.5">#REF!</definedName>
    <definedName name="GTN2c4">#REF!</definedName>
    <definedName name="GTN37c1.5">#REF!</definedName>
    <definedName name="GTN3c185hv">#REF!</definedName>
    <definedName name="GTN3c2.5">#REF!</definedName>
    <definedName name="GTN3c240hv">#REF!</definedName>
    <definedName name="GTN4c10">#REF!</definedName>
    <definedName name="GTN4c120">#REF!</definedName>
    <definedName name="GTN4c150">#REF!</definedName>
    <definedName name="GTN4c16">#REF!</definedName>
    <definedName name="GTN4c185">#REF!</definedName>
    <definedName name="GTN4c2.5">#REF!</definedName>
    <definedName name="GTN4c240">#REF!</definedName>
    <definedName name="GTN4c25">#REF!</definedName>
    <definedName name="GTN4c300">#REF!</definedName>
    <definedName name="GTN4c35">#REF!</definedName>
    <definedName name="GTN4c4">#REF!</definedName>
    <definedName name="GTN4c50">#REF!</definedName>
    <definedName name="GTN4c6">#REF!</definedName>
    <definedName name="GTN4c70">#REF!</definedName>
    <definedName name="GTN4c95">#REF!</definedName>
    <definedName name="GTN7c1.5">#REF!</definedName>
    <definedName name="GTNflex3c2.5">#REF!</definedName>
    <definedName name="GTTA">'[31]공사비 내역 (가)'!$AE$54</definedName>
    <definedName name="GTTB">'[31]공사비 내역 (가)'!$AF$54</definedName>
    <definedName name="GTX10pr1.0">#REF!</definedName>
    <definedName name="GTX12c1.5">#REF!</definedName>
    <definedName name="GTX12c2.5">#REF!</definedName>
    <definedName name="GTX19c1.5">#REF!</definedName>
    <definedName name="GTX1c400">#REF!</definedName>
    <definedName name="GTX1c630">#REF!</definedName>
    <definedName name="GTX1pr1.0">#REF!</definedName>
    <definedName name="GTX1Q1.0">#REF!</definedName>
    <definedName name="GTX20pr1.0">#REF!</definedName>
    <definedName name="GTX27c1.5">#REF!</definedName>
    <definedName name="GTX2c2.5">#REF!</definedName>
    <definedName name="GTX2c4">#REF!</definedName>
    <definedName name="GTX37c1.5">#REF!</definedName>
    <definedName name="GTX3c185hv">#REF!</definedName>
    <definedName name="GTX3c2.5">#REF!</definedName>
    <definedName name="GTX3c240hv">#REF!</definedName>
    <definedName name="GTX7c1.5">#REF!</definedName>
    <definedName name="GTXflex3c2.5">#REF!</definedName>
    <definedName name="GV" hidden="1">{#N/A,#N/A,FALSE,"CCTV"}</definedName>
    <definedName name="GW">#REF!</definedName>
    <definedName name="h">#REF!</definedName>
    <definedName name="h_">#REF!</definedName>
    <definedName name="h_af">#REF!</definedName>
    <definedName name="h_bf">#REF!</definedName>
    <definedName name="HE">#REF!</definedName>
    <definedName name="header">#REF!</definedName>
    <definedName name="HEADER_INFO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HEATER_DATA">#REF!</definedName>
    <definedName name="HeatVap40">#REF!</definedName>
    <definedName name="hf">#REF!</definedName>
    <definedName name="hh">#REF!</definedName>
    <definedName name="HM">#REF!</definedName>
    <definedName name="ＨＭ_ＨＥ_合__計">#REF!</definedName>
    <definedName name="HN">#REF!</definedName>
    <definedName name="HO">#REF!</definedName>
    <definedName name="Hot_Insulation">#REF!</definedName>
    <definedName name="HTML" hidden="1">{"'장비'!$A$3:$M$12"}</definedName>
    <definedName name="HTML_CodePage" hidden="1">949</definedName>
    <definedName name="HTML_Control" hidden="1">{"'장비'!$A$3:$M$12"}</definedName>
    <definedName name="HTML_Description" hidden="1">""</definedName>
    <definedName name="HTML_Email" hidden="1">""</definedName>
    <definedName name="HTML_Header" hidden="1">"장비"</definedName>
    <definedName name="HTML_LastUpdate" hidden="1">"97-08-05"</definedName>
    <definedName name="HTML_LineAfter" hidden="1">FALSE</definedName>
    <definedName name="HTML_LineBefore" hidden="1">FALSE</definedName>
    <definedName name="HTML_Name" hidden="1">"이진화"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"가산동미라보"</definedName>
    <definedName name="HV">#REF!</definedName>
    <definedName name="hvac">#REF!</definedName>
    <definedName name="Hvy_Eqt_FC">#REF!</definedName>
    <definedName name="Hvy_Eqt_LC">#REF!</definedName>
    <definedName name="Hvy_McxMth">#REF!</definedName>
    <definedName name="Hyd_P">#REF!</definedName>
    <definedName name="I_1">#REF!</definedName>
    <definedName name="I_2">#REF!</definedName>
    <definedName name="I_act">#REF!</definedName>
    <definedName name="I_AREA">#REF!</definedName>
    <definedName name="I_Gen.">#REF!</definedName>
    <definedName name="I_MATERIAL">#REF!</definedName>
    <definedName name="I_THICK">#REF!</definedName>
    <definedName name="ID">#REF!</definedName>
    <definedName name="IDL_Total_Cost_FC">#REF!</definedName>
    <definedName name="IDL_Total_Cost_LC">#REF!</definedName>
    <definedName name="IDL_Total_MM">#REF!</definedName>
    <definedName name="IDLandS_Peak_MP">#REF!</definedName>
    <definedName name="IELWSALES">#REF!</definedName>
    <definedName name="IELYSALES">#REF!</definedName>
    <definedName name="IEPLANSALES">#REF!</definedName>
    <definedName name="IESP">#REF!</definedName>
    <definedName name="ii" hidden="1">{#N/A,#N/A,FALSE,"CCTV"}</definedName>
    <definedName name="in">[0]!in</definedName>
    <definedName name="Inches">#REF!</definedName>
    <definedName name="InfoDialog">"Dialogfeldrahmen 1"</definedName>
    <definedName name="Ing_Cost">[0]!Ing_Cost</definedName>
    <definedName name="INGC1">#REF!</definedName>
    <definedName name="Inq_List">#REF!</definedName>
    <definedName name="Inq_No">#REF!</definedName>
    <definedName name="INS" hidden="1">{"WtList",#N/A,FALSE,"Process"}</definedName>
    <definedName name="INSPE" hidden="1">{"WtList",#N/A,FALSE,"Process"}</definedName>
    <definedName name="Inst.">#REF!</definedName>
    <definedName name="INSTR">#REF!</definedName>
    <definedName name="InstrTubeHookup">#REF!</definedName>
    <definedName name="Instruction_Index">[32]说明续!$D$163</definedName>
    <definedName name="instrumData">OFFSET([29]INSTRUMENT!#REF!,0,0,COUNTA([29]INSTRUMENT!$A$1:$A$65536)-1,13)</definedName>
    <definedName name="instrumData1">OFFSET([29]INSTRUMENT!#REF!,0,0,COUNTA([29]INSTRUMENT!$A$1:$A$65536)-1,2)</definedName>
    <definedName name="instrumData2">OFFSET([29]INSTRUMENT!#REF!,0,2,COUNTA([29]INSTRUMENT!$A$1:$A$65536)-1,11)</definedName>
    <definedName name="Instrument_Database1">#REF!</definedName>
    <definedName name="Instrument_Database2">#REF!</definedName>
    <definedName name="Instrument_Index">#REF!</definedName>
    <definedName name="insul">#REF!</definedName>
    <definedName name="Insulation_Specification">#REF!</definedName>
    <definedName name="Int_Paint_Final">#REF!</definedName>
    <definedName name="Int_Paint_Intermediate">#REF!</definedName>
    <definedName name="Int_Paint_Primer">#REF!</definedName>
    <definedName name="inter">#REF!</definedName>
    <definedName name="IntFreeCred">#REF!</definedName>
    <definedName name="INV">#REF!</definedName>
    <definedName name="IObject.Name">#REF!</definedName>
    <definedName name="IPB">#REF!</definedName>
    <definedName name="IPT" hidden="1">{"EqList",#N/A,FALSE,"Process"}</definedName>
    <definedName name="Ir">#REF!</definedName>
    <definedName name="Isolierung_H">#REF!</definedName>
    <definedName name="ISPFDocument.SPFTitle">#REF!</definedName>
    <definedName name="Item">#REF!</definedName>
    <definedName name="Item_No">#REF!</definedName>
    <definedName name="itemData">OFFSET([29]SpecITEM!$A$9,0,0,COUNTA([29]SpecITEM!$A$1:$A$65536)-1,11)</definedName>
    <definedName name="itemData1">OFFSET([29]SpecITEM!$A$9,0,0,COUNTA([29]SpecITEM!$A$1:$A$65536)-1,2)</definedName>
    <definedName name="itemData2">OFFSET([29]SpecITEM!$A$9,0,2,COUNTA([29]SpecITEM!$A$1:$A$65536)-1,9)</definedName>
    <definedName name="Items">'[33]Summary SS'!$D$8:$CG$8</definedName>
    <definedName name="ITP" hidden="1">{"EqList",#N/A,FALSE,"Process"}</definedName>
    <definedName name="ITRY">#REF!</definedName>
    <definedName name="ITRY1">#REF!</definedName>
    <definedName name="ITTP" hidden="1">{"EqList",#N/A,FALSE,"Process"}</definedName>
    <definedName name="j_filler">#REF!</definedName>
    <definedName name="JHKDJRFIA">#REF!</definedName>
    <definedName name="jj" hidden="1">{"'장비'!$A$3:$M$12"}</definedName>
    <definedName name="Job_Nr">#REF!</definedName>
    <definedName name="JOBNO">#REF!</definedName>
    <definedName name="JointQ3">#REF!</definedName>
    <definedName name="ju">#REF!</definedName>
    <definedName name="K">#REF!</definedName>
    <definedName name="K_TBM2">#REF!</definedName>
    <definedName name="KA">#REF!</definedName>
    <definedName name="KB">#REF!</definedName>
    <definedName name="KE">#REF!</definedName>
    <definedName name="KEIFCODE">[34]CIVIL!#REF!</definedName>
    <definedName name="kib">#REF!</definedName>
    <definedName name="kjkgh" hidden="1">{"'장비'!$A$3:$M$12"}</definedName>
    <definedName name="KJU">#REF!</definedName>
    <definedName name="KK">#REF!</definedName>
    <definedName name="KL_Std_pro_Z">#REF!</definedName>
    <definedName name="Kopf">#REF!</definedName>
    <definedName name="KR">#REF!</definedName>
    <definedName name="KR_Std_pro_Z">#REF!</definedName>
    <definedName name="KTA">'[24]간접비내역-1'!#REF!</definedName>
    <definedName name="KTB">'[24]간접비내역-1'!#REF!</definedName>
    <definedName name="KTX">'[24]간접비내역-1'!#REF!</definedName>
    <definedName name="KU">#REF!</definedName>
    <definedName name="kurs">#REF!</definedName>
    <definedName name="Kurs_Faktor">[0]!Kurs_Faktor</definedName>
    <definedName name="Kurztitel">#REF!</definedName>
    <definedName name="L">#REF!</definedName>
    <definedName name="lab">#REF!</definedName>
    <definedName name="Lambda">#REF!</definedName>
    <definedName name="Land">#REF!</definedName>
    <definedName name="landscp">#REF!</definedName>
    <definedName name="LANServPC10">#REF!</definedName>
    <definedName name="LAS">#REF!</definedName>
    <definedName name="LastCol">COUNTA(#REF!)+1</definedName>
    <definedName name="latent">'[35]steam table'!$N$5:$Q$102</definedName>
    <definedName name="LC">#REF!</definedName>
    <definedName name="Ld">#REF!</definedName>
    <definedName name="lean">#REF!</definedName>
    <definedName name="LEGEND">#REF!</definedName>
    <definedName name="level" hidden="1">{"'장비'!$A$3:$M$12"}</definedName>
    <definedName name="level1" hidden="1">{"'장비'!$A$3:$M$12"}</definedName>
    <definedName name="Lfixt250Whpsv">#REF!</definedName>
    <definedName name="Lfixt2x40WExed">#REF!</definedName>
    <definedName name="Lfixt2x40WExedEm">#REF!</definedName>
    <definedName name="Lfixt70WExed">#REF!</definedName>
    <definedName name="Lg">#REF!</definedName>
    <definedName name="light">#REF!</definedName>
    <definedName name="LIK">#REF!</definedName>
    <definedName name="LINE1">#REF!</definedName>
    <definedName name="lineDat">OFFSET(#REF!,0,0,COUNTA(#REF!)-1,15)</definedName>
    <definedName name="lineDat1">OFFSET(#REF!,0,0,COUNTA(#REF!)-1,2)</definedName>
    <definedName name="lineDat2">OFFSET(#REF!,0,2,COUNTA(#REF!)-1,13)</definedName>
    <definedName name="lineData">OFFSET([29]LINE_Sc!$A$11,0,0,COUNTA([29]LINE_Sc!$A$1:$A$65536)-1,15)</definedName>
    <definedName name="lineData1">OFFSET([29]LINE_Sc!$A$11,0,0,COUNTA([29]LINE_Sc!$A$1:$A$65536)-1,2)</definedName>
    <definedName name="lineData2">OFFSET([29]LINE_Sc!$A$11,0,2,COUNTA([29]LINE_Sc!$A$1:$A$65536)-1,13)</definedName>
    <definedName name="LIST">#REF!</definedName>
    <definedName name="LISTVIEW_START">#REF!</definedName>
    <definedName name="lk" hidden="1">{#N/A,#N/A,FALSE,"CCTV"}</definedName>
    <definedName name="LL">#REF!</definedName>
    <definedName name="LLL">#REF!</definedName>
    <definedName name="LMG">#REF!</definedName>
    <definedName name="loaddata">#REF!</definedName>
    <definedName name="LOADDT">[36]loaddata!$A$3:$C$411</definedName>
    <definedName name="Local_IDL_Cost_FC">#REF!</definedName>
    <definedName name="Local_IDL_Cost_LC">#REF!</definedName>
    <definedName name="Local_IDL_MM">#REF!</definedName>
    <definedName name="Local_MH_Total">#REF!</definedName>
    <definedName name="Local_MHCost_FC">#REF!</definedName>
    <definedName name="Local_MHCost_LC">#REF!</definedName>
    <definedName name="Local_Staff_Cost_FC">#REF!</definedName>
    <definedName name="Local_Staff_Cost_LC">#REF!</definedName>
    <definedName name="Local_Staff_MM">#REF!</definedName>
    <definedName name="LocalControl">#REF!</definedName>
    <definedName name="LocationFactor">#REF!</definedName>
    <definedName name="LPole10m">#REF!</definedName>
    <definedName name="LPole4m">#REF!</definedName>
    <definedName name="LPole6m">#REF!</definedName>
    <definedName name="Ls">#REF!</definedName>
    <definedName name="LTK">#REF!</definedName>
    <definedName name="luk" hidden="1">{"EqList",#N/A,FALSE,"Process"}</definedName>
    <definedName name="Lv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_">#N/A</definedName>
    <definedName name="M2_">#N/A</definedName>
    <definedName name="manday">#REF!</definedName>
    <definedName name="Manifold_x_1">#REF!</definedName>
    <definedName name="MARGINPLAN">#REF!</definedName>
    <definedName name="MARGINPROJ">#REF!</definedName>
    <definedName name="MASTER">#REF!</definedName>
    <definedName name="Mat_H_BK">#REF!</definedName>
    <definedName name="mat_list">#REF!</definedName>
    <definedName name="MATDATAS">#REF!</definedName>
    <definedName name="Materal_H">#REF!</definedName>
    <definedName name="material">#REF!</definedName>
    <definedName name="Material_H">#REF!</definedName>
    <definedName name="MatlTotal">'[37]GTC 106-ED- 03'!#REF!</definedName>
    <definedName name="Max._Water">#REF!</definedName>
    <definedName name="mc12c1.5">#REF!</definedName>
    <definedName name="mc12c2.5">#REF!</definedName>
    <definedName name="mc19c1.5">#REF!</definedName>
    <definedName name="mc27c1.5">#REF!</definedName>
    <definedName name="mc37c1.5">#REF!</definedName>
    <definedName name="mc7c1.5">#REF!</definedName>
    <definedName name="MDS_N">#REF!</definedName>
    <definedName name="MDS_UNT">#REF!</definedName>
    <definedName name="ME">#REF!</definedName>
    <definedName name="MECHNICAL_DAT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MENUZ">[2]ERECT!#REF!</definedName>
    <definedName name="METTL">#REF!</definedName>
    <definedName name="mhr10pr1.0">#REF!</definedName>
    <definedName name="mhr12c1.5">#REF!</definedName>
    <definedName name="mhr12c2.5">#REF!</definedName>
    <definedName name="mhr19c1.5">#REF!</definedName>
    <definedName name="mhr1c10">#REF!</definedName>
    <definedName name="mhr1c120">#REF!</definedName>
    <definedName name="mhr1c150">#REF!</definedName>
    <definedName name="mhr1c16">#REF!</definedName>
    <definedName name="mhr1c185">#REF!</definedName>
    <definedName name="mhr1c240">#REF!</definedName>
    <definedName name="mhr1c25">#REF!</definedName>
    <definedName name="mhr1c300">#REF!</definedName>
    <definedName name="mhr1c35">#REF!</definedName>
    <definedName name="mhr1c4">#REF!</definedName>
    <definedName name="mhr1c400">#REF!</definedName>
    <definedName name="mhr1c50">#REF!</definedName>
    <definedName name="mhr1c6">#REF!</definedName>
    <definedName name="mhr1c630">#REF!</definedName>
    <definedName name="mhr1c70">#REF!</definedName>
    <definedName name="mhr1c95">#REF!</definedName>
    <definedName name="mhr1pr1.0">#REF!</definedName>
    <definedName name="mhr1Q1.0">#REF!</definedName>
    <definedName name="mhr20pr1.0">#REF!</definedName>
    <definedName name="mhr27c1.5">#REF!</definedName>
    <definedName name="mhr2c2.5">#REF!</definedName>
    <definedName name="mhr2c4">#REF!</definedName>
    <definedName name="mhr37c1.5">#REF!</definedName>
    <definedName name="mhr3c185hv">#REF!</definedName>
    <definedName name="mhr3c2.5">#REF!</definedName>
    <definedName name="mhr3c240hv">#REF!</definedName>
    <definedName name="mhr4c10">#REF!</definedName>
    <definedName name="mhr4c120">#REF!</definedName>
    <definedName name="mhr4c150">#REF!</definedName>
    <definedName name="mhr4c16">#REF!</definedName>
    <definedName name="mhr4c185">#REF!</definedName>
    <definedName name="mhr4c2.5">#REF!</definedName>
    <definedName name="mhr4c240">#REF!</definedName>
    <definedName name="mhr4c25">#REF!</definedName>
    <definedName name="mhr4c300">#REF!</definedName>
    <definedName name="mhr4c35">#REF!</definedName>
    <definedName name="mhr4c4">#REF!</definedName>
    <definedName name="mhr4c50">#REF!</definedName>
    <definedName name="mhr4c6">#REF!</definedName>
    <definedName name="mhr4c70">#REF!</definedName>
    <definedName name="mhr4c95">#REF!</definedName>
    <definedName name="mhr7c1.5">#REF!</definedName>
    <definedName name="mhrBaseSpacer89">#REF!</definedName>
    <definedName name="mhrbellupvc89">#REF!</definedName>
    <definedName name="mhrflex3c2.5">#REF!</definedName>
    <definedName name="mhrGT10pr1.0">#REF!</definedName>
    <definedName name="mhrGT12c1.5">#REF!</definedName>
    <definedName name="mhrGT12c2.5">#REF!</definedName>
    <definedName name="mhrGT19c1.5">#REF!</definedName>
    <definedName name="mhrGT1c10">#REF!</definedName>
    <definedName name="mhrGT1c120">#REF!</definedName>
    <definedName name="mhrGT1c150">#REF!</definedName>
    <definedName name="mhrGT1c16">#REF!</definedName>
    <definedName name="mhrGT1c185">#REF!</definedName>
    <definedName name="mhrGT1c240">#REF!</definedName>
    <definedName name="mhrGT1c25">#REF!</definedName>
    <definedName name="mhrGT1c300">#REF!</definedName>
    <definedName name="mhrGT1c35">#REF!</definedName>
    <definedName name="mhrGT1c50">#REF!</definedName>
    <definedName name="mhrGT1c70">#REF!</definedName>
    <definedName name="mhrGT1c95">#REF!</definedName>
    <definedName name="mhrGT1pr1.0">#REF!</definedName>
    <definedName name="mhrGT1Q1.0">#REF!</definedName>
    <definedName name="mhrGT20pr1.0">#REF!</definedName>
    <definedName name="mhrGT27c1.5">#REF!</definedName>
    <definedName name="mhrGT2c2.5">#REF!</definedName>
    <definedName name="mhrGT2c4">#REF!</definedName>
    <definedName name="mhrGT37c1.5">#REF!</definedName>
    <definedName name="mhrGT3c185hv">#REF!</definedName>
    <definedName name="mhrGT3c2.5">#REF!</definedName>
    <definedName name="mhrGT3c240hv">#REF!</definedName>
    <definedName name="mhrGT4c10">#REF!</definedName>
    <definedName name="mhrGT4c120">#REF!</definedName>
    <definedName name="mhrGT4c150">#REF!</definedName>
    <definedName name="mhrGT4c16">#REF!</definedName>
    <definedName name="mhrGT4c185">#REF!</definedName>
    <definedName name="mhrGT4c2.5">#REF!</definedName>
    <definedName name="mhrGT4c240">#REF!</definedName>
    <definedName name="mhrGT4c25">#REF!</definedName>
    <definedName name="mhrGT4c300">#REF!</definedName>
    <definedName name="mhrGT4c35">#REF!</definedName>
    <definedName name="mhrGT4c4">#REF!</definedName>
    <definedName name="mhrGT4c50">#REF!</definedName>
    <definedName name="mhrGT4c6">#REF!</definedName>
    <definedName name="mhrGT4c70">#REF!</definedName>
    <definedName name="mhrGT4c95">#REF!</definedName>
    <definedName name="mhrGT7c1.5">#REF!</definedName>
    <definedName name="mhrGTflex3c2.5">#REF!</definedName>
    <definedName name="mhrIntSpacer89">#REF!</definedName>
    <definedName name="mhrupvc89">#REF!</definedName>
    <definedName name="mhrYjoint3c10">#REF!</definedName>
    <definedName name="mhrYjoint4c50">#REF!</definedName>
    <definedName name="MHs_per_ManDay">#REF!</definedName>
    <definedName name="MHs_per_MM">#REF!</definedName>
    <definedName name="mil">#REF!</definedName>
    <definedName name="mm" hidden="1">{"'장비'!$A$3:$M$12"}</definedName>
    <definedName name="MM3_to_M3">0.000001</definedName>
    <definedName name="mmm" hidden="1">{"EqList",#N/A,FALSE,"Process"}</definedName>
    <definedName name="mmmm" hidden="1">{"'장비'!$A$3:$M$12"}</definedName>
    <definedName name="mnnb">'[10]h-013211-2'!$Q$2</definedName>
    <definedName name="mo">#REF!</definedName>
    <definedName name="MOC_INFO">'[12]SPEC SHEET'!$Z$256:$Z$262,'[12]SPEC SHEET'!$U$262,'[12]SPEC SHEET'!$AE$242:$AE$248,'[12]SPEC SHEET'!$AA$252:$AA$254</definedName>
    <definedName name="MONEY">#REF!,#REF!</definedName>
    <definedName name="Mont_H_BK">#REF!</definedName>
    <definedName name="Montage">#REF!</definedName>
    <definedName name="motor">#REF!</definedName>
    <definedName name="motorData">OFFSET([29]MOTOR!$A$9,0,0,COUNTA([29]MOTOR!$A$1:$A$65536)-1,8)</definedName>
    <definedName name="motorData1">OFFSET([29]MOTOR!$A$9,0,0,COUNTA([29]MOTOR!$A$1:$A$65536)-1,2)</definedName>
    <definedName name="motorData2">OFFSET([29]MOTOR!$A$9,0,2,COUNTA([29]MOTOR!$A$1:$A$65536)-1,6)</definedName>
    <definedName name="MP" hidden="1">{#N/A,#N/A,FALSE,"CCTV"}</definedName>
    <definedName name="MPMOB">#REF!</definedName>
    <definedName name="MS.NO">#REF!</definedName>
    <definedName name="n">#REF!</definedName>
    <definedName name="nadfn">#REF!</definedName>
    <definedName name="ndcna">#REF!</definedName>
    <definedName name="ndfn">#REF!</definedName>
    <definedName name="ndfns">#REF!</definedName>
    <definedName name="needle">#REF!</definedName>
    <definedName name="NET">#REF!</definedName>
    <definedName name="New" hidden="1">"UU8PBKB2DPYDI8KAEY3I22ZN"</definedName>
    <definedName name="NEWNAME" hidden="1">{#N/A,#N/A,FALSE,"CCTV"}</definedName>
    <definedName name="ngl4tank">#REF!</definedName>
    <definedName name="ninefive">#REF!</definedName>
    <definedName name="ninefour">#REF!</definedName>
    <definedName name="ninenine">#REF!</definedName>
    <definedName name="nineseven">#REF!</definedName>
    <definedName name="ninesix">#REF!</definedName>
    <definedName name="ninethree">#REF!</definedName>
    <definedName name="NIPP">#REF!</definedName>
    <definedName name="NN">#REF!</definedName>
    <definedName name="NNN">#REF!</definedName>
    <definedName name="nnnnn">'[38]RFP012-C'!$AG$95</definedName>
    <definedName name="No">#REF!</definedName>
    <definedName name="NO_OF_MH">#REF!</definedName>
    <definedName name="NO_OF_REQ">#REF!</definedName>
    <definedName name="Nome_projeto">[21]Dados_Gerais_Projeto!$C$8</definedName>
    <definedName name="Nome_responsavel">[21]Dados_Gerais_Projeto!$C$11</definedName>
    <definedName name="notasss">#REF!</definedName>
    <definedName name="NOZZLE_PRESS">#REF!</definedName>
    <definedName name="num">#REF!</definedName>
    <definedName name="Number">#REF!</definedName>
    <definedName name="NW">#REF!</definedName>
    <definedName name="O">#REF!</definedName>
    <definedName name="O.">#REF!</definedName>
    <definedName name="OBJ">#REF!</definedName>
    <definedName name="Objetivo_projeto">[21]Dados_Gerais_Projeto!$C$16</definedName>
    <definedName name="OD">#REF!</definedName>
    <definedName name="ODH" hidden="1">#REF!</definedName>
    <definedName name="oldData">OFFSET(#REF!,0,0,COUNTA(#REF!)-1,7)</definedName>
    <definedName name="onefive">#REF!</definedName>
    <definedName name="onefour">#REF!</definedName>
    <definedName name="oneone">#REF!</definedName>
    <definedName name="onethree">#REF!</definedName>
    <definedName name="onetwo">#REF!</definedName>
    <definedName name="onezero">#REF!</definedName>
    <definedName name="oo">'[28]h-013211-2'!$Q$3</definedName>
    <definedName name="ooo">#REF!</definedName>
    <definedName name="op_temp">#REF!</definedName>
    <definedName name="oper">#REF!</definedName>
    <definedName name="oper.">#REF!</definedName>
    <definedName name="origem">#REF!</definedName>
    <definedName name="OTH">#REF!</definedName>
    <definedName name="OTRY">#REF!</definedName>
    <definedName name="OTRY1">#REF!</definedName>
    <definedName name="Overall_Mobi_Mth">#REF!</definedName>
    <definedName name="Overall_Mth">#REF!</definedName>
    <definedName name="P">#REF!</definedName>
    <definedName name="P_">#REF!</definedName>
    <definedName name="P_AREA">#REF!</definedName>
    <definedName name="p_shape">#REF!</definedName>
    <definedName name="P_SYS">#REF!</definedName>
    <definedName name="PA">#REF!</definedName>
    <definedName name="package">#REF!</definedName>
    <definedName name="PAINT">#REF!</definedName>
    <definedName name="Painting">#REF!</definedName>
    <definedName name="Pal_Workbook_GUID" hidden="1">"UU8PBKB2DPYDI8KAEY3I22ZN"</definedName>
    <definedName name="PB">#REF!</definedName>
    <definedName name="PBQ_ALL">#REF!</definedName>
    <definedName name="PBQ_I">#REF!</definedName>
    <definedName name="PBQ_O">#REF!</definedName>
    <definedName name="PCN">#REF!</definedName>
    <definedName name="Pd">#REF!</definedName>
    <definedName name="PDP">#REF!</definedName>
    <definedName name="Pe">#REF!</definedName>
    <definedName name="PECTimer">#REF!</definedName>
    <definedName name="ped_no">#REF!</definedName>
    <definedName name="per">#REF!</definedName>
    <definedName name="Pext">#REF!</definedName>
    <definedName name="pi">#REF!</definedName>
    <definedName name="pile_no">#REF!</definedName>
    <definedName name="PIN">#REF!</definedName>
    <definedName name="pipe">#REF!</definedName>
    <definedName name="Pipe.sizes">[39]Pipes!$A$9:$A$33</definedName>
    <definedName name="PIPE_ID">#REF!</definedName>
    <definedName name="PIPE_SIZE">#REF!</definedName>
    <definedName name="PipeGrades">[40]LookupTables!$B$4:$E$13</definedName>
    <definedName name="PipeSched">#REF!</definedName>
    <definedName name="PipeSizes">[40]LookupTables!$B$30:$D$63</definedName>
    <definedName name="Piping_Eqt_FC">#REF!</definedName>
    <definedName name="Piping_Eqt_LC">#REF!</definedName>
    <definedName name="Piping_McxMth">#REF!</definedName>
    <definedName name="PJT">#REF!</definedName>
    <definedName name="PKS">#REF!</definedName>
    <definedName name="Plan_H_BK">#REF!</definedName>
    <definedName name="Plant_equipment_material">#REF!</definedName>
    <definedName name="plant_no">[29]PLANT!$E$7</definedName>
    <definedName name="Planung">#REF!</definedName>
    <definedName name="PLR">#REF!</definedName>
    <definedName name="PLUG">#REF!</definedName>
    <definedName name="Pm">#REF!</definedName>
    <definedName name="POLU">#REF!</definedName>
    <definedName name="POR">#N/A</definedName>
    <definedName name="pound">#REF!</definedName>
    <definedName name="poundage">'[33]Combined Pipework &amp; Valves'!#REF!</definedName>
    <definedName name="PP">#REF!</definedName>
    <definedName name="PP_BLCK1">#REF!</definedName>
    <definedName name="PP_BLCK2">#REF!</definedName>
    <definedName name="PP_L01">#REF!</definedName>
    <definedName name="ppo">#REF!</definedName>
    <definedName name="ppp">#REF!</definedName>
    <definedName name="PR">#REF!</definedName>
    <definedName name="PRDump">#REF!</definedName>
    <definedName name="preisst">[0]!preisst</definedName>
    <definedName name="PREP">#REF!</definedName>
    <definedName name="Price">#REF!</definedName>
    <definedName name="_xlnm.Print_Area" localSheetId="3">'Cash flow'!$A$1:$H$113</definedName>
    <definedName name="_xlnm.Print_Area" localSheetId="1">'Change '!$A$1:$S$34</definedName>
    <definedName name="_xlnm.Print_Area" localSheetId="0">'Financial position'!$A$1:$K$144</definedName>
    <definedName name="_xlnm.Print_Area" localSheetId="2">Income!$A$1:$I$51</definedName>
    <definedName name="_xlnm.Print_Area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M">'[41]Q-7100-001'!$A$1:$Y$47</definedName>
    <definedName name="Print_Area_MI">#REF!</definedName>
    <definedName name="print_title">'[42]AD ST'!$A$1:$IV$6</definedName>
    <definedName name="_xlnm.Print_Titles">#REF!</definedName>
    <definedName name="Print_Titles_MI">#REF!</definedName>
    <definedName name="PrintArea_SET">OFFSET(#REF!,,,MATCH(REPT("z",255),#REF!),LastCol)</definedName>
    <definedName name="PRJ_CODE">[43]RFP002!$D$2</definedName>
    <definedName name="PRJ_NAME">[43]RFP002!$D$3</definedName>
    <definedName name="PRN_BQ_L">#REF!</definedName>
    <definedName name="PRN_BQ_L1">#REF!</definedName>
    <definedName name="PRN_CODE">'[44]IT-BAT'!#REF!</definedName>
    <definedName name="PRN_DS_L">#REF!</definedName>
    <definedName name="PRNT01">#REF!</definedName>
    <definedName name="PRNT01A">#REF!</definedName>
    <definedName name="PRNT01B">#REF!</definedName>
    <definedName name="proc">#REF!</definedName>
    <definedName name="proc_eng">[29]PLANT!$E$11</definedName>
    <definedName name="PROCESS_DATA">'[12]SPEC SHEET'!$M$10:$M$11,'[12]SPEC SHEET'!$M$12:$M$14,'[12]SPEC SHEET'!$M$17:$M$21,'[12]SPEC SHEET'!#REF!</definedName>
    <definedName name="prod_build.">#REF!</definedName>
    <definedName name="PROD_COLD">#REF!</definedName>
    <definedName name="PROD_HOT">#REF!</definedName>
    <definedName name="proj">#REF!</definedName>
    <definedName name="proj_name">[29]PLANT!$E$9</definedName>
    <definedName name="proj_no">[29]PLANT!$E$8</definedName>
    <definedName name="PROJECT">#REF!</definedName>
    <definedName name="Project_Name">#REF!</definedName>
    <definedName name="projecttitle">'[45]CABLE BULK'!#REF!</definedName>
    <definedName name="Projekt_Nr">#REF!</definedName>
    <definedName name="PUMPS_DATA">#REF!</definedName>
    <definedName name="Py">#REF!</definedName>
    <definedName name="Q">#REF!</definedName>
    <definedName name="qJAY34476">#REF!</definedName>
    <definedName name="QQ">#REF!</definedName>
    <definedName name="QQQ">#REF!</definedName>
    <definedName name="qselXlsExportDetailedFmt">#REF!</definedName>
    <definedName name="qSTE50748">#REF!</definedName>
    <definedName name="Qt">#REF!</definedName>
    <definedName name="Query">#REF!</definedName>
    <definedName name="Quote_Rev_No">#REF!</definedName>
    <definedName name="qwww" hidden="1">[46]CPS!#REF!</definedName>
    <definedName name="R_1">#REF!</definedName>
    <definedName name="r_2">#REF!</definedName>
    <definedName name="R_r">#REF!</definedName>
    <definedName name="Rating">#REF!</definedName>
    <definedName name="RawAgencyPrice">#REF!</definedName>
    <definedName name="RBData">#REF!</definedName>
    <definedName name="RCODE">#REF!</definedName>
    <definedName name="re_bar">#REF!</definedName>
    <definedName name="REC6RD">#REF!</definedName>
    <definedName name="RECORD">#REF!</definedName>
    <definedName name="RECOUT">#N/A</definedName>
    <definedName name="RED">#REF!</definedName>
    <definedName name="RejectFraction">#REF!</definedName>
    <definedName name="REN">#REF!</definedName>
    <definedName name="REP">#REF!</definedName>
    <definedName name="requi">#REF!</definedName>
    <definedName name="Reselects">#REF!</definedName>
    <definedName name="REV">#REF!</definedName>
    <definedName name="REVISION">#REF!</definedName>
    <definedName name="REVISION_DATA">'[12]SPEC SHEET'!$E$74:$E$75,'[12]SPEC SHEET'!$F$73,'[12]SPEC SHEET'!$K$73,'[12]SPEC SHEET'!$J$74,'[12]SPEC SHEET'!$J$75,'[12]SPEC SHEET'!$P$73,'[12]SPEC SHEET'!$O$74,'[12]SPEC SHEET'!$O$75,'[12]SPEC SHEET'!$U$73,'[12]SPEC SHEET'!$T$74,'[12]SPEC SHEET'!$T$75,'[12]SPEC SHEET'!$Z$73,'[12]SPEC SHEET'!$Y$74,'[12]SPEC SHEET'!$Y$74:$Y$75,'[12]SPEC SHEET'!$AE$73,'[12]SPEC SHEET'!$AD$74,'[12]SPEC SHEET'!$AD$75</definedName>
    <definedName name="RevTable">#REF!</definedName>
    <definedName name="RF" hidden="1">{#N/A,#N/A,FALSE,"CCTV"}</definedName>
    <definedName name="RFP003_BQITC1">#REF!</definedName>
    <definedName name="RFP003_BQITC2">#REF!</definedName>
    <definedName name="RFP003_BQITC3">#REF!</definedName>
    <definedName name="RFP003_TOTAL">#REF!</definedName>
    <definedName name="RFP003_UAMH">#REF!</definedName>
    <definedName name="RFP003_UR_CON_FC">#REF!</definedName>
    <definedName name="RFP003_UR_CON_LC">#REF!</definedName>
    <definedName name="RFP003_UR_LAB_FC">#REF!</definedName>
    <definedName name="RFP003_UR_LAB_LC">#REF!</definedName>
    <definedName name="RFP003_UR_MAT_FC">#REF!</definedName>
    <definedName name="RFP003_UR_MAT_LC">#REF!</definedName>
    <definedName name="RFP003A">#REF!</definedName>
    <definedName name="RFP003A_BQITC1">#REF!</definedName>
    <definedName name="RFP003A_BQITC2">#REF!</definedName>
    <definedName name="RFP003A_BQITC3">#REF!</definedName>
    <definedName name="RFP003A_TOTAL">#REF!</definedName>
    <definedName name="RFP003A_UAMH">#REF!</definedName>
    <definedName name="RFP003A_UR_CON_FC">#REF!</definedName>
    <definedName name="RFP003A_UR_CON_LC">#REF!</definedName>
    <definedName name="RFP003A_UR_MAT_FC">#REF!</definedName>
    <definedName name="RFP003A_UR_MAT_LC">#REF!</definedName>
    <definedName name="RFP003B">#REF!</definedName>
    <definedName name="RFP003B_BQITC1">#REF!</definedName>
    <definedName name="RFP003B_BQITC2">#REF!</definedName>
    <definedName name="RFP003B_BQITC3">#REF!</definedName>
    <definedName name="RFP003B_TOTAL">#REF!</definedName>
    <definedName name="RFP003B_UAMH">#REF!</definedName>
    <definedName name="RFP003B_UR_CON_FC">#REF!</definedName>
    <definedName name="RFP003B_UR_CON_LC">#REF!</definedName>
    <definedName name="RFP003B_UR_MAT_FC">#REF!</definedName>
    <definedName name="RFP003B_UR_MAT_LC">#REF!</definedName>
    <definedName name="RFP003C">#REF!</definedName>
    <definedName name="RFP003C_BQITC1">#REF!</definedName>
    <definedName name="RFP003C_BQITC2">#REF!</definedName>
    <definedName name="RFP003C_BQITC3">#REF!</definedName>
    <definedName name="RFP003C_TOTAL">#REF!</definedName>
    <definedName name="RFP003C_UAMH">#REF!</definedName>
    <definedName name="RFP003C_UR_CON_FC">#REF!</definedName>
    <definedName name="RFP003C_UR_CON_LC">#REF!</definedName>
    <definedName name="RFP003C_UR_MAT_FC">#REF!</definedName>
    <definedName name="RFP003C_UR_MAT_LC">#REF!</definedName>
    <definedName name="RFP003D">#REF!</definedName>
    <definedName name="RFP003D_BQITC1">#REF!</definedName>
    <definedName name="RFP003D_BQITC2">#REF!</definedName>
    <definedName name="RFP003D_BQITC3">#REF!</definedName>
    <definedName name="RFP003D_TOTAL">#REF!</definedName>
    <definedName name="RFP003D_UAMH">#REF!</definedName>
    <definedName name="RFP003D_UR_CON_FC">#REF!</definedName>
    <definedName name="RFP003D_UR_CON_LC">#REF!</definedName>
    <definedName name="RFP003D_UR_MAT_FC">#REF!</definedName>
    <definedName name="RFP003D_UR_MAT_LC">#REF!</definedName>
    <definedName name="RFP003E">#REF!</definedName>
    <definedName name="RFP003E_BQITC1">#REF!</definedName>
    <definedName name="RFP003E_BQITC2">#REF!</definedName>
    <definedName name="RFP003E_BQITC3">#REF!</definedName>
    <definedName name="RFP003E_TOTAL">#REF!</definedName>
    <definedName name="RFP003E_UAMH">#REF!</definedName>
    <definedName name="RFP003E_UR_CON_FC">#REF!</definedName>
    <definedName name="RFP003E_UR_CON_LC">#REF!</definedName>
    <definedName name="RFP003E_UR_MAT_FC">#REF!</definedName>
    <definedName name="RFP003E_UR_MAT_LC">#REF!</definedName>
    <definedName name="RFP003F">#REF!</definedName>
    <definedName name="RFP003F_BQITC1">#REF!</definedName>
    <definedName name="RFP003F_BQITC2">#REF!</definedName>
    <definedName name="RFP003F_BQITC3">#REF!</definedName>
    <definedName name="RFP003F_TOTAL">#REF!</definedName>
    <definedName name="RFP003F_UAMH">#REF!</definedName>
    <definedName name="RFP003F_UR_CON_FC">#REF!</definedName>
    <definedName name="RFP003F_UR_CON_LC">#REF!</definedName>
    <definedName name="RFP003F_UR_MAT_FC">#REF!</definedName>
    <definedName name="RFP003F_UR_MAT_LC">#REF!</definedName>
    <definedName name="RFP004Material_Total_LC">#REF!</definedName>
    <definedName name="RFP004Materiall_Total_FC">#REF!</definedName>
    <definedName name="RFP012DL_Total_MM">#REF!</definedName>
    <definedName name="RiskAfterRecalcMacro" hidden="1">"checkstatusind"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imBins">#REF!</definedName>
    <definedName name="RiskSimData">#REF!</definedName>
    <definedName name="RiskSimFreq">#REF!</definedName>
    <definedName name="RiskStandardRecalc" hidden="1">2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RKL_Anzahl">#REF!</definedName>
    <definedName name="rlrr">#REF!</definedName>
    <definedName name="road">#REF!</definedName>
    <definedName name="rout_t">#REF!</definedName>
    <definedName name="rr" hidden="1">{"'장비'!$A$3:$M$12"}</definedName>
    <definedName name="rtytry" hidden="1">{"'장비'!$A$3:$M$12"}</definedName>
    <definedName name="Ru">#REF!</definedName>
    <definedName name="RunOn">#REF!+1</definedName>
    <definedName name="RW">#REF!</definedName>
    <definedName name="RW_MAT">#REF!</definedName>
    <definedName name="RW_PIPE">#REF!</definedName>
    <definedName name="S">#REF!</definedName>
    <definedName name="S_autentica">[21]DIN!$X$6</definedName>
    <definedName name="sa">#REF!</definedName>
    <definedName name="Safety">'[47]Cause&amp;Effects'!#REF!</definedName>
    <definedName name="sal">#REF!</definedName>
    <definedName name="SALESPLAN">#REF!</definedName>
    <definedName name="SandI_Mobi_Mth">#REF!</definedName>
    <definedName name="SandI_Mth">#REF!</definedName>
    <definedName name="saxda">#REF!</definedName>
    <definedName name="SC_Ave">#REF!</definedName>
    <definedName name="SC_Mobi_Mth">#REF!</definedName>
    <definedName name="SC_MP_Peak">#REF!</definedName>
    <definedName name="SC_Mth">#REF!</definedName>
    <definedName name="scale">#REF!</definedName>
    <definedName name="Schedule">#REF!</definedName>
    <definedName name="Schedule1">'[16]Pipework definition'!$D$6:$D$23</definedName>
    <definedName name="Scra">#REF!</definedName>
    <definedName name="Scrb">#REF!</definedName>
    <definedName name="Sd">#REF!</definedName>
    <definedName name="sdfdf" hidden="1">{"'장비'!$A$3:$M$12"}</definedName>
    <definedName name="SE">#REF!</definedName>
    <definedName name="SEAL">#REF!</definedName>
    <definedName name="SEAL1">#REF!</definedName>
    <definedName name="SEG">#REF!</definedName>
    <definedName name="sencount" hidden="1">1</definedName>
    <definedName name="Service">#REF!</definedName>
    <definedName name="service_lookup">#REF!</definedName>
    <definedName name="seveneight">#REF!</definedName>
    <definedName name="sevennine">#REF!</definedName>
    <definedName name="sevenseven">#REF!</definedName>
    <definedName name="sevenzero">#REF!</definedName>
    <definedName name="sewer">#REF!</definedName>
    <definedName name="sf">'[12]SPEC SHEET'!$M$10:$M$11,'[12]SPEC SHEET'!$M$12:$M$14,'[12]SPEC SHEET'!$M$17:$M$21,'[12]SPEC SHEET'!#REF!</definedName>
    <definedName name="SG">#REF!</definedName>
    <definedName name="sg_304L">7.945</definedName>
    <definedName name="sg_316L">7.945</definedName>
    <definedName name="sg_317L">7.945</definedName>
    <definedName name="sg_70_30">8.921</definedName>
    <definedName name="sg_90_10">8.927</definedName>
    <definedName name="sg_brass">8.41</definedName>
    <definedName name="sg_bronze">7.78</definedName>
    <definedName name="sg_titanium">4.51</definedName>
    <definedName name="SH">#REF!</definedName>
    <definedName name="SHEET">#N/A</definedName>
    <definedName name="SHELL___TUBE_DATA">#REF!</definedName>
    <definedName name="Shop_Erection">#REF!</definedName>
    <definedName name="Shop_Internals">#REF!</definedName>
    <definedName name="Shop_Platform">#REF!</definedName>
    <definedName name="shpe">#REF!</definedName>
    <definedName name="SHV">#REF!</definedName>
    <definedName name="SIMILAR">[2]ERECT!#REF!</definedName>
    <definedName name="SITE">#REF!</definedName>
    <definedName name="Site_Bldg_Temp_Cost_FC">#REF!</definedName>
    <definedName name="site_survey">#REF!</definedName>
    <definedName name="Site_Temp_Bldg_Cost_FC">#REF!</definedName>
    <definedName name="Site_Temp_Bldg_Cost_LC">#REF!</definedName>
    <definedName name="Site_Temp_Bldg_M2">#REF!</definedName>
    <definedName name="Size">#REF!</definedName>
    <definedName name="Size__inches">#REF!</definedName>
    <definedName name="SIZEC">#REF!</definedName>
    <definedName name="SIZELIST">#REF!</definedName>
    <definedName name="slope">#REF!</definedName>
    <definedName name="SmA">#REF!</definedName>
    <definedName name="SmB">#REF!</definedName>
    <definedName name="SMLTOOLS">#REF!</definedName>
    <definedName name="SNAPSHOT_CREATIONDATE">#REF!</definedName>
    <definedName name="SO">#REF!</definedName>
    <definedName name="Socket63A5PExd">#REF!</definedName>
    <definedName name="SOL">#REF!</definedName>
    <definedName name="SpacerBase1x89">#REF!</definedName>
    <definedName name="SpacerBase2x89">#REF!</definedName>
    <definedName name="SpacerInt1x89">#REF!</definedName>
    <definedName name="SpacerInt2x89">#REF!</definedName>
    <definedName name="Spare_Parts">[0]!Spare_Parts</definedName>
    <definedName name="spe" hidden="1">{"WtList",#N/A,FALSE,"Process"}</definedName>
    <definedName name="spec" hidden="1">{"WtList",#N/A,FALSE,"Process"}</definedName>
    <definedName name="SPEC_1">'[26]BLR 1'!$L$1:$L$65536</definedName>
    <definedName name="SPEC_13">#REF!</definedName>
    <definedName name="SPEC_14">#REF!</definedName>
    <definedName name="SPEC_15">#REF!</definedName>
    <definedName name="SPEC_16">#REF!</definedName>
    <definedName name="SPEC_17">#REF!</definedName>
    <definedName name="SPEC_18">#REF!</definedName>
    <definedName name="SPEC_19">#REF!</definedName>
    <definedName name="SPEC_20">#REF!</definedName>
    <definedName name="SPEC_21">#REF!</definedName>
    <definedName name="SPEC_22">#REF!</definedName>
    <definedName name="SPEC_23">#REF!</definedName>
    <definedName name="SPEC_24">#REF!</definedName>
    <definedName name="SPEC_25">#REF!</definedName>
    <definedName name="SPEC2">#REF!</definedName>
    <definedName name="Specification">#REF!</definedName>
    <definedName name="SPECS">#REF!</definedName>
    <definedName name="ss">[0]!ss</definedName>
    <definedName name="SSNo">#REF!</definedName>
    <definedName name="sss" hidden="1">{"'장비'!$A$3:$M$12"}</definedName>
    <definedName name="SSU">#REF!</definedName>
    <definedName name="SSYes">#REF!</definedName>
    <definedName name="ST">#REF!</definedName>
    <definedName name="Staff_and_IDL_Ave">#REF!</definedName>
    <definedName name="Staff_Total_Cost_FC">#REF!</definedName>
    <definedName name="Staff_Total_Cost_LC">#REF!</definedName>
    <definedName name="Staff_Total_MM">#REF!</definedName>
    <definedName name="Stand_sch">[0]!Stand_sch</definedName>
    <definedName name="STAS_Design_Capacity">#REF!</definedName>
    <definedName name="STAS_Weight_Empty">#REF!</definedName>
    <definedName name="STAS_Weight_Operating">#REF!</definedName>
    <definedName name="steam_trap">#REF!</definedName>
    <definedName name="stl" hidden="1">{"EqList",#N/A,FALSE,"Process"}</definedName>
    <definedName name="stools" hidden="1">{"EqList",#N/A,FALSE,"Process"}</definedName>
    <definedName name="Streamdata">#REF!</definedName>
    <definedName name="struct">#REF!</definedName>
    <definedName name="su">#REF!</definedName>
    <definedName name="Sub">#REF!</definedName>
    <definedName name="SUB_TOTAL_OF_BILL_NO._10_SUB_STATION_BLOCK___B9">#REF!</definedName>
    <definedName name="SUB_TOTAL_OF_BILL_NO._11_EXTERNAL_SERVICES">#REF!</definedName>
    <definedName name="SUB_TOTAL_OF_BILL_NO._2_ADMINISTRATION_BLOCK___B1">#REF!</definedName>
    <definedName name="SUB_TOTAL_OF_BILL_NO._3_OFFICERS_ACCOMMODATION_BLOCK___B2">#REF!</definedName>
    <definedName name="SUB_TOTAL_OF_BILL_NO._4_CLUB_BLOCK___B3">#REF!</definedName>
    <definedName name="SUB_TOTAL_OF_BILL_NO._5_SERGEANT___CIVILIAN_ACCOMM._BLOCK___B4">#REF!</definedName>
    <definedName name="SUB_TOTAL_OF_BILL_NO._6_CADET_ACCOMMODATION_BLOCK___B5">#REF!</definedName>
    <definedName name="SUB_TOTAL_OF_BILL_NO._7_MOSQUE_BLOCK___B6">#REF!</definedName>
    <definedName name="SUB_TOTAL_OF_BILL_NO._8_MAIN_GATE_BLOCK___B7">#REF!</definedName>
    <definedName name="SUB_TOTAL_OF_BILL_NO._9_AMMUNITION_STORE_BLOCK___B8">#REF!</definedName>
    <definedName name="subjectname">'[45]CABLE BULK'!#REF!</definedName>
    <definedName name="SUMMARY__PACKING__LIST___UEC_02_4902">#REF!</definedName>
    <definedName name="SUMO">[1]CIVIL!#REF!</definedName>
    <definedName name="SurfaceP_Eqt_FC">#REF!</definedName>
    <definedName name="SurfaceP_Eqt_LC">#REF!</definedName>
    <definedName name="SurfaceP_McxMth">#REF!</definedName>
    <definedName name="SWGR12">#REF!</definedName>
    <definedName name="SWGR345">#REF!</definedName>
    <definedName name="swi">#REF!</definedName>
    <definedName name="swq">#REF!</definedName>
    <definedName name="sxdcz">#REF!</definedName>
    <definedName name="Sy">#REF!</definedName>
    <definedName name="T">#REF!</definedName>
    <definedName name="t_1">#REF!</definedName>
    <definedName name="t_2">#REF!</definedName>
    <definedName name="t_act">#REF!</definedName>
    <definedName name="T1_">#N/A</definedName>
    <definedName name="T2_">#N/A</definedName>
    <definedName name="T3_">#N/A</definedName>
    <definedName name="T4_">#N/A</definedName>
    <definedName name="Table">#REF!</definedName>
    <definedName name="Table1">#REF!</definedName>
    <definedName name="tableau1">#REF!</definedName>
    <definedName name="TandM_FC">#REF!</definedName>
    <definedName name="TandM_LC">#REF!</definedName>
    <definedName name="TandM_McxMth">#REF!</definedName>
    <definedName name="tank">#REF!</definedName>
    <definedName name="TAX">#REF!</definedName>
    <definedName name="TB">#REF!</definedName>
    <definedName name="TBL">#REF!</definedName>
    <definedName name="teams">[48]Drop!$D$2:$D$10</definedName>
    <definedName name="TEC_Inquiry_No">#REF!</definedName>
    <definedName name="TEE">#REF!</definedName>
    <definedName name="Telefone_responsavel">[21]Dados_Gerais_Projeto!$C$12</definedName>
    <definedName name="TelephoneSys">#REF!</definedName>
    <definedName name="TEMP">'[49]Definition Sheet'!$F$9:$F$80</definedName>
    <definedName name="Temp_Facility_Total_Cost_FC">#REF!</definedName>
    <definedName name="Temp_Facility_Total_Cost_LC">#REF!</definedName>
    <definedName name="temp_strainer">#REF!</definedName>
    <definedName name="TEMP1">'[49]Definition Sheet'!$E$9:$E$12</definedName>
    <definedName name="TEST" hidden="1">{"EqList",#N/A,FALSE,"Process"}</definedName>
    <definedName name="test1">'[35]steam table'!$N$5:$Q$102</definedName>
    <definedName name="TESTE">#REF!</definedName>
    <definedName name="teste1">#REF!</definedName>
    <definedName name="TESTPLAN" hidden="1">{"WtList",#N/A,FALSE,"Process"}</definedName>
    <definedName name="tf">#REF!</definedName>
    <definedName name="TG">#REF!</definedName>
    <definedName name="Theta">#REF!</definedName>
    <definedName name="threezero">#REF!</definedName>
    <definedName name="tile">#REF!</definedName>
    <definedName name="TITLE">#REF!</definedName>
    <definedName name="tmin">#REF!</definedName>
    <definedName name="TOL">#REF!</definedName>
    <definedName name="TOOL">#REF!</definedName>
    <definedName name="ToothSize">[40]LookupTables!$N$2:$Q$37</definedName>
    <definedName name="ToothType">[40]LookupTables!$E$18:$E$21</definedName>
    <definedName name="total">#REF!</definedName>
    <definedName name="Total_Const_Eqt_FC">#REF!</definedName>
    <definedName name="Total_Const_Eqt_LC">#REF!</definedName>
    <definedName name="Total_IDLandS_Cost_FC">#REF!</definedName>
    <definedName name="Total_IDLandS_Cost_LC">#REF!</definedName>
    <definedName name="Total_IDLandS_MM">#REF!</definedName>
    <definedName name="Total_McxMth">#REF!</definedName>
    <definedName name="Total_MH">#REF!</definedName>
    <definedName name="Total_MHCost_FC">#REF!</definedName>
    <definedName name="Total_MHCost_LC">#REF!</definedName>
    <definedName name="Total_MP_Peak">#REF!</definedName>
    <definedName name="TOTAL_NO_OF_MH">#REF!</definedName>
    <definedName name="totalPages">#REF!</definedName>
    <definedName name="TowerDuty">#REF!</definedName>
    <definedName name="TR">#REF!</definedName>
    <definedName name="Transport_Eqt_FC">#REF!</definedName>
    <definedName name="Transport_Eqt_LC">#REF!</definedName>
    <definedName name="Transport_McxMth">#REF!</definedName>
    <definedName name="TRAV">#REF!</definedName>
    <definedName name="TRAY_DATA">#REF!</definedName>
    <definedName name="TSK">#REF!</definedName>
    <definedName name="TT" hidden="1">#REF!</definedName>
    <definedName name="TTA">'[31]공사비 내역 (가)'!$AE$41</definedName>
    <definedName name="TTB">'[31]공사비 내역 (가)'!$AF$41</definedName>
    <definedName name="TTT">#REF!</definedName>
    <definedName name="TTX">'[31]공사비 내역 (가)'!$AD$41</definedName>
    <definedName name="tu">#REF!</definedName>
    <definedName name="tube_test_press1_12">#REF!</definedName>
    <definedName name="TUBE계획">'[19]#3E1_GCR'!#REF!</definedName>
    <definedName name="Tubing_x_25m">#REF!</definedName>
    <definedName name="twoone">#REF!</definedName>
    <definedName name="twozero">#REF!</definedName>
    <definedName name="TY" hidden="1">#REF!</definedName>
    <definedName name="Type">#REF!</definedName>
    <definedName name="TYPE10">#REF!</definedName>
    <definedName name="TYPELIST">#REF!</definedName>
    <definedName name="tyt" hidden="1">{"'장비'!$A$3:$M$12"}</definedName>
    <definedName name="tyyuy" hidden="1">{"'장비'!$A$3:$M$12"}</definedName>
    <definedName name="U">'[31]공사비 내역 (가)'!$AE$13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ON">#REF!</definedName>
    <definedName name="Unit_No">#REF!</definedName>
    <definedName name="UP">#REF!</definedName>
    <definedName name="USD">#REF!</definedName>
    <definedName name="Used_Area">#REF!</definedName>
    <definedName name="Used_Basic_Type">#REF!</definedName>
    <definedName name="Used_Connection">#REF!</definedName>
    <definedName name="Used_Insulation">#REF!</definedName>
    <definedName name="Used_Item">#REF!</definedName>
    <definedName name="Used_Painting">#REF!</definedName>
    <definedName name="Used_Rating">#REF!</definedName>
    <definedName name="Used_Schedule">#REF!</definedName>
    <definedName name="Used_Service">#REF!</definedName>
    <definedName name="Used_Size">#REF!</definedName>
    <definedName name="Used_Specification">#REF!</definedName>
    <definedName name="Used_Type">#REF!</definedName>
    <definedName name="UT">#REF!</definedName>
    <definedName name="uuuuuu" hidden="1">{"'장비'!$A$3:$M$12"}</definedName>
    <definedName name="uy" hidden="1">{"'장비'!$A$3:$M$12"}</definedName>
    <definedName name="v">#REF!</definedName>
    <definedName name="Variation">#REF!</definedName>
    <definedName name="variations">#REF!</definedName>
    <definedName name="vc">#REF!</definedName>
    <definedName name="Velocity">#REF!</definedName>
    <definedName name="Vendor">'[50]w''t table'!$AE$2:$AF$5</definedName>
    <definedName name="verrohrte_MuA">#REF!</definedName>
    <definedName name="VEWEEWEWEWE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vf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vo">#REF!</definedName>
    <definedName name="vs">#REF!</definedName>
    <definedName name="vu">#REF!</definedName>
    <definedName name="vuyh" hidden="1">#REF!</definedName>
    <definedName name="vv" hidden="1">{"'장비'!$A$3:$M$12"}</definedName>
    <definedName name="W">#REF!</definedName>
    <definedName name="W_BODY">#REF!</definedName>
    <definedName name="W_INTERNALS">#REF!</definedName>
    <definedName name="W_PLATFORM">#REF!</definedName>
    <definedName name="W0WA5">#REF!</definedName>
    <definedName name="Waehrung">[0]!Waehrung</definedName>
    <definedName name="Währung">#REF!</definedName>
    <definedName name="water">#REF!</definedName>
    <definedName name="WCP">#REF!</definedName>
    <definedName name="WCPY">#REF!</definedName>
    <definedName name="WCPY01">#REF!</definedName>
    <definedName name="WCPY01A">#REF!</definedName>
    <definedName name="WCPY01B">#REF!</definedName>
    <definedName name="WE" hidden="1">{#N/A,#N/A,FALSE,"CCTV"}</definedName>
    <definedName name="Wechsel">#REF!</definedName>
    <definedName name="Wechsl_KSP">#REF!</definedName>
    <definedName name="WEIGHT_FACTORS_drums">#REF!</definedName>
    <definedName name="WeldSolvent0.5L">#REF!</definedName>
    <definedName name="wind_pressure">#REF!</definedName>
    <definedName name="wkarea">#REF!</definedName>
    <definedName name="wktable">#REF!</definedName>
    <definedName name="WOL">#REF!</definedName>
    <definedName name="WORK01">#REF!</definedName>
    <definedName name="WORK01A">#REF!</definedName>
    <definedName name="WORK01B">#REF!</definedName>
    <definedName name="WORK01C">#REF!</definedName>
    <definedName name="WORK02">#REF!</definedName>
    <definedName name="WORK04">#REF!</definedName>
    <definedName name="WORKNO">[43]RFP002!$D$1</definedName>
    <definedName name="WPRN01">#REF!</definedName>
    <definedName name="WPRN02">#REF!</definedName>
    <definedName name="WRITE" hidden="1">{#N/A,#N/A,FALSE,"CCTV"}</definedName>
    <definedName name="wrn.BM." hidden="1">{#N/A,#N/A,FALSE,"CCTV"}</definedName>
    <definedName name="wrn.Main._.Summary.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wrn.Print._.Output." hidden="1">{#N/A,#N/A,FALSE,"OUTPUT SHEET "}</definedName>
    <definedName name="wrn.PUEQ." hidden="1">{"EqList",#N/A,FALSE,"Process"}</definedName>
    <definedName name="WRN.PUEQ1" hidden="1">{"EqList",#N/A,FALSE,"Process"}</definedName>
    <definedName name="wrn.PUWT." hidden="1">{"WtList",#N/A,FALSE,"Process"}</definedName>
    <definedName name="wrn.SE._.12._.FOT." hidden="1">{#N/A,#N/A,TRUE,"Cover";#N/A,#N/A,TRUE,"Sched 2";#N/A,#N/A,TRUE,"Sched 3";#N/A,#N/A,TRUE,"Sched 4";#N/A,#N/A,TRUE,"Sched 9"}</definedName>
    <definedName name="wrn.Summary.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wrn.T_Pole." hidden="1">{"T_Pole",#N/A,FALSE,"T-Pole"}</definedName>
    <definedName name="ww">#REF!</definedName>
    <definedName name="WW00">#REF!</definedName>
    <definedName name="WWW0">#REF!</definedName>
    <definedName name="xap1c400">#REF!</definedName>
    <definedName name="xap1c630">#REF!</definedName>
    <definedName name="xda">#REF!</definedName>
    <definedName name="xsp2c2.5">#REF!</definedName>
    <definedName name="xsp2c4">#REF!</definedName>
    <definedName name="xsp3c185hv">#REF!</definedName>
    <definedName name="xsp3c2.5">#REF!</definedName>
    <definedName name="xsp3c240hv">#REF!</definedName>
    <definedName name="xsp4c10">#REF!</definedName>
    <definedName name="xsp4c120">#REF!</definedName>
    <definedName name="xsp4c150">#REF!</definedName>
    <definedName name="xsp4c16">#REF!</definedName>
    <definedName name="xsp4c185">#REF!</definedName>
    <definedName name="xsp4c2.5">#REF!</definedName>
    <definedName name="xsp4c240">#REF!</definedName>
    <definedName name="xsp4c25">#REF!</definedName>
    <definedName name="xsp4c300">#REF!</definedName>
    <definedName name="xsp4c35">#REF!</definedName>
    <definedName name="xsp4c4">#REF!</definedName>
    <definedName name="xsp4c50">#REF!</definedName>
    <definedName name="xsp4c6">#REF!</definedName>
    <definedName name="xsp4c70">#REF!</definedName>
    <definedName name="xsp4c95">#REF!</definedName>
    <definedName name="xx" hidden="1">{"'장비'!$A$3:$M$12"}</definedName>
    <definedName name="xxx">#REF!</definedName>
    <definedName name="XXXXXXX">#REF!</definedName>
    <definedName name="y">#REF!</definedName>
    <definedName name="y_strainer">#REF!</definedName>
    <definedName name="YG">#REF!</definedName>
    <definedName name="Yjoint3c10">#REF!</definedName>
    <definedName name="Yjoint4c50">#REF!</definedName>
    <definedName name="yu" hidden="1">{"'장비'!$A$3:$M$12"}</definedName>
    <definedName name="yuyu" hidden="1">{"'장비'!$A$3:$M$12"}</definedName>
    <definedName name="yuyuyu" hidden="1">{"'장비'!$A$3:$M$12"}</definedName>
    <definedName name="YYY">#REF!</definedName>
    <definedName name="YYY01">#REF!</definedName>
    <definedName name="yyyyy" hidden="1">{"'장비'!$A$3:$M$12"}</definedName>
    <definedName name="yyyyyyyyyyyyyyyyyyyyyyyyyyyyyyyyyyyyyyyy">#REF!</definedName>
    <definedName name="z">#REF!</definedName>
    <definedName name="Z_0495A18E_E329_11D5_B4A6_00508BDB88CF_.wvu.PrintTitles" hidden="1">'[51]PDS U-1400'!$C$1:$F$65536,'[51]PDS U-1400'!$A$2:$IV$6</definedName>
    <definedName name="Z_0B6DCAB3_0C05_11D6_B46A_0002A5863B5D_.wvu.PrintTitles" hidden="1">'[51]PDS U-1400'!$C$1:$F$65536,'[51]PDS U-1400'!$A$2:$IV$6</definedName>
    <definedName name="Z_1D1CC6C3_E7FE_11D5_B431_0002A5E0DFB2_.wvu.PrintTitles" hidden="1">'[51]PDS U-1400'!$C$1:$F$65536,'[51]PDS U-1400'!$A$2:$IV$6</definedName>
    <definedName name="Z_643436C3_26BB_11D6_9D08_0002A5E3F096_.wvu.PrintTitles" hidden="1">'[51]PDS U-1400'!$C$1:$F$65536,'[51]PDS U-1400'!$A$2:$IV$6</definedName>
    <definedName name="Z_66F3A4F2_2C30_11D6_B712_00805FD77286_.wvu.PrintTitles" hidden="1">'[51]PDS U-1400'!$C$1:$F$65536,'[51]PDS U-1400'!$A$2:$IV$6</definedName>
    <definedName name="Z_A3AB2944_E33D_11D5_9D1B_00508B95C9AB_.wvu.PrintTitles" hidden="1">'[51]PDS U-1400'!$C$1:$F$65536,'[51]PDS U-1400'!$A$2:$IV$6</definedName>
    <definedName name="Z_A75F49D2_3660_11D6_B454_00508BF1A9ED_.wvu.PrintTitles" hidden="1">'[51]PDS U-1400'!$C$1:$F$65536,'[51]PDS U-1400'!$A$2:$IV$6</definedName>
    <definedName name="Z_CEF2306C_2787_11D6_B46E_0002A5E0DFB2_.wvu.PrintTitles" hidden="1">'[51]PDS U-1400'!$C$1:$F$65536,'[51]PDS U-1400'!$A$2:$IV$6</definedName>
    <definedName name="Z_Zahl">'[14]Z''+PFD-Auswertung'!$G$164</definedName>
    <definedName name="Z_Zahl_LE">'[14]Z''+PFD-Auswertung'!$E$161</definedName>
    <definedName name="Z_Zahl_LPTI">'[14]Z''+PFD-Auswertung'!$E$162</definedName>
    <definedName name="Zölle">[0]!Zölle</definedName>
    <definedName name="Zone_impres_MI">#REF!</definedName>
    <definedName name="zx" hidden="1">{"'장비'!$A$3:$M$12"}</definedName>
    <definedName name="zz">'[52]h-013211-2'!$Q$5</definedName>
    <definedName name="π">PI()</definedName>
    <definedName name="ρ">#REF!</definedName>
    <definedName name="ρmin">#REF!</definedName>
    <definedName name="ガス_灯油混焼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물">#REF!</definedName>
    <definedName name="건축">#REF!</definedName>
    <definedName name="견적품의서" hidden="1">{"'장비'!$A$3:$M$12"}</definedName>
    <definedName name="결산정리">#REF!</definedName>
    <definedName name="결산조정계정">#REF!</definedName>
    <definedName name="계정">#REF!</definedName>
    <definedName name="공">#REF!</definedName>
    <definedName name="공장">#REF!</definedName>
    <definedName name="공종">#REF!</definedName>
    <definedName name="관급">#REF!,#REF!,#REF!</definedName>
    <definedName name="구매">'[53]FWBS7000,8000'!#REF!</definedName>
    <definedName name="구분">#REF!</definedName>
    <definedName name="기계">#REF!</definedName>
    <definedName name="나">#REF!</definedName>
    <definedName name="납기일">#REF!</definedName>
    <definedName name="내">#REF!</definedName>
    <definedName name="내이름">#REF!</definedName>
    <definedName name="노__무__비">[17]철탑!#REF!</definedName>
    <definedName name="ㄷ1">#REF!</definedName>
    <definedName name="단가비교">#N/A</definedName>
    <definedName name="단가비교표">#REF!,#REF!</definedName>
    <definedName name="도면외주" hidden="1">#REF!</definedName>
    <definedName name="도면용역비" hidden="1">#REF!</definedName>
    <definedName name="ㄹㅇ">#REF!</definedName>
    <definedName name="리리리">#REF!,#REF!,#REF!</definedName>
    <definedName name="ㅁ01">#REF!</definedName>
    <definedName name="ㅁ1">#REF!</definedName>
    <definedName name="버티">#N/A</definedName>
    <definedName name="부대공사" hidden="1">#REF!</definedName>
    <definedName name="비교표">#REF!</definedName>
    <definedName name="사외">#REF!</definedName>
    <definedName name="사진">#REF!</definedName>
    <definedName name="소모비">#REF!</definedName>
    <definedName name="수주일">#REF!</definedName>
    <definedName name="약수">#N/A</definedName>
    <definedName name="원가">#REF!</definedName>
    <definedName name="월별영업">#REF!</definedName>
    <definedName name="이태원">'[44]IT-BAT'!#REF!</definedName>
    <definedName name="인원">#REF!</definedName>
    <definedName name="일위">#REF!,#REF!</definedName>
    <definedName name="임용태">#N/A</definedName>
    <definedName name="임율표">'[54]임율 Data'!$A$1:$H$6</definedName>
    <definedName name="ㅈㅈ" hidden="1">{"'장비'!$A$3:$M$12"}</definedName>
    <definedName name="ㅈㅈㅈ" hidden="1">{"'장비'!$A$3:$M$12"}</definedName>
    <definedName name="ㅈㅈㅈㅈㅈ" hidden="1">{"'장비'!$A$3:$M$12"}</definedName>
    <definedName name="작업계획">#REF!</definedName>
    <definedName name="전">#REF!</definedName>
    <definedName name="전계장금액" hidden="1">#REF!</definedName>
    <definedName name="전기" hidden="1">{"'장비'!$A$3:$M$12"}</definedName>
    <definedName name="전기계장">#REF!</definedName>
    <definedName name="전기구" hidden="1">{"'장비'!$A$3:$M$12"}</definedName>
    <definedName name="전체sum">#REF!</definedName>
    <definedName name="조직">#REF!</definedName>
    <definedName name="조직1">#REF!</definedName>
    <definedName name="주택사업본부">#REF!</definedName>
    <definedName name="중기">#REF!</definedName>
    <definedName name="직노">#REF!</definedName>
    <definedName name="철구사업본부">#REF!</definedName>
    <definedName name="추가분" hidden="1">{"'장비'!$A$3:$M$12"}</definedName>
    <definedName name="ㅌ">'[55]#3E1_GCR'!#REF!</definedName>
    <definedName name="토건" hidden="1">{"'장비'!$A$3:$M$12"}</definedName>
    <definedName name="토건업체" hidden="1">{"'장비'!$A$3:$M$12"}</definedName>
    <definedName name="토목">#REF!</definedName>
    <definedName name="토목1">#REF!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표지1">#REF!</definedName>
    <definedName name="한강진">#N/A</definedName>
    <definedName name="후_담당간사에게_제출한다.">#REF!</definedName>
    <definedName name="ㅣ814">#REF!</definedName>
    <definedName name="ㅣ833">#REF!</definedName>
    <definedName name="中操ｹｰﾌﾞﾙ処理室">#REF!</definedName>
    <definedName name="发vdf">[0]!发vdf</definedName>
    <definedName name="合計">#REF!</definedName>
    <definedName name="報告書">[2]ERECT!#REF!</definedName>
    <definedName name="奇闻网">[0]!奇闻网</definedName>
    <definedName name="小計">#REF!</definedName>
    <definedName name="材料費">#REF!</definedName>
    <definedName name="的">[0]!的</definedName>
    <definedName name="直接経費">#REF!</definedName>
    <definedName name="詳細">[56]PROSUM!$V$53:$Y$60,[56]PROSUM!$M$12:$Y$50</definedName>
    <definedName name="間接費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99" l="1"/>
  <c r="G25" i="99"/>
  <c r="G24" i="99"/>
  <c r="I28" i="99"/>
  <c r="F91" i="96"/>
  <c r="M20" i="95" l="1"/>
  <c r="K20" i="95"/>
  <c r="I20" i="95"/>
  <c r="G20" i="95"/>
  <c r="E20" i="95"/>
  <c r="E24" i="95" s="1"/>
  <c r="S16" i="95" l="1"/>
  <c r="S17" i="95"/>
  <c r="S15" i="95"/>
  <c r="K30" i="60"/>
  <c r="H85" i="96" l="1"/>
  <c r="F85" i="96"/>
  <c r="H76" i="96"/>
  <c r="F76" i="96"/>
  <c r="F22" i="96"/>
  <c r="F44" i="96" s="1"/>
  <c r="F49" i="96" s="1"/>
  <c r="M24" i="95"/>
  <c r="K24" i="95"/>
  <c r="I117" i="60" s="1"/>
  <c r="I24" i="95"/>
  <c r="K114" i="60"/>
  <c r="I69" i="60"/>
  <c r="G24" i="95" l="1"/>
  <c r="I114" i="60" s="1"/>
  <c r="F89" i="96"/>
  <c r="F93" i="96" s="1"/>
  <c r="A103" i="60"/>
  <c r="G18" i="99"/>
  <c r="H22" i="96" l="1"/>
  <c r="H44" i="96" s="1"/>
  <c r="H49" i="96" s="1"/>
  <c r="H89" i="96" l="1"/>
  <c r="H93" i="96" s="1"/>
  <c r="S13" i="95"/>
  <c r="K117" i="60"/>
  <c r="K113" i="60" l="1"/>
  <c r="I113" i="60"/>
  <c r="G36" i="99" l="1"/>
  <c r="G37" i="99" s="1"/>
  <c r="A57" i="96"/>
  <c r="F62" i="96"/>
  <c r="F63" i="96"/>
  <c r="H63" i="96"/>
  <c r="G89" i="96"/>
  <c r="G93" i="96" s="1"/>
  <c r="I89" i="96"/>
  <c r="I13" i="99"/>
  <c r="I18" i="99"/>
  <c r="I24" i="99" s="1"/>
  <c r="I36" i="99"/>
  <c r="R24" i="95"/>
  <c r="K22" i="60"/>
  <c r="A54" i="60"/>
  <c r="K69" i="60"/>
  <c r="K74" i="60"/>
  <c r="J121" i="60"/>
  <c r="J146" i="60"/>
  <c r="G13" i="99"/>
  <c r="I74" i="60"/>
  <c r="I22" i="60"/>
  <c r="S22" i="95"/>
  <c r="I30" i="60"/>
  <c r="I37" i="99" l="1"/>
  <c r="O19" i="95" s="1"/>
  <c r="S19" i="95" s="1"/>
  <c r="Q18" i="95"/>
  <c r="Q20" i="95" s="1"/>
  <c r="Q24" i="95" s="1"/>
  <c r="K75" i="60"/>
  <c r="K31" i="60"/>
  <c r="I30" i="99"/>
  <c r="O18" i="95" s="1"/>
  <c r="O20" i="95" s="1"/>
  <c r="K118" i="60" s="1"/>
  <c r="I75" i="60"/>
  <c r="I31" i="60"/>
  <c r="G30" i="99" l="1"/>
  <c r="O23" i="95" s="1"/>
  <c r="O24" i="95"/>
  <c r="S18" i="95"/>
  <c r="S20" i="95" s="1"/>
  <c r="I118" i="60"/>
  <c r="G39" i="99"/>
  <c r="G38" i="99"/>
  <c r="K119" i="60"/>
  <c r="I38" i="99"/>
  <c r="I39" i="99"/>
  <c r="K120" i="60" l="1"/>
  <c r="K146" i="60" s="1"/>
  <c r="I119" i="60"/>
  <c r="S23" i="95"/>
  <c r="S24" i="95" s="1"/>
  <c r="K121" i="60" l="1"/>
  <c r="I120" i="60"/>
  <c r="I146" i="60" s="1"/>
  <c r="I121" i="60" l="1"/>
</calcChain>
</file>

<file path=xl/sharedStrings.xml><?xml version="1.0" encoding="utf-8"?>
<sst xmlns="http://schemas.openxmlformats.org/spreadsheetml/2006/main" count="251" uniqueCount="197">
  <si>
    <t>บ า ท</t>
  </si>
  <si>
    <t>หมายเหตุ</t>
  </si>
  <si>
    <t>สินทรัพย์หมุนเวียน</t>
  </si>
  <si>
    <t>สินทรัพย์ไม่หมุนเวียน</t>
  </si>
  <si>
    <t xml:space="preserve">รวมสินทรัพย์  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</si>
  <si>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</si>
  <si>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</si>
  <si>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</si>
  <si>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</si>
  <si>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</si>
  <si>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</si>
  <si>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</si>
  <si>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</si>
  <si>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</t>
  </si>
  <si>
    <t>รายได้</t>
  </si>
  <si>
    <t>ค่าใช้จ่าย</t>
  </si>
  <si>
    <t>สินทรัพย์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</si>
  <si>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</si>
  <si>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</si>
  <si>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</si>
  <si>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</si>
  <si>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ต้นทุนทางการเงิน</t>
  </si>
  <si>
    <t>ค่าใช้จ่ายในการบริหาร</t>
  </si>
  <si>
    <t>รายได้ตามสัญญา</t>
  </si>
  <si>
    <t>- อื่นๆ</t>
  </si>
  <si>
    <t>งบแสดงฐานะการเงิน</t>
  </si>
  <si>
    <t>งบกำไรขาดทุนเบ็ดเสร็จ</t>
  </si>
  <si>
    <t>จำนวนหุ้นสามัญถัวเฉลี่ยถ่วงน้ำหนัก (หุ้น)</t>
  </si>
  <si>
    <t>บริษัท  บีเจซี  เฮฟวี่  อินดัสทรี  จำกัด (มหาชน)</t>
  </si>
  <si>
    <t>เงินสดและรายการเทียบเท่าเงินสด</t>
  </si>
  <si>
    <t>สินทรัพย์ไม่หมุนเวียนอื่น</t>
  </si>
  <si>
    <t>เจ้าหนี้การค้าและต้นทุนงานตามสัญญาค้างจ่าย</t>
  </si>
  <si>
    <t>เจ้าหนี้อื่น</t>
  </si>
  <si>
    <t>หนี้สินหมุนเวียนอื่น</t>
  </si>
  <si>
    <t>รวมหนี้สิน</t>
  </si>
  <si>
    <t>รวมส่วนของผู้ถือหุ้น</t>
  </si>
  <si>
    <t>ส่วนเกินมูลค่าหุ้นสามัญ</t>
  </si>
  <si>
    <t xml:space="preserve">สินค้าคงเหลือ </t>
  </si>
  <si>
    <t xml:space="preserve">สินทรัพย์หมุนเวียนอื่น </t>
  </si>
  <si>
    <t xml:space="preserve">ที่ดิน อาคารและอุปกรณ์ - สุทธิ                                  </t>
  </si>
  <si>
    <t xml:space="preserve">สินทรัพย์ไม่มีตัวตน - สุทธิ             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</si>
  <si>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</si>
  <si>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</si>
  <si>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รวมสินทรัพย์หมุนเวียน</t>
  </si>
  <si>
    <t>- เงินประกันผลงาน</t>
  </si>
  <si>
    <t>ทุนที่ออกและชำระแล้ว</t>
  </si>
  <si>
    <t xml:space="preserve">ทุนจดทะเบียน </t>
  </si>
  <si>
    <t>เงินปันผลจ่าย</t>
  </si>
  <si>
    <t>สำรองตามกฎหมาย</t>
  </si>
  <si>
    <t>หุ้นทุนซื้อคืน</t>
  </si>
  <si>
    <t xml:space="preserve">จัดสรรแล้ว </t>
  </si>
  <si>
    <t xml:space="preserve"> - สำรองตามกฎหมาย</t>
  </si>
  <si>
    <t>จัดสรรแล้ว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</si>
  <si>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</si>
  <si>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</si>
  <si>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</si>
  <si>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ดอกเบี้ยจ่าย</t>
  </si>
  <si>
    <t>ขาดทุน (กำไร) จากอัตราแลกเปลี่ยนที่ยังไม่เกิดขึ้น</t>
  </si>
  <si>
    <t>ลูกหนี้การค้า ลดลง (เพิ่มขึ้น)</t>
  </si>
  <si>
    <t>สินค้าคงเหลือ ลดลง (เพิ่มขึ้น)</t>
  </si>
  <si>
    <t>สินทรัพย์หมุนเวียนอื่น  -  เงินจ่ายล่วงหน้าค่าสินค้าและบริการ ลดลง (เพิ่มขึ้น)</t>
  </si>
  <si>
    <t>สินทรัพย์หมุนเวียนอื่น  -  อื่นๆ ลดลง (เพิ่มขึ้น)</t>
  </si>
  <si>
    <t>เจ้าหนี้อื่น - ค่าใช้จ่ายค้างจ่าย เพิ่มขึ้น (ลดลง)</t>
  </si>
  <si>
    <t>เจ้าหนี้อื่น - อื่นๆ เพิ่มขึ้น (ลดลง)</t>
  </si>
  <si>
    <t>หนี้สินหมุนเวียนอื่น - เงินประกันผลงาน เพิ่มขึ้น (ลดลง)</t>
  </si>
  <si>
    <t>เงินสดสุทธิได้มา (ใช้ไป) จากกิจกรรมดำเนินงาน</t>
  </si>
  <si>
    <t>- 2 -</t>
  </si>
  <si>
    <t>กระแสเงินสดจากกิจกรรมลงทุน</t>
  </si>
  <si>
    <t>สินทรัพย์ไม่หมุนเวียนอื่น - เงินจ่ายล่วงหน้าค่าซื้อเครื่องจักร ลดลง (เพิ่มขึ้น)</t>
  </si>
  <si>
    <t>เงินสดจ่ายในการซื้อที่ดิน อาคารและอุปกรณ์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</si>
  <si>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</si>
  <si>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</si>
  <si>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เพิ่มทุนหุ้นสามัญ</t>
  </si>
  <si>
    <t>จ่ายดอกเบี้ย</t>
  </si>
  <si>
    <t>เงินสดสุทธิได้มา (ใช้ไป) 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</si>
  <si>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</si>
  <si>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- อื่น ๆ</t>
  </si>
  <si>
    <t>…/2</t>
  </si>
  <si>
    <t>หนี้สินหมุนเวียนอื่น - อื่นๆ เพิ่มขึ้น (ลดลง)</t>
  </si>
  <si>
    <t>...............................................................................กรรมการ</t>
  </si>
  <si>
    <t>สำรองหุ้นทุนซื้อคืน</t>
  </si>
  <si>
    <t xml:space="preserve">รายได้อื่น </t>
  </si>
  <si>
    <t>ลูกหนี้การค้า - สุทธิ</t>
  </si>
  <si>
    <t/>
  </si>
  <si>
    <t>เจ้าหนี้อื่น - เจ้าหนี้กรมสรรพากร เพิ่มขึ้น (ลดลง)</t>
  </si>
  <si>
    <t>หุ้นสามัญ  1,599,690,001 หุ้น มูลค่าหุ้นละ 0.25 บาท</t>
  </si>
  <si>
    <t>หุ้นสามัญ  1,599,690,000 หุ้น มูลค่าหุ้นละ 0.25 บาท</t>
  </si>
  <si>
    <t xml:space="preserve">   -  กำไรจากอัตราแลกเปลี่ยน</t>
  </si>
  <si>
    <t>เงินสดจ่ายในการซื้อสินทรัพย์ไม่มีตัวตน</t>
  </si>
  <si>
    <t>ในสินทรัพย์และหนี้สินจากการดำเนินงาน</t>
  </si>
  <si>
    <t>สินทรัพย์จากการดำเนินงานลดลง (เพิ่มขึ้น)</t>
  </si>
  <si>
    <t>สินทรัพย์ที่เกิดจากสัญญาลดลง (เพิ่มขึ้น)</t>
  </si>
  <si>
    <t>เงินสดรับ (จ่าย) จากกิจกรรมดำเนินงาน</t>
  </si>
  <si>
    <t>หนี้สินตามสัญญาเช่าเพิ่มขึ้น (ลดลง)</t>
  </si>
  <si>
    <t>หนี้สินตามสัญญาเช่า</t>
  </si>
  <si>
    <t>หนี้สินที่เกิดจากสัญญา</t>
  </si>
  <si>
    <t>ต้นทุนในการจัดจำหน่าย</t>
  </si>
  <si>
    <t>รายการปรับกระทบกำไรสุทธิเป็นเงินสดรับ (จ่าย) จากกิจกรรมดำเนินงาน</t>
  </si>
  <si>
    <t>หนี้สินที่เกิดจากสัญญา เพิ่มขึ้น (ลดลง)</t>
  </si>
  <si>
    <t xml:space="preserve">ต้นทุนงานตามสัญญา </t>
  </si>
  <si>
    <t>สินทรัพย์สิทธิการใช้ - สุทธิ</t>
  </si>
  <si>
    <t xml:space="preserve">   -  อื่น ๆ</t>
  </si>
  <si>
    <t xml:space="preserve">     ..................................................................................กรรมการ</t>
  </si>
  <si>
    <t>ประมาณการหนี้สินสำหรับผลประโยชน์พนักงาน</t>
  </si>
  <si>
    <t>สินทรัพย์ภาษีเงินได้ของงวดปัจจุบัน</t>
  </si>
  <si>
    <t>รายได้ค่าเช่ารับล่วงหน้า</t>
  </si>
  <si>
    <t>เจ้าหนี้อื่น - เจ้าหนี้จากการซื้อสินทรัพย์ถาวร  เพิ่มขึ้น (ลดลง)</t>
  </si>
  <si>
    <t>กำไรขาดทุนเบ็ดเสร็จอื่น</t>
  </si>
  <si>
    <t xml:space="preserve">   -  ต้นทุนการผลิตที่ว่างเปล่า</t>
  </si>
  <si>
    <t>รวมต้นทุนงานตามสัญญา</t>
  </si>
  <si>
    <t xml:space="preserve">   -  ต้นทุนผลิตงานตามสัญญา</t>
  </si>
  <si>
    <t>..........................................................................กรรมการ</t>
  </si>
  <si>
    <t>กำไร(ขาดทุน)จากกิจกรรมดำเนินงานก่อนการเปลี่ยนแปลง</t>
  </si>
  <si>
    <t>หนี้สินไม่หมุนเวียนอื่น เพิ่มขึ้น (ลดลง)</t>
  </si>
  <si>
    <t>เงินสดรับ (จ่าย) ภาษีเงินได้สุทธิ</t>
  </si>
  <si>
    <t>สินทรัพย์ที่เกิดจากสัญญา - สุทธิ</t>
  </si>
  <si>
    <t xml:space="preserve">ค่าใช้จ่าย (รายได้) ภาษีเงินได้ </t>
  </si>
  <si>
    <t>ลูกหนี้อื่น - ลูกหนี้กรมสรรพากร ลดลง (เพิ่มขึ้น)</t>
  </si>
  <si>
    <t>ลูกหนี้อื่น - อื่น ๆ ลดลง (เพิ่มขึ้น)</t>
  </si>
  <si>
    <t>สินทรัพย์หมุนเวียนอื่น  -  เงินประกันผลงาน ลดลง (เพิ่มขึ้น)</t>
  </si>
  <si>
    <t xml:space="preserve">หนี้สินจากการดำเนินงาน เพิ่มขึ้น (ลดลง) </t>
  </si>
  <si>
    <t xml:space="preserve">เจ้าหนี้การค้าและต้นทุนตามสัญญาค้างจ่าย เพิ่มขึ้น (ลดลง) </t>
  </si>
  <si>
    <t>เจ้าหนี้อื่น - รายได้รับล่วงหน้า ค่าเช่า เพิ่มขึ้น (ลดลง)</t>
  </si>
  <si>
    <t>สินทรัพย์สิทธิการใช้  ลดลง (เพิ่มขึ้น)</t>
  </si>
  <si>
    <t xml:space="preserve">          ...............................................................................กรรมการ</t>
  </si>
  <si>
    <t>9 และ 12</t>
  </si>
  <si>
    <t>เงินสดรับจากการจำหน่ายที่ดิน อาคาร และอุปกรณ์</t>
  </si>
  <si>
    <t xml:space="preserve">  ผลกำไร (ขาดทุน) จากการประมาณการตามหลักคณิตศาสตร์</t>
  </si>
  <si>
    <t>ประกันภัย สำหรับโครงการผลประโยชน์พนักงาน</t>
  </si>
  <si>
    <t xml:space="preserve">  ภาษีเงินได้เกี่ยวข้องกับองค์ประกอบอื่นของส่วนของผู้ถือหุ้น</t>
  </si>
  <si>
    <t>โอนไปกำไรสะสม</t>
  </si>
  <si>
    <t>องค์ประกอบอื่น</t>
  </si>
  <si>
    <t>ของส่วนของผู้ถือหุ้น</t>
  </si>
  <si>
    <t>ผลกำไร (ขาดทุน) จากการประมาณการตามหลักคณิตศาสตร์ประกันภัยสำหรับโครงการผลประโยชน์พนักงาน</t>
  </si>
  <si>
    <t>............................................................................กรรมการ</t>
  </si>
  <si>
    <t xml:space="preserve">                             (นายเซิง วู ลี)   </t>
  </si>
  <si>
    <t>ขาดทุน (กำไร) จากตราสารอนุพันธ์ที่ยังไม่เกิดขึ้นจริง</t>
  </si>
  <si>
    <t>ทุนเรือนหุ้น</t>
  </si>
  <si>
    <t>ค่าใช้จ่าย (รายได้) ภาษีเงินได้</t>
  </si>
  <si>
    <t>ลูกหนี้หมุนเวียนอื่น</t>
  </si>
  <si>
    <t>( นายมายังซับ ซอง  )</t>
  </si>
  <si>
    <t xml:space="preserve">                             (  นายเซิง วู ลี  )   </t>
  </si>
  <si>
    <t xml:space="preserve">                               (  นายมายังซับ  ซอง  )</t>
  </si>
  <si>
    <t xml:space="preserve">                             (  นายเซิง วู ลี  )    </t>
  </si>
  <si>
    <t xml:space="preserve">                              (  นายมายังซับ  ซอง  )</t>
  </si>
  <si>
    <t>- เงินจ่ายล่วงหน้าค่าสินค้าและบริการ</t>
  </si>
  <si>
    <t xml:space="preserve">                               (นายมายังซับ ซอง)</t>
  </si>
  <si>
    <t>กำไรต่อหุ้นขั้นพื้นฐาน</t>
  </si>
  <si>
    <t>เงินสดและรายการเทียบเท่าเงินสดเพิ่มขึ้น (ลดลง) สุทธิ</t>
  </si>
  <si>
    <t>จำหน่ายหุ้นทุนซื้อคืน</t>
  </si>
  <si>
    <t xml:space="preserve">   รายการที่จะไม่ถูกจัดประเภทรายการใหม่เข้าไปไว้ในกำไร หรือขาดทุนในภายหลัง :</t>
  </si>
  <si>
    <t xml:space="preserve">   รวมรายการที่จะไม่ถูกจัดประเภทรายการใหม่เข้าไปไว้ในกำไร หรือขาดทุนในภายหลัง </t>
  </si>
  <si>
    <t>โอนกลับสำรองหุ้นทุนซื้อคืน</t>
  </si>
  <si>
    <t>เงินสดรับจากการจำหน่ายหุ้นทุนซื้อคืน</t>
  </si>
  <si>
    <t>การเปลี่ยนแปลงในส่วนของผู้ถือหุ้นสำหรับปี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</si>
  <si>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</si>
  <si>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 31  ธันวาคม</t>
  </si>
  <si>
    <t>กำไรเบ็ดเสร็จรวมสำหรับปี</t>
  </si>
  <si>
    <t>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</si>
  <si>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</si>
  <si>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</si>
  <si>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เบ็ดเสร็จอื่นสำหรับปี :</t>
  </si>
  <si>
    <t>กำไรเบ็ดเสร็จอื่นสำหรับปี</t>
  </si>
  <si>
    <t xml:space="preserve">   -  ขาดทุนจากอัตราแลกเปลี่ยน</t>
  </si>
  <si>
    <t xml:space="preserve">   -  เงินชดเชยจากการเลิกจ้างพนักงาน</t>
  </si>
  <si>
    <t xml:space="preserve">ค่าใช้จ่ายอื่น </t>
  </si>
  <si>
    <t>เงินลงทุนระยะยาว - เงินฝากธนาคารที่ติดภาระค้ำประกัน ลดลง (เพิ่มขึ้น)</t>
  </si>
  <si>
    <t xml:space="preserve">       ......................................................................กรรมการ</t>
  </si>
  <si>
    <t>ยอดคงเหลือปลายงวด ณ วันที่ 31  ธันวาคม  2565</t>
  </si>
  <si>
    <t>ประมาณการหนี้สินสำหรับการเลิกจ้างพนักงาน</t>
  </si>
  <si>
    <t>ณ วันที่ 31 ธันวาคม</t>
  </si>
  <si>
    <t>เงินสดรับจากการขายเงินลงทุนในหลักทรัพย์เพื่อค้า</t>
  </si>
  <si>
    <t>ณ วันที่   31  ธันวาคม  2566</t>
  </si>
  <si>
    <t>ส่วนของหนี้สินตามสัญญาเช่าที่ถึงกำหนดชำระภายในหนึ่งปี</t>
  </si>
  <si>
    <t>สำหรับปีสิ้นสุดวันที่  31  ธันวาคม  2566</t>
  </si>
  <si>
    <t xml:space="preserve">   -  รายได้ดอกเบี้ยและเงินปันผล</t>
  </si>
  <si>
    <t>ยอดคงเหลือต้นงวด ณ วันที่ 1 มกราคม 2565</t>
  </si>
  <si>
    <t>ยอดคงเหลือปลายงวด ณ วันที่ 31  ธันวาคม  2566</t>
  </si>
  <si>
    <t>สำหรับปี สิ้นสุดวันที่ 31  ธันวาคม 2566</t>
  </si>
  <si>
    <t>กำไร(ขาดทุน)เบ็ดเสร็จรวมสำหรับปี</t>
  </si>
  <si>
    <t xml:space="preserve"> </t>
  </si>
  <si>
    <t>ดอกเบี้ยรับและเงินปันผลรับ</t>
  </si>
  <si>
    <t>ขาดทุน (กำไร) จากการขายที่ดิน อาคาร และอุปกรณ์</t>
  </si>
  <si>
    <t>สินทรัพย์ทางการเงินหมุนเวียนอื่น - ตราสารหนี้ ลดลง (เพิ่มขึ้น)</t>
  </si>
  <si>
    <t>สินทรัพย์ทางการเงินหมุนเวียนอื่น - หน่วยลงทุน ลดลง (เพิ่มขึ้น)</t>
  </si>
  <si>
    <t>รับเงินปันผล</t>
  </si>
  <si>
    <t>15 และ 23</t>
  </si>
  <si>
    <t>10 และ 14</t>
  </si>
  <si>
    <t>สินทรัพย์ไม่หมุนเวียนอื่น ลดลง (เพิ่มขึ้น)</t>
  </si>
  <si>
    <t>กำไรจากกิจกรรมดำเนินงาน</t>
  </si>
  <si>
    <t>ค่าใช้จ่ายผลประโยชน์พนักงานและการเลิกจ้างพนักงาน</t>
  </si>
  <si>
    <t>ประมาณการหนี้สินสำหรับการเลิกจ้างพนักงาน เพิ่มขึ้น (ลดลง)</t>
  </si>
  <si>
    <t>เงินสดจ่ายสำหรับการเลิกจ้างพนักงาน</t>
  </si>
  <si>
    <t>กำไรก่อนภาษีเงินได้</t>
  </si>
  <si>
    <t>รับดอกเบี้ยและเงินปันผล</t>
  </si>
  <si>
    <t>สินทรัพย์ทางการเงินหมุนเวียนอื่น</t>
  </si>
  <si>
    <t>ขาดทุนจากการด้อยค่า 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</si>
</sst>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\t&quot;฿&quot;#,##0_);[Red]\(\t&quot;฿&quot;#,##0\)"/>
    <numFmt numFmtId="189" formatCode="#,##0.00\ ;\(#,##0.00\)"/>
    <numFmt numFmtId="190" formatCode="_-* #,##0_-;\-* #,##0_-;_-* &quot;-&quot;??_-;_-@_-"/>
  </numFmts>
  <fonts count="6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color indexed="8"/>
      <name val="Tahoma"/>
      <family val="2"/>
    </font>
    <font>
      <sz val="16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  <charset val="222"/>
    </font>
    <font>
      <sz val="16"/>
      <color rgb="FF0000FF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5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" fillId="0" borderId="0"/>
    <xf numFmtId="0" fontId="53" fillId="0" borderId="0"/>
    <xf numFmtId="0" fontId="3" fillId="0" borderId="0"/>
    <xf numFmtId="0" fontId="53" fillId="0" borderId="0"/>
    <xf numFmtId="0" fontId="50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0" fillId="0" borderId="0"/>
    <xf numFmtId="0" fontId="2" fillId="0" borderId="0"/>
    <xf numFmtId="0" fontId="34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0" fillId="0" borderId="0"/>
    <xf numFmtId="0" fontId="53" fillId="0" borderId="0"/>
    <xf numFmtId="0" fontId="2" fillId="0" borderId="0"/>
    <xf numFmtId="0" fontId="3" fillId="0" borderId="0"/>
    <xf numFmtId="0" fontId="51" fillId="0" borderId="0"/>
    <xf numFmtId="0" fontId="3" fillId="0" borderId="0"/>
    <xf numFmtId="0" fontId="51" fillId="0" borderId="0"/>
    <xf numFmtId="0" fontId="3" fillId="0" borderId="0"/>
    <xf numFmtId="0" fontId="36" fillId="0" borderId="0"/>
    <xf numFmtId="0" fontId="2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46" fillId="0" borderId="0"/>
    <xf numFmtId="0" fontId="2" fillId="0" borderId="0"/>
    <xf numFmtId="0" fontId="49" fillId="0" borderId="0"/>
    <xf numFmtId="0" fontId="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50" fillId="0" borderId="0"/>
    <xf numFmtId="0" fontId="2" fillId="0" borderId="0"/>
    <xf numFmtId="0" fontId="2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3" fillId="0" borderId="0"/>
    <xf numFmtId="0" fontId="3" fillId="0" borderId="0"/>
    <xf numFmtId="0" fontId="53" fillId="0" borderId="0"/>
    <xf numFmtId="0" fontId="50" fillId="0" borderId="0"/>
    <xf numFmtId="0" fontId="2" fillId="0" borderId="0"/>
    <xf numFmtId="0" fontId="2" fillId="0" borderId="0"/>
    <xf numFmtId="0" fontId="51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3" fillId="0" borderId="0"/>
    <xf numFmtId="0" fontId="2" fillId="0" borderId="0"/>
    <xf numFmtId="0" fontId="2" fillId="0" borderId="0"/>
    <xf numFmtId="0" fontId="50" fillId="0" borderId="0"/>
    <xf numFmtId="0" fontId="3" fillId="0" borderId="0"/>
    <xf numFmtId="0" fontId="3" fillId="0" borderId="0"/>
    <xf numFmtId="0" fontId="27" fillId="0" borderId="0"/>
    <xf numFmtId="0" fontId="50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55" fillId="0" borderId="0"/>
    <xf numFmtId="0" fontId="53" fillId="0" borderId="0"/>
    <xf numFmtId="0" fontId="53" fillId="0" borderId="0"/>
    <xf numFmtId="0" fontId="50" fillId="0" borderId="0"/>
    <xf numFmtId="0" fontId="3" fillId="0" borderId="0"/>
    <xf numFmtId="0" fontId="50" fillId="0" borderId="0"/>
    <xf numFmtId="0" fontId="55" fillId="0" borderId="0"/>
    <xf numFmtId="0" fontId="3" fillId="0" borderId="0"/>
    <xf numFmtId="0" fontId="52" fillId="0" borderId="0"/>
    <xf numFmtId="0" fontId="50" fillId="0" borderId="0"/>
    <xf numFmtId="0" fontId="2" fillId="0" borderId="0"/>
    <xf numFmtId="0" fontId="53" fillId="0" borderId="0"/>
    <xf numFmtId="0" fontId="53" fillId="0" borderId="0"/>
    <xf numFmtId="0" fontId="50" fillId="0" borderId="0"/>
    <xf numFmtId="0" fontId="2" fillId="0" borderId="0"/>
    <xf numFmtId="0" fontId="53" fillId="0" borderId="0"/>
    <xf numFmtId="0" fontId="53" fillId="0" borderId="0"/>
    <xf numFmtId="0" fontId="50" fillId="0" borderId="0"/>
    <xf numFmtId="0" fontId="2" fillId="0" borderId="0"/>
    <xf numFmtId="0" fontId="53" fillId="0" borderId="0"/>
    <xf numFmtId="0" fontId="53" fillId="0" borderId="0"/>
    <xf numFmtId="0" fontId="50" fillId="0" borderId="0"/>
    <xf numFmtId="0" fontId="1" fillId="23" borderId="7" applyNumberFormat="0" applyFont="0" applyAlignment="0" applyProtection="0"/>
    <xf numFmtId="0" fontId="4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36" fillId="23" borderId="7" applyNumberFormat="0" applyFont="0" applyAlignment="0" applyProtection="0"/>
    <xf numFmtId="0" fontId="2" fillId="23" borderId="7" applyNumberFormat="0" applyFon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24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3" fillId="0" borderId="0"/>
    <xf numFmtId="0" fontId="52" fillId="0" borderId="0"/>
    <xf numFmtId="0" fontId="50" fillId="0" borderId="0"/>
    <xf numFmtId="0" fontId="52" fillId="0" borderId="0"/>
    <xf numFmtId="0" fontId="5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56" fillId="0" borderId="0"/>
    <xf numFmtId="0" fontId="52" fillId="0" borderId="0"/>
    <xf numFmtId="0" fontId="52" fillId="0" borderId="0"/>
    <xf numFmtId="0" fontId="56" fillId="0" borderId="0"/>
    <xf numFmtId="0" fontId="3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3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5" fillId="0" borderId="0"/>
    <xf numFmtId="0" fontId="55" fillId="0" borderId="0"/>
    <xf numFmtId="0" fontId="52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52" fillId="0" borderId="0"/>
    <xf numFmtId="0" fontId="3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7" fillId="0" borderId="0"/>
    <xf numFmtId="0" fontId="55" fillId="0" borderId="0"/>
    <xf numFmtId="0" fontId="52" fillId="0" borderId="0"/>
    <xf numFmtId="0" fontId="50" fillId="0" borderId="0"/>
    <xf numFmtId="0" fontId="55" fillId="0" borderId="0"/>
    <xf numFmtId="0" fontId="53" fillId="0" borderId="0"/>
    <xf numFmtId="0" fontId="53" fillId="0" borderId="0"/>
    <xf numFmtId="0" fontId="50" fillId="0" borderId="0"/>
    <xf numFmtId="0" fontId="55" fillId="0" borderId="0"/>
    <xf numFmtId="0" fontId="52" fillId="0" borderId="0"/>
    <xf numFmtId="0" fontId="3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52" fillId="0" borderId="0"/>
    <xf numFmtId="0" fontId="52" fillId="0" borderId="0"/>
    <xf numFmtId="0" fontId="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2" fillId="0" borderId="0"/>
    <xf numFmtId="0" fontId="55" fillId="0" borderId="0"/>
    <xf numFmtId="0" fontId="5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3" fillId="0" borderId="0"/>
    <xf numFmtId="0" fontId="56" fillId="0" borderId="0"/>
    <xf numFmtId="0" fontId="55" fillId="0" borderId="0"/>
    <xf numFmtId="0" fontId="55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3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2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40" fillId="0" borderId="0" xfId="0" applyFont="1" applyAlignment="1">
      <alignment horizontal="center" vertical="center" wrapText="1"/>
    </xf>
    <xf numFmtId="0" fontId="38" fillId="0" borderId="0" xfId="258" applyFont="1" applyAlignment="1">
      <alignment horizontal="center"/>
    </xf>
    <xf numFmtId="0" fontId="38" fillId="0" borderId="0" xfId="258" applyFont="1"/>
    <xf numFmtId="0" fontId="38" fillId="0" borderId="0" xfId="258" applyFont="1" applyAlignment="1">
      <alignment vertical="top" wrapText="1"/>
    </xf>
    <xf numFmtId="0" fontId="38" fillId="0" borderId="0" xfId="258" applyFont="1" applyAlignment="1">
      <alignment horizontal="center" vertical="top" wrapText="1"/>
    </xf>
    <xf numFmtId="0" fontId="38" fillId="0" borderId="0" xfId="258" applyFont="1" applyAlignment="1">
      <alignment vertical="center"/>
    </xf>
    <xf numFmtId="187" fontId="38" fillId="0" borderId="0" xfId="84" applyNumberFormat="1" applyFont="1" applyFill="1" applyBorder="1"/>
    <xf numFmtId="43" fontId="38" fillId="0" borderId="0" xfId="84" applyFont="1" applyFill="1"/>
    <xf numFmtId="43" fontId="38" fillId="0" borderId="0" xfId="84" applyFont="1" applyFill="1" applyBorder="1"/>
    <xf numFmtId="39" fontId="38" fillId="0" borderId="0" xfId="258" applyNumberFormat="1" applyFont="1" applyAlignment="1">
      <alignment vertical="center"/>
    </xf>
    <xf numFmtId="0" fontId="40" fillId="0" borderId="0" xfId="0" applyFont="1" applyAlignment="1">
      <alignment horizontal="center"/>
    </xf>
    <xf numFmtId="0" fontId="58" fillId="0" borderId="0" xfId="0" applyFont="1"/>
    <xf numFmtId="0" fontId="40" fillId="0" borderId="0" xfId="0" applyFont="1"/>
    <xf numFmtId="15" fontId="40" fillId="0" borderId="10" xfId="0" quotePrefix="1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43" fontId="38" fillId="0" borderId="0" xfId="84" applyFont="1" applyFill="1" applyAlignment="1">
      <alignment horizontal="center"/>
    </xf>
    <xf numFmtId="43" fontId="40" fillId="0" borderId="0" xfId="84" applyFont="1" applyFill="1"/>
    <xf numFmtId="0" fontId="38" fillId="0" borderId="0" xfId="258" applyFont="1" applyAlignment="1">
      <alignment horizontal="center" wrapText="1"/>
    </xf>
    <xf numFmtId="187" fontId="38" fillId="0" borderId="11" xfId="84" applyNumberFormat="1" applyFont="1" applyFill="1" applyBorder="1"/>
    <xf numFmtId="187" fontId="38" fillId="0" borderId="0" xfId="84" applyNumberFormat="1" applyFont="1" applyFill="1"/>
    <xf numFmtId="43" fontId="38" fillId="0" borderId="0" xfId="258" applyNumberFormat="1" applyFont="1"/>
    <xf numFmtId="4" fontId="38" fillId="0" borderId="0" xfId="258" applyNumberFormat="1" applyFont="1"/>
    <xf numFmtId="187" fontId="38" fillId="0" borderId="0" xfId="258" applyNumberFormat="1" applyFont="1"/>
    <xf numFmtId="0" fontId="40" fillId="0" borderId="0" xfId="0" applyFont="1" applyAlignment="1">
      <alignment horizontal="left" vertical="top" wrapText="1" indent="1"/>
    </xf>
    <xf numFmtId="0" fontId="40" fillId="0" borderId="10" xfId="0" applyFont="1" applyBorder="1" applyAlignment="1">
      <alignment horizontal="center" vertical="top" wrapText="1"/>
    </xf>
    <xf numFmtId="0" fontId="40" fillId="0" borderId="0" xfId="0" applyFont="1" applyAlignment="1">
      <alignment horizontal="left" vertical="top" wrapText="1"/>
    </xf>
    <xf numFmtId="0" fontId="40" fillId="0" borderId="0" xfId="101" applyNumberFormat="1" applyFont="1" applyFill="1" applyBorder="1" applyAlignment="1">
      <alignment horizontal="center" vertical="top" wrapText="1"/>
    </xf>
    <xf numFmtId="43" fontId="38" fillId="0" borderId="0" xfId="133" applyFont="1" applyFill="1"/>
    <xf numFmtId="43" fontId="40" fillId="0" borderId="12" xfId="133" applyFont="1" applyFill="1" applyBorder="1"/>
    <xf numFmtId="43" fontId="40" fillId="0" borderId="13" xfId="84" applyFont="1" applyFill="1" applyBorder="1"/>
    <xf numFmtId="43" fontId="40" fillId="0" borderId="0" xfId="133" applyFont="1" applyFill="1"/>
    <xf numFmtId="187" fontId="38" fillId="0" borderId="0" xfId="102" applyNumberFormat="1" applyFont="1" applyFill="1"/>
    <xf numFmtId="0" fontId="38" fillId="0" borderId="0" xfId="0" applyFont="1"/>
    <xf numFmtId="0" fontId="38" fillId="0" borderId="0" xfId="258" applyFont="1" applyAlignment="1">
      <alignment horizontal="left" vertical="center" indent="2"/>
    </xf>
    <xf numFmtId="39" fontId="38" fillId="0" borderId="0" xfId="258" applyNumberFormat="1" applyFont="1" applyAlignment="1">
      <alignment horizontal="left" vertical="center" indent="2"/>
    </xf>
    <xf numFmtId="0" fontId="38" fillId="0" borderId="10" xfId="258" applyFont="1" applyBorder="1" applyAlignment="1">
      <alignment horizontal="center" wrapText="1"/>
    </xf>
    <xf numFmtId="43" fontId="38" fillId="0" borderId="13" xfId="84" applyFont="1" applyFill="1" applyBorder="1"/>
    <xf numFmtId="0" fontId="41" fillId="0" borderId="0" xfId="0" applyFont="1"/>
    <xf numFmtId="43" fontId="58" fillId="0" borderId="0" xfId="0" applyNumberFormat="1" applyFont="1"/>
    <xf numFmtId="43" fontId="40" fillId="0" borderId="0" xfId="82" applyFont="1" applyFill="1"/>
    <xf numFmtId="43" fontId="38" fillId="0" borderId="0" xfId="133" applyFont="1" applyFill="1" applyAlignment="1">
      <alignment horizontal="center"/>
    </xf>
    <xf numFmtId="0" fontId="40" fillId="0" borderId="0" xfId="0" quotePrefix="1" applyFont="1"/>
    <xf numFmtId="43" fontId="38" fillId="0" borderId="12" xfId="133" applyFont="1" applyFill="1" applyBorder="1"/>
    <xf numFmtId="43" fontId="59" fillId="0" borderId="0" xfId="133" applyFont="1" applyFill="1"/>
    <xf numFmtId="187" fontId="40" fillId="0" borderId="0" xfId="0" applyNumberFormat="1" applyFont="1"/>
    <xf numFmtId="43" fontId="38" fillId="0" borderId="0" xfId="0" applyNumberFormat="1" applyFont="1"/>
    <xf numFmtId="43" fontId="38" fillId="0" borderId="11" xfId="133" applyFont="1" applyFill="1" applyBorder="1"/>
    <xf numFmtId="0" fontId="60" fillId="0" borderId="0" xfId="0" applyFont="1" applyAlignment="1">
      <alignment horizontal="left"/>
    </xf>
    <xf numFmtId="43" fontId="40" fillId="0" borderId="12" xfId="84" applyFont="1" applyFill="1" applyBorder="1"/>
    <xf numFmtId="43" fontId="40" fillId="0" borderId="12" xfId="84" applyFont="1" applyFill="1" applyBorder="1" applyAlignment="1">
      <alignment horizontal="center"/>
    </xf>
    <xf numFmtId="43" fontId="40" fillId="0" borderId="0" xfId="84" applyFont="1" applyFill="1" applyAlignment="1">
      <alignment horizontal="center"/>
    </xf>
    <xf numFmtId="43" fontId="40" fillId="0" borderId="0" xfId="84" applyFont="1" applyFill="1" applyAlignment="1">
      <alignment horizontal="right"/>
    </xf>
    <xf numFmtId="3" fontId="40" fillId="0" borderId="0" xfId="0" applyNumberFormat="1" applyFont="1"/>
    <xf numFmtId="43" fontId="38" fillId="0" borderId="14" xfId="84" applyFont="1" applyFill="1" applyBorder="1"/>
    <xf numFmtId="43" fontId="40" fillId="0" borderId="0" xfId="0" applyNumberFormat="1" applyFont="1"/>
    <xf numFmtId="9" fontId="40" fillId="0" borderId="0" xfId="437" applyFont="1" applyFill="1"/>
    <xf numFmtId="43" fontId="61" fillId="0" borderId="0" xfId="133" applyFont="1" applyFill="1"/>
    <xf numFmtId="0" fontId="59" fillId="0" borderId="0" xfId="0" applyFont="1"/>
    <xf numFmtId="43" fontId="59" fillId="0" borderId="0" xfId="0" applyNumberFormat="1" applyFont="1"/>
    <xf numFmtId="187" fontId="59" fillId="0" borderId="0" xfId="84" applyNumberFormat="1" applyFont="1" applyFill="1" applyAlignment="1">
      <alignment horizontal="left"/>
    </xf>
    <xf numFmtId="43" fontId="40" fillId="0" borderId="0" xfId="102" applyFont="1" applyFill="1" applyAlignment="1">
      <alignment wrapText="1"/>
    </xf>
    <xf numFmtId="0" fontId="40" fillId="0" borderId="0" xfId="0" applyFont="1" applyAlignment="1">
      <alignment horizontal="center" vertical="top" wrapText="1"/>
    </xf>
    <xf numFmtId="43" fontId="40" fillId="0" borderId="0" xfId="102" applyFont="1" applyFill="1" applyAlignment="1">
      <alignment horizontal="center" vertical="top" wrapText="1"/>
    </xf>
    <xf numFmtId="0" fontId="38" fillId="0" borderId="0" xfId="0" quotePrefix="1" applyFont="1"/>
    <xf numFmtId="0" fontId="40" fillId="0" borderId="0" xfId="0" applyFont="1" applyAlignment="1">
      <alignment vertical="top" wrapText="1"/>
    </xf>
    <xf numFmtId="187" fontId="38" fillId="0" borderId="12" xfId="102" applyNumberFormat="1" applyFont="1" applyFill="1" applyBorder="1"/>
    <xf numFmtId="187" fontId="38" fillId="0" borderId="10" xfId="102" applyNumberFormat="1" applyFont="1" applyFill="1" applyBorder="1"/>
    <xf numFmtId="0" fontId="40" fillId="0" borderId="0" xfId="0" applyFont="1" applyAlignment="1">
      <alignment horizontal="left" vertical="top"/>
    </xf>
    <xf numFmtId="187" fontId="38" fillId="0" borderId="0" xfId="102" applyNumberFormat="1" applyFont="1" applyFill="1" applyBorder="1" applyAlignment="1">
      <alignment horizontal="center"/>
    </xf>
    <xf numFmtId="187" fontId="38" fillId="0" borderId="0" xfId="102" applyNumberFormat="1" applyFont="1" applyFill="1" applyAlignment="1">
      <alignment horizontal="center"/>
    </xf>
    <xf numFmtId="190" fontId="40" fillId="0" borderId="0" xfId="133" applyNumberFormat="1" applyFont="1" applyFill="1"/>
    <xf numFmtId="190" fontId="40" fillId="0" borderId="0" xfId="0" applyNumberFormat="1" applyFont="1"/>
    <xf numFmtId="43" fontId="40" fillId="0" borderId="0" xfId="84" applyFont="1" applyFill="1" applyBorder="1"/>
    <xf numFmtId="0" fontId="38" fillId="0" borderId="0" xfId="258" applyFont="1" applyAlignment="1">
      <alignment horizontal="center" vertical="center"/>
    </xf>
    <xf numFmtId="43" fontId="38" fillId="0" borderId="0" xfId="133" applyFont="1" applyFill="1" applyBorder="1"/>
    <xf numFmtId="190" fontId="40" fillId="0" borderId="0" xfId="133" applyNumberFormat="1" applyFont="1" applyFill="1" applyBorder="1"/>
    <xf numFmtId="187" fontId="38" fillId="0" borderId="12" xfId="102" applyNumberFormat="1" applyFont="1" applyFill="1" applyBorder="1" applyAlignment="1">
      <alignment horizontal="center"/>
    </xf>
    <xf numFmtId="187" fontId="38" fillId="0" borderId="0" xfId="102" applyNumberFormat="1" applyFont="1" applyFill="1" applyBorder="1"/>
    <xf numFmtId="43" fontId="40" fillId="0" borderId="0" xfId="82" applyFont="1" applyFill="1" applyBorder="1"/>
    <xf numFmtId="187" fontId="38" fillId="0" borderId="0" xfId="87" applyFont="1" applyFill="1" applyBorder="1"/>
    <xf numFmtId="187" fontId="38" fillId="0" borderId="0" xfId="87" applyFont="1" applyFill="1"/>
    <xf numFmtId="43" fontId="58" fillId="0" borderId="0" xfId="82" applyFont="1" applyFill="1"/>
    <xf numFmtId="43" fontId="59" fillId="0" borderId="0" xfId="82" applyFont="1" applyFill="1"/>
    <xf numFmtId="0" fontId="38" fillId="0" borderId="0" xfId="258" applyFont="1" applyAlignment="1">
      <alignment vertical="center" wrapText="1"/>
    </xf>
    <xf numFmtId="43" fontId="38" fillId="0" borderId="0" xfId="84" applyFont="1" applyFill="1" applyAlignment="1">
      <alignment vertical="center"/>
    </xf>
    <xf numFmtId="0" fontId="62" fillId="0" borderId="10" xfId="101" applyNumberFormat="1" applyFont="1" applyFill="1" applyBorder="1" applyAlignment="1">
      <alignment horizontal="center" vertical="top" wrapText="1"/>
    </xf>
    <xf numFmtId="0" fontId="62" fillId="0" borderId="0" xfId="101" applyNumberFormat="1" applyFont="1" applyFill="1" applyBorder="1" applyAlignment="1">
      <alignment horizontal="center" vertical="top" wrapText="1"/>
    </xf>
    <xf numFmtId="0" fontId="40" fillId="0" borderId="0" xfId="258" applyFont="1"/>
    <xf numFmtId="0" fontId="40" fillId="0" borderId="0" xfId="0" applyFont="1" applyAlignment="1">
      <alignment wrapText="1"/>
    </xf>
    <xf numFmtId="43" fontId="38" fillId="0" borderId="0" xfId="133" applyFont="1" applyFill="1" applyBorder="1" applyAlignment="1">
      <alignment horizontal="center"/>
    </xf>
    <xf numFmtId="43" fontId="59" fillId="0" borderId="0" xfId="133" applyFont="1" applyFill="1" applyBorder="1"/>
    <xf numFmtId="43" fontId="40" fillId="0" borderId="0" xfId="133" applyFont="1" applyFill="1" applyBorder="1"/>
    <xf numFmtId="43" fontId="40" fillId="0" borderId="0" xfId="84" applyFont="1" applyFill="1" applyBorder="1" applyAlignment="1">
      <alignment horizontal="center"/>
    </xf>
    <xf numFmtId="43" fontId="61" fillId="0" borderId="0" xfId="133" applyFont="1" applyFill="1" applyBorder="1"/>
    <xf numFmtId="15" fontId="40" fillId="0" borderId="0" xfId="0" quotePrefix="1" applyNumberFormat="1" applyFont="1" applyAlignment="1">
      <alignment horizontal="center"/>
    </xf>
    <xf numFmtId="0" fontId="38" fillId="0" borderId="0" xfId="0" applyFont="1" applyAlignment="1">
      <alignment horizontal="left"/>
    </xf>
    <xf numFmtId="49" fontId="38" fillId="0" borderId="0" xfId="84" applyNumberFormat="1" applyFont="1" applyFill="1" applyBorder="1" applyAlignment="1">
      <alignment horizontal="center"/>
    </xf>
    <xf numFmtId="187" fontId="59" fillId="0" borderId="0" xfId="84" applyNumberFormat="1" applyFont="1" applyFill="1" applyBorder="1"/>
    <xf numFmtId="187" fontId="58" fillId="0" borderId="0" xfId="102" applyNumberFormat="1" applyFont="1" applyFill="1" applyBorder="1" applyAlignment="1">
      <alignment horizontal="center"/>
    </xf>
    <xf numFmtId="187" fontId="58" fillId="0" borderId="0" xfId="0" applyNumberFormat="1" applyFont="1"/>
    <xf numFmtId="39" fontId="38" fillId="0" borderId="13" xfId="258" applyNumberFormat="1" applyFont="1" applyBorder="1" applyAlignment="1">
      <alignment horizontal="center" vertical="top"/>
    </xf>
    <xf numFmtId="39" fontId="38" fillId="0" borderId="10" xfId="258" applyNumberFormat="1" applyFont="1" applyBorder="1" applyAlignment="1">
      <alignment horizontal="center"/>
    </xf>
    <xf numFmtId="39" fontId="38" fillId="0" borderId="0" xfId="258" applyNumberFormat="1" applyFont="1" applyAlignment="1">
      <alignment horizontal="center" wrapText="1"/>
    </xf>
    <xf numFmtId="39" fontId="38" fillId="0" borderId="0" xfId="258" applyNumberFormat="1" applyFont="1" applyAlignment="1">
      <alignment horizontal="center" vertical="top"/>
    </xf>
    <xf numFmtId="39" fontId="38" fillId="0" borderId="0" xfId="258" applyNumberFormat="1" applyFont="1" applyAlignment="1">
      <alignment horizontal="center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center" vertical="top" wrapText="1"/>
    </xf>
    <xf numFmtId="0" fontId="38" fillId="0" borderId="0" xfId="0" applyFont="1" applyAlignment="1">
      <alignment vertical="top" wrapText="1"/>
    </xf>
    <xf numFmtId="187" fontId="38" fillId="0" borderId="13" xfId="102" applyNumberFormat="1" applyFont="1" applyFill="1" applyBorder="1"/>
    <xf numFmtId="0" fontId="60" fillId="0" borderId="0" xfId="0" applyFont="1"/>
    <xf numFmtId="0" fontId="60" fillId="0" borderId="0" xfId="0" applyFont="1" applyAlignment="1">
      <alignment horizontal="center"/>
    </xf>
    <xf numFmtId="43" fontId="38" fillId="0" borderId="0" xfId="82" applyFont="1"/>
    <xf numFmtId="43" fontId="38" fillId="0" borderId="0" xfId="82" applyFont="1" applyFill="1" applyBorder="1"/>
    <xf numFmtId="187" fontId="38" fillId="0" borderId="0" xfId="258" applyNumberFormat="1" applyFont="1" applyAlignment="1">
      <alignment horizontal="left" vertical="center" indent="2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187" fontId="58" fillId="0" borderId="0" xfId="102" applyNumberFormat="1" applyFont="1" applyFill="1" applyBorder="1" applyAlignment="1">
      <alignment horizontal="center" vertical="center"/>
    </xf>
    <xf numFmtId="187" fontId="38" fillId="0" borderId="10" xfId="102" applyNumberFormat="1" applyFont="1" applyFill="1" applyBorder="1" applyAlignment="1">
      <alignment horizontal="center" vertical="center"/>
    </xf>
    <xf numFmtId="0" fontId="58" fillId="0" borderId="0" xfId="0" applyFont="1" applyAlignment="1">
      <alignment vertical="center"/>
    </xf>
    <xf numFmtId="0" fontId="40" fillId="0" borderId="0" xfId="0" applyFont="1" applyAlignment="1">
      <alignment horizontal="left" vertical="center" wrapText="1"/>
    </xf>
    <xf numFmtId="187" fontId="38" fillId="0" borderId="0" xfId="102" applyNumberFormat="1" applyFont="1" applyFill="1" applyAlignment="1">
      <alignment horizontal="center" vertical="center"/>
    </xf>
    <xf numFmtId="187" fontId="38" fillId="0" borderId="12" xfId="102" applyNumberFormat="1" applyFont="1" applyFill="1" applyBorder="1" applyAlignment="1">
      <alignment vertical="center"/>
    </xf>
    <xf numFmtId="0" fontId="40" fillId="0" borderId="0" xfId="0" applyFont="1" applyAlignment="1">
      <alignment vertical="center"/>
    </xf>
    <xf numFmtId="187" fontId="38" fillId="0" borderId="0" xfId="102" applyNumberFormat="1" applyFont="1" applyFill="1" applyAlignment="1">
      <alignment vertical="center"/>
    </xf>
    <xf numFmtId="187" fontId="38" fillId="0" borderId="14" xfId="102" applyNumberFormat="1" applyFont="1" applyFill="1" applyBorder="1" applyAlignment="1">
      <alignment vertical="center"/>
    </xf>
    <xf numFmtId="43" fontId="40" fillId="0" borderId="0" xfId="133" applyFont="1" applyFill="1" applyAlignment="1">
      <alignment vertical="center"/>
    </xf>
    <xf numFmtId="187" fontId="38" fillId="0" borderId="0" xfId="0" applyNumberFormat="1" applyFont="1" applyAlignment="1">
      <alignment vertical="center"/>
    </xf>
    <xf numFmtId="187" fontId="38" fillId="0" borderId="14" xfId="102" applyNumberFormat="1" applyFont="1" applyFill="1" applyBorder="1" applyAlignment="1">
      <alignment horizontal="left" vertical="center"/>
    </xf>
    <xf numFmtId="190" fontId="38" fillId="0" borderId="0" xfId="133" applyNumberFormat="1" applyFont="1" applyFill="1" applyAlignment="1">
      <alignment vertical="center"/>
    </xf>
    <xf numFmtId="190" fontId="38" fillId="0" borderId="14" xfId="133" applyNumberFormat="1" applyFont="1" applyFill="1" applyBorder="1" applyAlignment="1">
      <alignment vertical="center"/>
    </xf>
    <xf numFmtId="190" fontId="38" fillId="0" borderId="0" xfId="0" applyNumberFormat="1" applyFont="1" applyAlignment="1">
      <alignment vertical="center"/>
    </xf>
    <xf numFmtId="187" fontId="38" fillId="0" borderId="0" xfId="102" applyNumberFormat="1" applyFont="1" applyFill="1" applyBorder="1" applyAlignment="1">
      <alignment horizontal="center" vertical="center"/>
    </xf>
    <xf numFmtId="187" fontId="38" fillId="0" borderId="13" xfId="84" applyNumberFormat="1" applyFont="1" applyFill="1" applyBorder="1"/>
    <xf numFmtId="1" fontId="38" fillId="0" borderId="10" xfId="0" quotePrefix="1" applyNumberFormat="1" applyFont="1" applyBorder="1" applyAlignment="1">
      <alignment horizontal="center"/>
    </xf>
    <xf numFmtId="190" fontId="38" fillId="0" borderId="14" xfId="82" applyNumberFormat="1" applyFont="1" applyFill="1" applyBorder="1" applyAlignment="1">
      <alignment vertical="center"/>
    </xf>
    <xf numFmtId="190" fontId="38" fillId="0" borderId="0" xfId="82" applyNumberFormat="1" applyFont="1" applyFill="1" applyBorder="1" applyAlignment="1">
      <alignment vertical="center"/>
    </xf>
    <xf numFmtId="190" fontId="38" fillId="0" borderId="0" xfId="133" applyNumberFormat="1" applyFont="1" applyFill="1" applyBorder="1" applyAlignment="1">
      <alignment vertical="center"/>
    </xf>
    <xf numFmtId="0" fontId="62" fillId="0" borderId="0" xfId="258" applyFont="1" applyAlignment="1">
      <alignment horizontal="center" vertical="center"/>
    </xf>
    <xf numFmtId="0" fontId="62" fillId="0" borderId="0" xfId="258" applyFont="1" applyAlignment="1">
      <alignment vertical="center"/>
    </xf>
    <xf numFmtId="0" fontId="62" fillId="0" borderId="0" xfId="258" applyFont="1" applyAlignment="1">
      <alignment horizontal="center" vertical="center" wrapText="1"/>
    </xf>
    <xf numFmtId="0" fontId="62" fillId="0" borderId="0" xfId="258" applyFont="1" applyAlignment="1">
      <alignment vertical="center" wrapText="1"/>
    </xf>
    <xf numFmtId="0" fontId="62" fillId="0" borderId="10" xfId="258" applyFont="1" applyBorder="1" applyAlignment="1">
      <alignment horizontal="center" vertical="center" wrapText="1"/>
    </xf>
    <xf numFmtId="0" fontId="62" fillId="0" borderId="12" xfId="102" applyNumberFormat="1" applyFont="1" applyFill="1" applyBorder="1" applyAlignment="1">
      <alignment horizontal="center" vertical="top" wrapText="1"/>
    </xf>
    <xf numFmtId="0" fontId="62" fillId="0" borderId="0" xfId="102" applyNumberFormat="1" applyFont="1" applyFill="1" applyBorder="1" applyAlignment="1">
      <alignment horizontal="center" vertical="top" wrapText="1"/>
    </xf>
    <xf numFmtId="39" fontId="62" fillId="0" borderId="0" xfId="258" applyNumberFormat="1" applyFont="1" applyAlignment="1">
      <alignment vertical="center" wrapText="1"/>
    </xf>
    <xf numFmtId="0" fontId="63" fillId="0" borderId="0" xfId="335" applyFont="1" applyAlignment="1">
      <alignment horizontal="center" vertical="center" wrapText="1"/>
    </xf>
    <xf numFmtId="189" fontId="62" fillId="0" borderId="0" xfId="258" applyNumberFormat="1" applyFont="1" applyAlignment="1">
      <alignment vertical="center"/>
    </xf>
    <xf numFmtId="39" fontId="62" fillId="0" borderId="0" xfId="139" applyNumberFormat="1" applyFont="1" applyFill="1" applyBorder="1" applyAlignment="1">
      <alignment vertical="center"/>
    </xf>
    <xf numFmtId="187" fontId="62" fillId="0" borderId="0" xfId="98" applyNumberFormat="1" applyFont="1" applyFill="1" applyAlignment="1">
      <alignment vertical="center"/>
    </xf>
    <xf numFmtId="39" fontId="62" fillId="0" borderId="0" xfId="258" applyNumberFormat="1" applyFont="1" applyAlignment="1">
      <alignment vertical="center"/>
    </xf>
    <xf numFmtId="43" fontId="62" fillId="0" borderId="0" xfId="698" applyFont="1" applyFill="1" applyAlignment="1">
      <alignment vertical="center"/>
    </xf>
    <xf numFmtId="0" fontId="63" fillId="0" borderId="0" xfId="258" applyFont="1" applyAlignment="1">
      <alignment vertical="center" wrapText="1"/>
    </xf>
    <xf numFmtId="43" fontId="62" fillId="0" borderId="0" xfId="258" applyNumberFormat="1" applyFont="1" applyAlignment="1">
      <alignment vertical="center"/>
    </xf>
    <xf numFmtId="39" fontId="62" fillId="0" borderId="0" xfId="258" quotePrefix="1" applyNumberFormat="1" applyFont="1" applyAlignment="1">
      <alignment horizontal="right" vertical="center"/>
    </xf>
    <xf numFmtId="0" fontId="62" fillId="0" borderId="0" xfId="335" applyFont="1" applyAlignment="1">
      <alignment horizontal="center" vertical="center" wrapText="1"/>
    </xf>
    <xf numFmtId="187" fontId="62" fillId="0" borderId="10" xfId="98" applyNumberFormat="1" applyFont="1" applyFill="1" applyBorder="1" applyAlignment="1">
      <alignment vertical="center"/>
    </xf>
    <xf numFmtId="0" fontId="62" fillId="0" borderId="0" xfId="258" applyFont="1" applyAlignment="1">
      <alignment horizontal="left" vertical="center"/>
    </xf>
    <xf numFmtId="39" fontId="63" fillId="0" borderId="0" xfId="335" applyNumberFormat="1" applyFont="1" applyAlignment="1">
      <alignment horizontal="center" vertical="center"/>
    </xf>
    <xf numFmtId="39" fontId="62" fillId="0" borderId="0" xfId="258" quotePrefix="1" applyNumberFormat="1" applyFont="1" applyAlignment="1">
      <alignment vertical="center"/>
    </xf>
    <xf numFmtId="43" fontId="62" fillId="0" borderId="0" xfId="130" quotePrefix="1" applyFont="1" applyFill="1" applyBorder="1" applyAlignment="1">
      <alignment horizontal="right" vertical="center"/>
    </xf>
    <xf numFmtId="187" fontId="62" fillId="0" borderId="0" xfId="98" applyNumberFormat="1" applyFont="1" applyFill="1" applyBorder="1" applyAlignment="1">
      <alignment vertical="center"/>
    </xf>
    <xf numFmtId="187" fontId="62" fillId="0" borderId="13" xfId="98" applyNumberFormat="1" applyFont="1" applyFill="1" applyBorder="1" applyAlignment="1">
      <alignment vertical="center"/>
    </xf>
    <xf numFmtId="43" fontId="62" fillId="0" borderId="0" xfId="84" applyFont="1" applyFill="1" applyAlignment="1">
      <alignment vertical="center"/>
    </xf>
    <xf numFmtId="187" fontId="62" fillId="0" borderId="12" xfId="98" applyNumberFormat="1" applyFont="1" applyFill="1" applyBorder="1" applyAlignment="1">
      <alignment vertical="center"/>
    </xf>
    <xf numFmtId="39" fontId="62" fillId="0" borderId="0" xfId="139" applyNumberFormat="1" applyFont="1" applyFill="1" applyBorder="1" applyAlignment="1">
      <alignment horizontal="right" vertical="center"/>
    </xf>
    <xf numFmtId="43" fontId="62" fillId="0" borderId="0" xfId="104" applyFont="1" applyFill="1" applyAlignment="1">
      <alignment horizontal="center" vertical="center"/>
    </xf>
    <xf numFmtId="43" fontId="62" fillId="0" borderId="0" xfId="84" applyFont="1" applyFill="1" applyAlignment="1">
      <alignment horizontal="center" vertical="center"/>
    </xf>
    <xf numFmtId="39" fontId="62" fillId="0" borderId="0" xfId="139" applyNumberFormat="1" applyFont="1" applyFill="1" applyAlignment="1">
      <alignment vertical="center"/>
    </xf>
    <xf numFmtId="43" fontId="62" fillId="0" borderId="0" xfId="84" applyFont="1" applyFill="1" applyBorder="1" applyAlignment="1">
      <alignment horizontal="center" vertical="center"/>
    </xf>
    <xf numFmtId="189" fontId="62" fillId="0" borderId="0" xfId="258" quotePrefix="1" applyNumberFormat="1" applyFont="1" applyAlignment="1">
      <alignment horizontal="right" vertical="center"/>
    </xf>
    <xf numFmtId="187" fontId="62" fillId="0" borderId="0" xfId="258" applyNumberFormat="1" applyFont="1" applyAlignment="1">
      <alignment vertical="center"/>
    </xf>
    <xf numFmtId="39" fontId="62" fillId="0" borderId="0" xfId="139" applyNumberFormat="1" applyFont="1" applyFill="1" applyAlignment="1">
      <alignment horizontal="right" vertical="center"/>
    </xf>
    <xf numFmtId="43" fontId="62" fillId="0" borderId="0" xfId="130" applyFont="1" applyFill="1" applyAlignment="1">
      <alignment vertical="center"/>
    </xf>
    <xf numFmtId="43" fontId="62" fillId="0" borderId="10" xfId="130" applyFont="1" applyFill="1" applyBorder="1" applyAlignment="1">
      <alignment vertical="center"/>
    </xf>
    <xf numFmtId="43" fontId="62" fillId="0" borderId="14" xfId="130" applyFont="1" applyFill="1" applyBorder="1" applyAlignment="1">
      <alignment vertical="center"/>
    </xf>
    <xf numFmtId="43" fontId="62" fillId="0" borderId="0" xfId="130" applyFont="1" applyFill="1" applyBorder="1" applyAlignment="1">
      <alignment vertical="center"/>
    </xf>
    <xf numFmtId="39" fontId="62" fillId="0" borderId="0" xfId="258" applyNumberFormat="1" applyFont="1" applyAlignment="1">
      <alignment horizontal="center" vertical="center"/>
    </xf>
    <xf numFmtId="187" fontId="62" fillId="0" borderId="0" xfId="139" applyNumberFormat="1" applyFont="1" applyFill="1" applyAlignment="1">
      <alignment vertical="center"/>
    </xf>
    <xf numFmtId="43" fontId="62" fillId="0" borderId="0" xfId="104" applyFont="1" applyFill="1" applyAlignment="1">
      <alignment vertical="center"/>
    </xf>
    <xf numFmtId="0" fontId="62" fillId="0" borderId="0" xfId="258" quotePrefix="1" applyFont="1" applyAlignment="1">
      <alignment horizontal="left" vertical="center" wrapText="1"/>
    </xf>
    <xf numFmtId="0" fontId="62" fillId="0" borderId="0" xfId="0" applyFont="1" applyAlignment="1">
      <alignment horizontal="left"/>
    </xf>
    <xf numFmtId="190" fontId="62" fillId="0" borderId="0" xfId="102" applyNumberFormat="1" applyFont="1" applyFill="1" applyBorder="1"/>
    <xf numFmtId="43" fontId="62" fillId="0" borderId="0" xfId="258" applyNumberFormat="1" applyFont="1"/>
    <xf numFmtId="0" fontId="62" fillId="0" borderId="0" xfId="258" applyFont="1"/>
    <xf numFmtId="0" fontId="40" fillId="0" borderId="1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0" borderId="10" xfId="0" applyFont="1" applyBorder="1" applyAlignment="1">
      <alignment horizontal="center" wrapText="1"/>
    </xf>
    <xf numFmtId="43" fontId="40" fillId="0" borderId="0" xfId="84" quotePrefix="1" applyFont="1" applyFill="1" applyAlignment="1">
      <alignment horizontal="center"/>
    </xf>
    <xf numFmtId="0" fontId="38" fillId="0" borderId="10" xfId="258" applyFont="1" applyBorder="1" applyAlignment="1">
      <alignment horizontal="center" vertical="center" wrapText="1"/>
    </xf>
    <xf numFmtId="39" fontId="38" fillId="0" borderId="13" xfId="258" applyNumberFormat="1" applyFont="1" applyBorder="1" applyAlignment="1">
      <alignment horizontal="center" wrapText="1"/>
    </xf>
    <xf numFmtId="39" fontId="38" fillId="0" borderId="0" xfId="258" applyNumberFormat="1" applyFont="1" applyAlignment="1">
      <alignment horizontal="center" wrapText="1"/>
    </xf>
    <xf numFmtId="39" fontId="38" fillId="0" borderId="10" xfId="258" applyNumberFormat="1" applyFont="1" applyBorder="1" applyAlignment="1">
      <alignment horizontal="center" wrapText="1"/>
    </xf>
    <xf numFmtId="0" fontId="38" fillId="0" borderId="12" xfId="258" applyFont="1" applyBorder="1" applyAlignment="1">
      <alignment horizontal="center" wrapText="1"/>
    </xf>
    <xf numFmtId="0" fontId="38" fillId="0" borderId="0" xfId="258" applyFont="1" applyAlignment="1">
      <alignment horizontal="center"/>
    </xf>
    <xf numFmtId="0" fontId="38" fillId="0" borderId="10" xfId="258" applyFont="1" applyBorder="1" applyAlignment="1">
      <alignment horizontal="center" vertical="top" wrapText="1"/>
    </xf>
    <xf numFmtId="0" fontId="40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40" fillId="0" borderId="10" xfId="0" applyFont="1" applyBorder="1" applyAlignment="1">
      <alignment horizontal="center" vertical="top" wrapText="1"/>
    </xf>
    <xf numFmtId="0" fontId="62" fillId="0" borderId="12" xfId="0" applyFont="1" applyBorder="1" applyAlignment="1">
      <alignment horizontal="center"/>
    </xf>
    <xf numFmtId="0" fontId="62" fillId="0" borderId="0" xfId="258" applyFont="1" applyAlignment="1">
      <alignment vertical="center" wrapText="1"/>
    </xf>
    <xf numFmtId="0" fontId="62" fillId="0" borderId="0" xfId="258" applyFont="1" applyAlignment="1">
      <alignment horizontal="center" vertical="center"/>
    </xf>
    <xf numFmtId="0" fontId="62" fillId="0" borderId="10" xfId="0" applyFont="1" applyBorder="1" applyAlignment="1">
      <alignment horizontal="center" vertical="top" wrapText="1"/>
    </xf>
    <xf numFmtId="0" fontId="62" fillId="0" borderId="12" xfId="258" applyFont="1" applyBorder="1" applyAlignment="1">
      <alignment horizontal="center"/>
    </xf>
    <xf numFmtId="0" fontId="62" fillId="0" borderId="0" xfId="258" applyFont="1" applyAlignment="1">
      <alignment horizontal="left" vertical="center"/>
    </xf>
  </cellXfs>
  <cellStyles count="135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 10" xfId="83" xr:uid="{00000000-0005-0000-0000-000052000000}"/>
    <cellStyle name="Comma 10 2" xfId="84" xr:uid="{00000000-0005-0000-0000-000053000000}"/>
    <cellStyle name="Comma 10 2 2" xfId="1351" xr:uid="{00000000-0005-0000-0000-000054000000}"/>
    <cellStyle name="Comma 11" xfId="85" xr:uid="{00000000-0005-0000-0000-000055000000}"/>
    <cellStyle name="Comma 12" xfId="86" xr:uid="{00000000-0005-0000-0000-000056000000}"/>
    <cellStyle name="Comma 12 2" xfId="87" xr:uid="{00000000-0005-0000-0000-000057000000}"/>
    <cellStyle name="Comma 12 2 2" xfId="88" xr:uid="{00000000-0005-0000-0000-000058000000}"/>
    <cellStyle name="Comma 12 3" xfId="89" xr:uid="{00000000-0005-0000-0000-000059000000}"/>
    <cellStyle name="Comma 12 5" xfId="90" xr:uid="{00000000-0005-0000-0000-00005A000000}"/>
    <cellStyle name="Comma 13" xfId="91" xr:uid="{00000000-0005-0000-0000-00005B000000}"/>
    <cellStyle name="Comma 13 2" xfId="92" xr:uid="{00000000-0005-0000-0000-00005C000000}"/>
    <cellStyle name="Comma 14" xfId="93" xr:uid="{00000000-0005-0000-0000-00005D000000}"/>
    <cellStyle name="Comma 14 2" xfId="94" xr:uid="{00000000-0005-0000-0000-00005E000000}"/>
    <cellStyle name="Comma 14 3" xfId="95" xr:uid="{00000000-0005-0000-0000-00005F000000}"/>
    <cellStyle name="Comma 15" xfId="96" xr:uid="{00000000-0005-0000-0000-000060000000}"/>
    <cellStyle name="Comma 15 2" xfId="97" xr:uid="{00000000-0005-0000-0000-000061000000}"/>
    <cellStyle name="Comma 16" xfId="98" xr:uid="{00000000-0005-0000-0000-000062000000}"/>
    <cellStyle name="Comma 16 3 2" xfId="99" xr:uid="{00000000-0005-0000-0000-000063000000}"/>
    <cellStyle name="Comma 17" xfId="100" xr:uid="{00000000-0005-0000-0000-000064000000}"/>
    <cellStyle name="Comma 18" xfId="101" xr:uid="{00000000-0005-0000-0000-000065000000}"/>
    <cellStyle name="Comma 18 2" xfId="102" xr:uid="{00000000-0005-0000-0000-000066000000}"/>
    <cellStyle name="Comma 19" xfId="103" xr:uid="{00000000-0005-0000-0000-000067000000}"/>
    <cellStyle name="Comma 19 2" xfId="104" xr:uid="{00000000-0005-0000-0000-000068000000}"/>
    <cellStyle name="Comma 2" xfId="105" xr:uid="{00000000-0005-0000-0000-000069000000}"/>
    <cellStyle name="Comma 2 2" xfId="106" xr:uid="{00000000-0005-0000-0000-00006A000000}"/>
    <cellStyle name="Comma 2 2 2" xfId="107" xr:uid="{00000000-0005-0000-0000-00006B000000}"/>
    <cellStyle name="Comma 2 2 2 2" xfId="108" xr:uid="{00000000-0005-0000-0000-00006C000000}"/>
    <cellStyle name="Comma 2 2 2 3" xfId="109" xr:uid="{00000000-0005-0000-0000-00006D000000}"/>
    <cellStyle name="Comma 2 2 3" xfId="110" xr:uid="{00000000-0005-0000-0000-00006E000000}"/>
    <cellStyle name="Comma 2 2 3 2" xfId="111" xr:uid="{00000000-0005-0000-0000-00006F000000}"/>
    <cellStyle name="Comma 2 2 4" xfId="112" xr:uid="{00000000-0005-0000-0000-000070000000}"/>
    <cellStyle name="Comma 2 2 4 2" xfId="113" xr:uid="{00000000-0005-0000-0000-000071000000}"/>
    <cellStyle name="Comma 2 2 5" xfId="114" xr:uid="{00000000-0005-0000-0000-000072000000}"/>
    <cellStyle name="Comma 2 3" xfId="115" xr:uid="{00000000-0005-0000-0000-000073000000}"/>
    <cellStyle name="Comma 2 3 2" xfId="116" xr:uid="{00000000-0005-0000-0000-000074000000}"/>
    <cellStyle name="Comma 2 3 3" xfId="117" xr:uid="{00000000-0005-0000-0000-000075000000}"/>
    <cellStyle name="Comma 2 3 4" xfId="118" xr:uid="{00000000-0005-0000-0000-000076000000}"/>
    <cellStyle name="Comma 2 3 4 2" xfId="119" xr:uid="{00000000-0005-0000-0000-000077000000}"/>
    <cellStyle name="Comma 2 3 4 2 2" xfId="120" xr:uid="{00000000-0005-0000-0000-000078000000}"/>
    <cellStyle name="Comma 2 3 4 3" xfId="121" xr:uid="{00000000-0005-0000-0000-000079000000}"/>
    <cellStyle name="Comma 2 3 4 4" xfId="122" xr:uid="{00000000-0005-0000-0000-00007A000000}"/>
    <cellStyle name="Comma 2 4" xfId="123" xr:uid="{00000000-0005-0000-0000-00007B000000}"/>
    <cellStyle name="Comma 2 4 2" xfId="124" xr:uid="{00000000-0005-0000-0000-00007C000000}"/>
    <cellStyle name="Comma 2 5" xfId="125" xr:uid="{00000000-0005-0000-0000-00007D000000}"/>
    <cellStyle name="Comma 2 5 2" xfId="126" xr:uid="{00000000-0005-0000-0000-00007E000000}"/>
    <cellStyle name="Comma 2 6" xfId="127" xr:uid="{00000000-0005-0000-0000-00007F000000}"/>
    <cellStyle name="Comma 2 7" xfId="128" xr:uid="{00000000-0005-0000-0000-000080000000}"/>
    <cellStyle name="Comma 20" xfId="129" xr:uid="{00000000-0005-0000-0000-000081000000}"/>
    <cellStyle name="Comma 20 2" xfId="130" xr:uid="{00000000-0005-0000-0000-000082000000}"/>
    <cellStyle name="Comma 21" xfId="131" xr:uid="{00000000-0005-0000-0000-000083000000}"/>
    <cellStyle name="Comma 21 2" xfId="132" xr:uid="{00000000-0005-0000-0000-000084000000}"/>
    <cellStyle name="Comma 22" xfId="133" xr:uid="{00000000-0005-0000-0000-000085000000}"/>
    <cellStyle name="Comma 22 2" xfId="134" xr:uid="{00000000-0005-0000-0000-000086000000}"/>
    <cellStyle name="Comma 23" xfId="135" xr:uid="{00000000-0005-0000-0000-000087000000}"/>
    <cellStyle name="Comma 23 2" xfId="136" xr:uid="{00000000-0005-0000-0000-000088000000}"/>
    <cellStyle name="Comma 23 2 2" xfId="1348" xr:uid="{00000000-0005-0000-0000-000089000000}"/>
    <cellStyle name="Comma 25" xfId="137" xr:uid="{00000000-0005-0000-0000-00008A000000}"/>
    <cellStyle name="Comma 3" xfId="138" xr:uid="{00000000-0005-0000-0000-00008B000000}"/>
    <cellStyle name="Comma 3 2" xfId="139" xr:uid="{00000000-0005-0000-0000-00008C000000}"/>
    <cellStyle name="Comma 3 2 2" xfId="140" xr:uid="{00000000-0005-0000-0000-00008D000000}"/>
    <cellStyle name="Comma 3 2 2 2" xfId="141" xr:uid="{00000000-0005-0000-0000-00008E000000}"/>
    <cellStyle name="Comma 3 2 2 2 2" xfId="142" xr:uid="{00000000-0005-0000-0000-00008F000000}"/>
    <cellStyle name="Comma 3 2 2 3" xfId="143" xr:uid="{00000000-0005-0000-0000-000090000000}"/>
    <cellStyle name="Comma 3 2 2 4" xfId="144" xr:uid="{00000000-0005-0000-0000-000091000000}"/>
    <cellStyle name="Comma 3 2 3" xfId="145" xr:uid="{00000000-0005-0000-0000-000092000000}"/>
    <cellStyle name="Comma 3 2 3 2" xfId="146" xr:uid="{00000000-0005-0000-0000-000093000000}"/>
    <cellStyle name="Comma 3 2 4" xfId="147" xr:uid="{00000000-0005-0000-0000-000094000000}"/>
    <cellStyle name="Comma 3 3" xfId="148" xr:uid="{00000000-0005-0000-0000-000095000000}"/>
    <cellStyle name="Comma 3 3 2" xfId="149" xr:uid="{00000000-0005-0000-0000-000096000000}"/>
    <cellStyle name="Comma 3 3 2 2" xfId="150" xr:uid="{00000000-0005-0000-0000-000097000000}"/>
    <cellStyle name="Comma 3 3 3" xfId="151" xr:uid="{00000000-0005-0000-0000-000098000000}"/>
    <cellStyle name="Comma 3 3 4" xfId="152" xr:uid="{00000000-0005-0000-0000-000099000000}"/>
    <cellStyle name="Comma 3 3 5" xfId="153" xr:uid="{00000000-0005-0000-0000-00009A000000}"/>
    <cellStyle name="Comma 3 3 6" xfId="154" xr:uid="{00000000-0005-0000-0000-00009B000000}"/>
    <cellStyle name="Comma 3 4" xfId="155" xr:uid="{00000000-0005-0000-0000-00009C000000}"/>
    <cellStyle name="Comma 3 4 2" xfId="156" xr:uid="{00000000-0005-0000-0000-00009D000000}"/>
    <cellStyle name="Comma 3 5" xfId="157" xr:uid="{00000000-0005-0000-0000-00009E000000}"/>
    <cellStyle name="Comma 3 5 2" xfId="158" xr:uid="{00000000-0005-0000-0000-00009F000000}"/>
    <cellStyle name="Comma 3 5 2 2" xfId="159" xr:uid="{00000000-0005-0000-0000-0000A0000000}"/>
    <cellStyle name="Comma 3 5 3" xfId="160" xr:uid="{00000000-0005-0000-0000-0000A1000000}"/>
    <cellStyle name="Comma 3 5 4" xfId="161" xr:uid="{00000000-0005-0000-0000-0000A2000000}"/>
    <cellStyle name="Comma 3 5 5" xfId="162" xr:uid="{00000000-0005-0000-0000-0000A3000000}"/>
    <cellStyle name="Comma 3 6" xfId="163" xr:uid="{00000000-0005-0000-0000-0000A4000000}"/>
    <cellStyle name="Comma 3 6 2" xfId="164" xr:uid="{00000000-0005-0000-0000-0000A5000000}"/>
    <cellStyle name="Comma 36" xfId="165" xr:uid="{00000000-0005-0000-0000-0000A6000000}"/>
    <cellStyle name="Comma 36 2" xfId="166" xr:uid="{00000000-0005-0000-0000-0000A7000000}"/>
    <cellStyle name="Comma 36 2 2" xfId="167" xr:uid="{00000000-0005-0000-0000-0000A8000000}"/>
    <cellStyle name="Comma 36 3" xfId="168" xr:uid="{00000000-0005-0000-0000-0000A9000000}"/>
    <cellStyle name="Comma 4" xfId="169" xr:uid="{00000000-0005-0000-0000-0000AA000000}"/>
    <cellStyle name="Comma 4 2" xfId="170" xr:uid="{00000000-0005-0000-0000-0000AB000000}"/>
    <cellStyle name="Comma 4 2 2" xfId="171" xr:uid="{00000000-0005-0000-0000-0000AC000000}"/>
    <cellStyle name="Comma 4 2 3" xfId="172" xr:uid="{00000000-0005-0000-0000-0000AD000000}"/>
    <cellStyle name="Comma 4 2 3 2" xfId="173" xr:uid="{00000000-0005-0000-0000-0000AE000000}"/>
    <cellStyle name="Comma 4 2 4" xfId="174" xr:uid="{00000000-0005-0000-0000-0000AF000000}"/>
    <cellStyle name="Comma 4 2 5" xfId="175" xr:uid="{00000000-0005-0000-0000-0000B0000000}"/>
    <cellStyle name="Comma 4 2 6" xfId="176" xr:uid="{00000000-0005-0000-0000-0000B1000000}"/>
    <cellStyle name="Comma 4 3" xfId="177" xr:uid="{00000000-0005-0000-0000-0000B2000000}"/>
    <cellStyle name="Comma 4 3 2" xfId="178" xr:uid="{00000000-0005-0000-0000-0000B3000000}"/>
    <cellStyle name="Comma 4 4" xfId="179" xr:uid="{00000000-0005-0000-0000-0000B4000000}"/>
    <cellStyle name="Comma 4 4 2" xfId="180" xr:uid="{00000000-0005-0000-0000-0000B5000000}"/>
    <cellStyle name="Comma 4 5" xfId="181" xr:uid="{00000000-0005-0000-0000-0000B6000000}"/>
    <cellStyle name="Comma 4 5 2" xfId="182" xr:uid="{00000000-0005-0000-0000-0000B7000000}"/>
    <cellStyle name="Comma 4 6" xfId="183" xr:uid="{00000000-0005-0000-0000-0000B8000000}"/>
    <cellStyle name="Comma 4 6 2" xfId="184" xr:uid="{00000000-0005-0000-0000-0000B9000000}"/>
    <cellStyle name="Comma 4 6 2 2" xfId="185" xr:uid="{00000000-0005-0000-0000-0000BA000000}"/>
    <cellStyle name="Comma 4 6 3" xfId="186" xr:uid="{00000000-0005-0000-0000-0000BB000000}"/>
    <cellStyle name="Comma 4 6 4" xfId="187" xr:uid="{00000000-0005-0000-0000-0000BC000000}"/>
    <cellStyle name="Comma 4 6 5" xfId="188" xr:uid="{00000000-0005-0000-0000-0000BD000000}"/>
    <cellStyle name="Comma 4 7" xfId="189" xr:uid="{00000000-0005-0000-0000-0000BE000000}"/>
    <cellStyle name="Comma 4 7 2" xfId="190" xr:uid="{00000000-0005-0000-0000-0000BF000000}"/>
    <cellStyle name="Comma 4 7 3" xfId="191" xr:uid="{00000000-0005-0000-0000-0000C0000000}"/>
    <cellStyle name="Comma 5" xfId="192" xr:uid="{00000000-0005-0000-0000-0000C1000000}"/>
    <cellStyle name="Comma 5 2" xfId="193" xr:uid="{00000000-0005-0000-0000-0000C2000000}"/>
    <cellStyle name="Comma 5 2 2" xfId="194" xr:uid="{00000000-0005-0000-0000-0000C3000000}"/>
    <cellStyle name="Comma 5 2 2 2" xfId="195" xr:uid="{00000000-0005-0000-0000-0000C4000000}"/>
    <cellStyle name="Comma 5 2 2 2 2" xfId="196" xr:uid="{00000000-0005-0000-0000-0000C5000000}"/>
    <cellStyle name="Comma 5 2 2 3" xfId="197" xr:uid="{00000000-0005-0000-0000-0000C6000000}"/>
    <cellStyle name="Comma 5 2 2 4" xfId="198" xr:uid="{00000000-0005-0000-0000-0000C7000000}"/>
    <cellStyle name="Comma 5 3" xfId="199" xr:uid="{00000000-0005-0000-0000-0000C8000000}"/>
    <cellStyle name="Comma 5 4" xfId="200" xr:uid="{00000000-0005-0000-0000-0000C9000000}"/>
    <cellStyle name="Comma 5 5" xfId="201" xr:uid="{00000000-0005-0000-0000-0000CA000000}"/>
    <cellStyle name="Comma 59" xfId="202" xr:uid="{00000000-0005-0000-0000-0000CB000000}"/>
    <cellStyle name="Comma 6" xfId="203" xr:uid="{00000000-0005-0000-0000-0000CC000000}"/>
    <cellStyle name="Comma 6 2" xfId="204" xr:uid="{00000000-0005-0000-0000-0000CD000000}"/>
    <cellStyle name="Comma 6 2 2" xfId="205" xr:uid="{00000000-0005-0000-0000-0000CE000000}"/>
    <cellStyle name="Comma 6 2 2 2" xfId="206" xr:uid="{00000000-0005-0000-0000-0000CF000000}"/>
    <cellStyle name="Comma 6 2 2 3" xfId="207" xr:uid="{00000000-0005-0000-0000-0000D0000000}"/>
    <cellStyle name="Comma 6 2 3" xfId="208" xr:uid="{00000000-0005-0000-0000-0000D1000000}"/>
    <cellStyle name="Comma 6 2 4" xfId="209" xr:uid="{00000000-0005-0000-0000-0000D2000000}"/>
    <cellStyle name="Comma 6 3" xfId="210" xr:uid="{00000000-0005-0000-0000-0000D3000000}"/>
    <cellStyle name="Comma 6 4" xfId="211" xr:uid="{00000000-0005-0000-0000-0000D4000000}"/>
    <cellStyle name="Comma 6 4 2" xfId="212" xr:uid="{00000000-0005-0000-0000-0000D5000000}"/>
    <cellStyle name="Comma 6 4 3" xfId="213" xr:uid="{00000000-0005-0000-0000-0000D6000000}"/>
    <cellStyle name="Comma 6 5" xfId="214" xr:uid="{00000000-0005-0000-0000-0000D7000000}"/>
    <cellStyle name="Comma 7" xfId="215" xr:uid="{00000000-0005-0000-0000-0000D8000000}"/>
    <cellStyle name="Comma 7 2" xfId="216" xr:uid="{00000000-0005-0000-0000-0000D9000000}"/>
    <cellStyle name="Comma 7 2 2" xfId="217" xr:uid="{00000000-0005-0000-0000-0000DA000000}"/>
    <cellStyle name="Comma 7 3" xfId="218" xr:uid="{00000000-0005-0000-0000-0000DB000000}"/>
    <cellStyle name="Comma 7 4" xfId="219" xr:uid="{00000000-0005-0000-0000-0000DC000000}"/>
    <cellStyle name="Comma 8" xfId="220" xr:uid="{00000000-0005-0000-0000-0000DD000000}"/>
    <cellStyle name="Comma 8 2" xfId="221" xr:uid="{00000000-0005-0000-0000-0000DE000000}"/>
    <cellStyle name="Comma 8 2 2" xfId="222" xr:uid="{00000000-0005-0000-0000-0000DF000000}"/>
    <cellStyle name="Comma 8 3" xfId="223" xr:uid="{00000000-0005-0000-0000-0000E0000000}"/>
    <cellStyle name="Comma 8 4" xfId="224" xr:uid="{00000000-0005-0000-0000-0000E1000000}"/>
    <cellStyle name="Comma 9" xfId="225" xr:uid="{00000000-0005-0000-0000-0000E2000000}"/>
    <cellStyle name="Comma 9 2" xfId="226" xr:uid="{00000000-0005-0000-0000-0000E3000000}"/>
    <cellStyle name="Comma 9 3" xfId="227" xr:uid="{00000000-0005-0000-0000-0000E4000000}"/>
    <cellStyle name="Comma 9 4" xfId="228" xr:uid="{00000000-0005-0000-0000-0000E5000000}"/>
    <cellStyle name="Explanatory Text" xfId="229" xr:uid="{00000000-0005-0000-0000-0000E6000000}"/>
    <cellStyle name="Explanatory Text 2" xfId="230" xr:uid="{00000000-0005-0000-0000-0000E7000000}"/>
    <cellStyle name="Explanatory Text 3" xfId="231" xr:uid="{00000000-0005-0000-0000-0000E8000000}"/>
    <cellStyle name="Good" xfId="232" xr:uid="{00000000-0005-0000-0000-0000E9000000}"/>
    <cellStyle name="Good 2" xfId="233" xr:uid="{00000000-0005-0000-0000-0000EA000000}"/>
    <cellStyle name="Good 3" xfId="234" xr:uid="{00000000-0005-0000-0000-0000EB000000}"/>
    <cellStyle name="Heading 1" xfId="235" xr:uid="{00000000-0005-0000-0000-0000EC000000}"/>
    <cellStyle name="Heading 1 2" xfId="236" xr:uid="{00000000-0005-0000-0000-0000ED000000}"/>
    <cellStyle name="Heading 1 3" xfId="237" xr:uid="{00000000-0005-0000-0000-0000EE000000}"/>
    <cellStyle name="Heading 2" xfId="238" xr:uid="{00000000-0005-0000-0000-0000EF000000}"/>
    <cellStyle name="Heading 2 2" xfId="239" xr:uid="{00000000-0005-0000-0000-0000F0000000}"/>
    <cellStyle name="Heading 2 3" xfId="240" xr:uid="{00000000-0005-0000-0000-0000F1000000}"/>
    <cellStyle name="Heading 3" xfId="241" xr:uid="{00000000-0005-0000-0000-0000F2000000}"/>
    <cellStyle name="Heading 3 2" xfId="242" xr:uid="{00000000-0005-0000-0000-0000F3000000}"/>
    <cellStyle name="Heading 3 3" xfId="243" xr:uid="{00000000-0005-0000-0000-0000F4000000}"/>
    <cellStyle name="Heading 4" xfId="244" xr:uid="{00000000-0005-0000-0000-0000F5000000}"/>
    <cellStyle name="Heading 4 2" xfId="245" xr:uid="{00000000-0005-0000-0000-0000F6000000}"/>
    <cellStyle name="Heading 4 3" xfId="246" xr:uid="{00000000-0005-0000-0000-0000F7000000}"/>
    <cellStyle name="Hyperlink 2" xfId="247" xr:uid="{00000000-0005-0000-0000-0000F9000000}"/>
    <cellStyle name="Hyperlink 2 2" xfId="248" xr:uid="{00000000-0005-0000-0000-0000FA000000}"/>
    <cellStyle name="Input" xfId="249" xr:uid="{00000000-0005-0000-0000-0000FB000000}"/>
    <cellStyle name="Input 2" xfId="250" xr:uid="{00000000-0005-0000-0000-0000FC000000}"/>
    <cellStyle name="Input 3" xfId="251" xr:uid="{00000000-0005-0000-0000-0000FD000000}"/>
    <cellStyle name="Linked Cell" xfId="252" xr:uid="{00000000-0005-0000-0000-0000FE000000}"/>
    <cellStyle name="Linked Cell 2" xfId="253" xr:uid="{00000000-0005-0000-0000-0000FF000000}"/>
    <cellStyle name="Linked Cell 3" xfId="254" xr:uid="{00000000-0005-0000-0000-000000010000}"/>
    <cellStyle name="Neutral" xfId="255" xr:uid="{00000000-0005-0000-0000-000001010000}"/>
    <cellStyle name="Neutral 2" xfId="256" xr:uid="{00000000-0005-0000-0000-000002010000}"/>
    <cellStyle name="Neutral 3" xfId="257" xr:uid="{00000000-0005-0000-0000-000003010000}"/>
    <cellStyle name="Normal 10" xfId="258" xr:uid="{00000000-0005-0000-0000-000005010000}"/>
    <cellStyle name="Normal 10 2" xfId="259" xr:uid="{00000000-0005-0000-0000-000006010000}"/>
    <cellStyle name="Normal 10 2 2" xfId="260" xr:uid="{00000000-0005-0000-0000-000007010000}"/>
    <cellStyle name="Normal 10 2 3" xfId="261" xr:uid="{00000000-0005-0000-0000-000008010000}"/>
    <cellStyle name="Normal 10 2 4" xfId="262" xr:uid="{00000000-0005-0000-0000-000009010000}"/>
    <cellStyle name="Normal 10 3" xfId="1350" xr:uid="{00000000-0005-0000-0000-00000A010000}"/>
    <cellStyle name="Normal 11" xfId="263" xr:uid="{00000000-0005-0000-0000-00000B010000}"/>
    <cellStyle name="Normal 11 2" xfId="264" xr:uid="{00000000-0005-0000-0000-00000C010000}"/>
    <cellStyle name="Normal 11 2 2" xfId="265" xr:uid="{00000000-0005-0000-0000-00000D010000}"/>
    <cellStyle name="Normal 11 3" xfId="266" xr:uid="{00000000-0005-0000-0000-00000E010000}"/>
    <cellStyle name="Normal 12" xfId="267" xr:uid="{00000000-0005-0000-0000-00000F010000}"/>
    <cellStyle name="Normal 12 2" xfId="268" xr:uid="{00000000-0005-0000-0000-000010010000}"/>
    <cellStyle name="Normal 13" xfId="269" xr:uid="{00000000-0005-0000-0000-000011010000}"/>
    <cellStyle name="Normal 13 2" xfId="270" xr:uid="{00000000-0005-0000-0000-000012010000}"/>
    <cellStyle name="Normal 13 3" xfId="271" xr:uid="{00000000-0005-0000-0000-000013010000}"/>
    <cellStyle name="Normal 14" xfId="272" xr:uid="{00000000-0005-0000-0000-000014010000}"/>
    <cellStyle name="Normal 14 2" xfId="273" xr:uid="{00000000-0005-0000-0000-000015010000}"/>
    <cellStyle name="Normal 14 3" xfId="274" xr:uid="{00000000-0005-0000-0000-000016010000}"/>
    <cellStyle name="Normal 15" xfId="275" xr:uid="{00000000-0005-0000-0000-000017010000}"/>
    <cellStyle name="Normal 15 2" xfId="276" xr:uid="{00000000-0005-0000-0000-000018010000}"/>
    <cellStyle name="Normal 15 3" xfId="277" xr:uid="{00000000-0005-0000-0000-000019010000}"/>
    <cellStyle name="Normal 16" xfId="278" xr:uid="{00000000-0005-0000-0000-00001A010000}"/>
    <cellStyle name="Normal 17" xfId="279" xr:uid="{00000000-0005-0000-0000-00001B010000}"/>
    <cellStyle name="Normal 17 2" xfId="280" xr:uid="{00000000-0005-0000-0000-00001C010000}"/>
    <cellStyle name="Normal 17 3" xfId="281" xr:uid="{00000000-0005-0000-0000-00001D010000}"/>
    <cellStyle name="Normal 18" xfId="282" xr:uid="{00000000-0005-0000-0000-00001E010000}"/>
    <cellStyle name="Normal 18 2" xfId="283" xr:uid="{00000000-0005-0000-0000-00001F010000}"/>
    <cellStyle name="Normal 19" xfId="284" xr:uid="{00000000-0005-0000-0000-000020010000}"/>
    <cellStyle name="Normal 19 2" xfId="285" xr:uid="{00000000-0005-0000-0000-000021010000}"/>
    <cellStyle name="Normal 2" xfId="286" xr:uid="{00000000-0005-0000-0000-000022010000}"/>
    <cellStyle name="Normal 2 2" xfId="287" xr:uid="{00000000-0005-0000-0000-000023010000}"/>
    <cellStyle name="Normal 2 2 2" xfId="288" xr:uid="{00000000-0005-0000-0000-000024010000}"/>
    <cellStyle name="Normal 2 2 2 2" xfId="289" xr:uid="{00000000-0005-0000-0000-000025010000}"/>
    <cellStyle name="Normal 2 2 2 3" xfId="290" xr:uid="{00000000-0005-0000-0000-000026010000}"/>
    <cellStyle name="Normal 2 2 3" xfId="291" xr:uid="{00000000-0005-0000-0000-000027010000}"/>
    <cellStyle name="Normal 2 2 3 2" xfId="292" xr:uid="{00000000-0005-0000-0000-000028010000}"/>
    <cellStyle name="Normal 2 2 4" xfId="293" xr:uid="{00000000-0005-0000-0000-000029010000}"/>
    <cellStyle name="Normal 2 2 5" xfId="294" xr:uid="{00000000-0005-0000-0000-00002A010000}"/>
    <cellStyle name="Normal 2 3" xfId="295" xr:uid="{00000000-0005-0000-0000-00002B010000}"/>
    <cellStyle name="Normal 2 3 2" xfId="296" xr:uid="{00000000-0005-0000-0000-00002C010000}"/>
    <cellStyle name="Normal 2 4" xfId="297" xr:uid="{00000000-0005-0000-0000-00002D010000}"/>
    <cellStyle name="Normal 2 4 2" xfId="298" xr:uid="{00000000-0005-0000-0000-00002E010000}"/>
    <cellStyle name="Normal 2 5" xfId="299" xr:uid="{00000000-0005-0000-0000-00002F010000}"/>
    <cellStyle name="Normal 2 6" xfId="300" xr:uid="{00000000-0005-0000-0000-000030010000}"/>
    <cellStyle name="Normal 2 6 2" xfId="301" xr:uid="{00000000-0005-0000-0000-000031010000}"/>
    <cellStyle name="Normal 2 7" xfId="302" xr:uid="{00000000-0005-0000-0000-000032010000}"/>
    <cellStyle name="Normal 2_FS_BJC_E_Q2'12" xfId="303" xr:uid="{00000000-0005-0000-0000-000033010000}"/>
    <cellStyle name="Normal 20" xfId="304" xr:uid="{00000000-0005-0000-0000-000034010000}"/>
    <cellStyle name="Normal 20 2" xfId="305" xr:uid="{00000000-0005-0000-0000-000035010000}"/>
    <cellStyle name="Normal 21" xfId="306" xr:uid="{00000000-0005-0000-0000-000036010000}"/>
    <cellStyle name="Normal 21 2" xfId="307" xr:uid="{00000000-0005-0000-0000-000037010000}"/>
    <cellStyle name="Normal 21 3" xfId="308" xr:uid="{00000000-0005-0000-0000-000038010000}"/>
    <cellStyle name="Normal 22" xfId="309" xr:uid="{00000000-0005-0000-0000-000039010000}"/>
    <cellStyle name="Normal 23" xfId="310" xr:uid="{00000000-0005-0000-0000-00003A010000}"/>
    <cellStyle name="Normal 23 2" xfId="311" xr:uid="{00000000-0005-0000-0000-00003B010000}"/>
    <cellStyle name="Normal 24" xfId="312" xr:uid="{00000000-0005-0000-0000-00003C010000}"/>
    <cellStyle name="Normal 25" xfId="313" xr:uid="{00000000-0005-0000-0000-00003D010000}"/>
    <cellStyle name="Normal 26" xfId="1347" xr:uid="{00000000-0005-0000-0000-00003E010000}"/>
    <cellStyle name="Normal 27" xfId="1349" xr:uid="{00000000-0005-0000-0000-00003F010000}"/>
    <cellStyle name="Normal 3" xfId="314" xr:uid="{00000000-0005-0000-0000-000040010000}"/>
    <cellStyle name="Normal 3 2" xfId="315" xr:uid="{00000000-0005-0000-0000-000041010000}"/>
    <cellStyle name="Normal 3 2 2" xfId="316" xr:uid="{00000000-0005-0000-0000-000042010000}"/>
    <cellStyle name="Normal 3 2 2 2" xfId="317" xr:uid="{00000000-0005-0000-0000-000043010000}"/>
    <cellStyle name="Normal 3 2 2 3" xfId="318" xr:uid="{00000000-0005-0000-0000-000044010000}"/>
    <cellStyle name="Normal 3 2 3" xfId="319" xr:uid="{00000000-0005-0000-0000-000045010000}"/>
    <cellStyle name="Normal 3 3" xfId="320" xr:uid="{00000000-0005-0000-0000-000046010000}"/>
    <cellStyle name="Normal 3 4" xfId="321" xr:uid="{00000000-0005-0000-0000-000047010000}"/>
    <cellStyle name="Normal 3 4 2" xfId="322" xr:uid="{00000000-0005-0000-0000-000048010000}"/>
    <cellStyle name="Normal 3 5" xfId="323" xr:uid="{00000000-0005-0000-0000-000049010000}"/>
    <cellStyle name="Normal 3 5 2" xfId="324" xr:uid="{00000000-0005-0000-0000-00004A010000}"/>
    <cellStyle name="Normal 3 5 3" xfId="325" xr:uid="{00000000-0005-0000-0000-00004B010000}"/>
    <cellStyle name="Normal 4" xfId="326" xr:uid="{00000000-0005-0000-0000-00004C010000}"/>
    <cellStyle name="Normal 4 2" xfId="327" xr:uid="{00000000-0005-0000-0000-00004D010000}"/>
    <cellStyle name="Normal 4 2 2" xfId="328" xr:uid="{00000000-0005-0000-0000-00004E010000}"/>
    <cellStyle name="Normal 4 2 2 2" xfId="329" xr:uid="{00000000-0005-0000-0000-00004F010000}"/>
    <cellStyle name="Normal 4 2 2 3" xfId="330" xr:uid="{00000000-0005-0000-0000-000050010000}"/>
    <cellStyle name="Normal 4 2 3" xfId="331" xr:uid="{00000000-0005-0000-0000-000051010000}"/>
    <cellStyle name="Normal 4 2 4" xfId="332" xr:uid="{00000000-0005-0000-0000-000052010000}"/>
    <cellStyle name="Normal 4 2 5" xfId="333" xr:uid="{00000000-0005-0000-0000-000053010000}"/>
    <cellStyle name="Normal 4 2 6" xfId="334" xr:uid="{00000000-0005-0000-0000-000054010000}"/>
    <cellStyle name="Normal 4 2 7" xfId="335" xr:uid="{00000000-0005-0000-0000-000055010000}"/>
    <cellStyle name="Normal 4 3" xfId="336" xr:uid="{00000000-0005-0000-0000-000056010000}"/>
    <cellStyle name="Normal 4 3 2" xfId="337" xr:uid="{00000000-0005-0000-0000-000057010000}"/>
    <cellStyle name="Normal 4 4" xfId="338" xr:uid="{00000000-0005-0000-0000-000058010000}"/>
    <cellStyle name="Normal 4 5" xfId="339" xr:uid="{00000000-0005-0000-0000-000059010000}"/>
    <cellStyle name="Normal 4 5 2" xfId="340" xr:uid="{00000000-0005-0000-0000-00005A010000}"/>
    <cellStyle name="Normal 4 5 2 2" xfId="341" xr:uid="{00000000-0005-0000-0000-00005B010000}"/>
    <cellStyle name="Normal 4 5 3" xfId="342" xr:uid="{00000000-0005-0000-0000-00005C010000}"/>
    <cellStyle name="Normal 4 6" xfId="343" xr:uid="{00000000-0005-0000-0000-00005D010000}"/>
    <cellStyle name="Normal 4 7" xfId="344" xr:uid="{00000000-0005-0000-0000-00005E010000}"/>
    <cellStyle name="Normal 5" xfId="345" xr:uid="{00000000-0005-0000-0000-00005F010000}"/>
    <cellStyle name="Normal 5 15" xfId="346" xr:uid="{00000000-0005-0000-0000-000060010000}"/>
    <cellStyle name="Normal 5 2" xfId="347" xr:uid="{00000000-0005-0000-0000-000061010000}"/>
    <cellStyle name="Normal 5 3" xfId="348" xr:uid="{00000000-0005-0000-0000-000062010000}"/>
    <cellStyle name="Normal 5 4" xfId="349" xr:uid="{00000000-0005-0000-0000-000063010000}"/>
    <cellStyle name="Normal 5 4 2" xfId="350" xr:uid="{00000000-0005-0000-0000-000064010000}"/>
    <cellStyle name="Normal 5 5" xfId="351" xr:uid="{00000000-0005-0000-0000-000065010000}"/>
    <cellStyle name="Normal 5 5 2" xfId="352" xr:uid="{00000000-0005-0000-0000-000066010000}"/>
    <cellStyle name="Normal 5 6" xfId="353" xr:uid="{00000000-0005-0000-0000-000067010000}"/>
    <cellStyle name="Normal 5 6 2" xfId="354" xr:uid="{00000000-0005-0000-0000-000068010000}"/>
    <cellStyle name="Normal 5 6 3" xfId="355" xr:uid="{00000000-0005-0000-0000-000069010000}"/>
    <cellStyle name="Normal 6" xfId="356" xr:uid="{00000000-0005-0000-0000-00006A010000}"/>
    <cellStyle name="Normal 6 2" xfId="357" xr:uid="{00000000-0005-0000-0000-00006B010000}"/>
    <cellStyle name="Normal 6 2 2" xfId="358" xr:uid="{00000000-0005-0000-0000-00006C010000}"/>
    <cellStyle name="Normal 6 2 3" xfId="359" xr:uid="{00000000-0005-0000-0000-00006D010000}"/>
    <cellStyle name="Normal 6 3" xfId="360" xr:uid="{00000000-0005-0000-0000-00006E010000}"/>
    <cellStyle name="Normal 6 3 2" xfId="361" xr:uid="{00000000-0005-0000-0000-00006F010000}"/>
    <cellStyle name="Normal 6 4" xfId="362" xr:uid="{00000000-0005-0000-0000-000070010000}"/>
    <cellStyle name="Normal 6 4 2" xfId="363" xr:uid="{00000000-0005-0000-0000-000071010000}"/>
    <cellStyle name="Normal 6 5" xfId="364" xr:uid="{00000000-0005-0000-0000-000072010000}"/>
    <cellStyle name="Normal 65" xfId="365" xr:uid="{00000000-0005-0000-0000-000073010000}"/>
    <cellStyle name="Normal 7" xfId="366" xr:uid="{00000000-0005-0000-0000-000074010000}"/>
    <cellStyle name="Normal 7 2" xfId="367" xr:uid="{00000000-0005-0000-0000-000075010000}"/>
    <cellStyle name="Normal 7 2 2" xfId="368" xr:uid="{00000000-0005-0000-0000-000076010000}"/>
    <cellStyle name="Normal 7 2 3" xfId="369" xr:uid="{00000000-0005-0000-0000-000077010000}"/>
    <cellStyle name="Normal 8" xfId="370" xr:uid="{00000000-0005-0000-0000-000078010000}"/>
    <cellStyle name="Normal 8 2" xfId="371" xr:uid="{00000000-0005-0000-0000-000079010000}"/>
    <cellStyle name="Normal 8 2 2" xfId="372" xr:uid="{00000000-0005-0000-0000-00007A010000}"/>
    <cellStyle name="Normal 8 2 3" xfId="373" xr:uid="{00000000-0005-0000-0000-00007B010000}"/>
    <cellStyle name="Normal 9" xfId="374" xr:uid="{00000000-0005-0000-0000-00007C010000}"/>
    <cellStyle name="Normal 9 2" xfId="375" xr:uid="{00000000-0005-0000-0000-00007D010000}"/>
    <cellStyle name="Normal 9 2 2" xfId="376" xr:uid="{00000000-0005-0000-0000-00007E010000}"/>
    <cellStyle name="Normal 9 2 3" xfId="377" xr:uid="{00000000-0005-0000-0000-00007F010000}"/>
    <cellStyle name="Note" xfId="378" xr:uid="{00000000-0005-0000-0000-000080010000}"/>
    <cellStyle name="Note 2" xfId="379" xr:uid="{00000000-0005-0000-0000-000081010000}"/>
    <cellStyle name="Note 3" xfId="380" xr:uid="{00000000-0005-0000-0000-000082010000}"/>
    <cellStyle name="Note 3 2" xfId="381" xr:uid="{00000000-0005-0000-0000-000083010000}"/>
    <cellStyle name="Note 3 3" xfId="382" xr:uid="{00000000-0005-0000-0000-000084010000}"/>
    <cellStyle name="Note 4" xfId="383" xr:uid="{00000000-0005-0000-0000-000085010000}"/>
    <cellStyle name="Note 5" xfId="384" xr:uid="{00000000-0005-0000-0000-000086010000}"/>
    <cellStyle name="Note 6" xfId="385" xr:uid="{00000000-0005-0000-0000-000087010000}"/>
    <cellStyle name="Note 7" xfId="386" xr:uid="{00000000-0005-0000-0000-000088010000}"/>
    <cellStyle name="Note 7 2" xfId="387" xr:uid="{00000000-0005-0000-0000-000089010000}"/>
    <cellStyle name="Output" xfId="388" xr:uid="{00000000-0005-0000-0000-00008A010000}"/>
    <cellStyle name="Output 2" xfId="389" xr:uid="{00000000-0005-0000-0000-00008B010000}"/>
    <cellStyle name="Output 3" xfId="390" xr:uid="{00000000-0005-0000-0000-00008C010000}"/>
    <cellStyle name="Percent 2" xfId="391" xr:uid="{00000000-0005-0000-0000-00008D010000}"/>
    <cellStyle name="Percent 2 2" xfId="392" xr:uid="{00000000-0005-0000-0000-00008E010000}"/>
    <cellStyle name="Percent 2 3" xfId="393" xr:uid="{00000000-0005-0000-0000-00008F010000}"/>
    <cellStyle name="Percent 2 3 2" xfId="394" xr:uid="{00000000-0005-0000-0000-000090010000}"/>
    <cellStyle name="Percent 2 4" xfId="395" xr:uid="{00000000-0005-0000-0000-000091010000}"/>
    <cellStyle name="Percent 2 4 2" xfId="396" xr:uid="{00000000-0005-0000-0000-000092010000}"/>
    <cellStyle name="Percent 2 5" xfId="397" xr:uid="{00000000-0005-0000-0000-000093010000}"/>
    <cellStyle name="Percent 2 5 2" xfId="398" xr:uid="{00000000-0005-0000-0000-000094010000}"/>
    <cellStyle name="Percent 2 5 2 2" xfId="399" xr:uid="{00000000-0005-0000-0000-000095010000}"/>
    <cellStyle name="Percent 2 5 3" xfId="400" xr:uid="{00000000-0005-0000-0000-000096010000}"/>
    <cellStyle name="Percent 2 5 4" xfId="401" xr:uid="{00000000-0005-0000-0000-000097010000}"/>
    <cellStyle name="Percent 2 6" xfId="402" xr:uid="{00000000-0005-0000-0000-000098010000}"/>
    <cellStyle name="Percent 2 6 2" xfId="403" xr:uid="{00000000-0005-0000-0000-000099010000}"/>
    <cellStyle name="Percent 2 6 2 2" xfId="404" xr:uid="{00000000-0005-0000-0000-00009A010000}"/>
    <cellStyle name="Percent 2 6 3" xfId="405" xr:uid="{00000000-0005-0000-0000-00009B010000}"/>
    <cellStyle name="Percent 2 6 4" xfId="406" xr:uid="{00000000-0005-0000-0000-00009C010000}"/>
    <cellStyle name="Percent 3" xfId="407" xr:uid="{00000000-0005-0000-0000-00009D010000}"/>
    <cellStyle name="Percent 3 2" xfId="408" xr:uid="{00000000-0005-0000-0000-00009E010000}"/>
    <cellStyle name="Percent 3 2 2" xfId="409" xr:uid="{00000000-0005-0000-0000-00009F010000}"/>
    <cellStyle name="Percent 3 3" xfId="410" xr:uid="{00000000-0005-0000-0000-0000A0010000}"/>
    <cellStyle name="Percent 3 4" xfId="411" xr:uid="{00000000-0005-0000-0000-0000A1010000}"/>
    <cellStyle name="Percent 4" xfId="412" xr:uid="{00000000-0005-0000-0000-0000A2010000}"/>
    <cellStyle name="Percent 4 2" xfId="413" xr:uid="{00000000-0005-0000-0000-0000A3010000}"/>
    <cellStyle name="Percent 4 2 2" xfId="414" xr:uid="{00000000-0005-0000-0000-0000A4010000}"/>
    <cellStyle name="Percent 4 2 3" xfId="415" xr:uid="{00000000-0005-0000-0000-0000A5010000}"/>
    <cellStyle name="Percent 4 3" xfId="416" xr:uid="{00000000-0005-0000-0000-0000A6010000}"/>
    <cellStyle name="Percent 4 4" xfId="417" xr:uid="{00000000-0005-0000-0000-0000A7010000}"/>
    <cellStyle name="Percent 5" xfId="418" xr:uid="{00000000-0005-0000-0000-0000A8010000}"/>
    <cellStyle name="Percent 5 2" xfId="419" xr:uid="{00000000-0005-0000-0000-0000A9010000}"/>
    <cellStyle name="Percent 5 2 2" xfId="420" xr:uid="{00000000-0005-0000-0000-0000AA010000}"/>
    <cellStyle name="Percent 5 3" xfId="421" xr:uid="{00000000-0005-0000-0000-0000AB010000}"/>
    <cellStyle name="Percent 5 4" xfId="422" xr:uid="{00000000-0005-0000-0000-0000AC010000}"/>
    <cellStyle name="Percent 6" xfId="423" xr:uid="{00000000-0005-0000-0000-0000AD010000}"/>
    <cellStyle name="Percent 6 2" xfId="424" xr:uid="{00000000-0005-0000-0000-0000AE010000}"/>
    <cellStyle name="Percent 7" xfId="425" xr:uid="{00000000-0005-0000-0000-0000AF010000}"/>
    <cellStyle name="Percent 7 2" xfId="426" xr:uid="{00000000-0005-0000-0000-0000B0010000}"/>
    <cellStyle name="Percent 7 2 2" xfId="427" xr:uid="{00000000-0005-0000-0000-0000B1010000}"/>
    <cellStyle name="Percent 7 3" xfId="428" xr:uid="{00000000-0005-0000-0000-0000B2010000}"/>
    <cellStyle name="Percent 7 4" xfId="429" xr:uid="{00000000-0005-0000-0000-0000B3010000}"/>
    <cellStyle name="Percent 8" xfId="430" xr:uid="{00000000-0005-0000-0000-0000B4010000}"/>
    <cellStyle name="Percent 8 2" xfId="431" xr:uid="{00000000-0005-0000-0000-0000B5010000}"/>
    <cellStyle name="Percent 8 2 2" xfId="432" xr:uid="{00000000-0005-0000-0000-0000B6010000}"/>
    <cellStyle name="Percent 8 3" xfId="433" xr:uid="{00000000-0005-0000-0000-0000B7010000}"/>
    <cellStyle name="Percent 8 3 2" xfId="434" xr:uid="{00000000-0005-0000-0000-0000B8010000}"/>
    <cellStyle name="Percent 8 3 3" xfId="435" xr:uid="{00000000-0005-0000-0000-0000B9010000}"/>
    <cellStyle name="Percent 8 4" xfId="436" xr:uid="{00000000-0005-0000-0000-0000BA010000}"/>
    <cellStyle name="Percent 9" xfId="437" xr:uid="{00000000-0005-0000-0000-0000BB010000}"/>
    <cellStyle name="Percent 9 2" xfId="438" xr:uid="{00000000-0005-0000-0000-0000BC010000}"/>
    <cellStyle name="Title" xfId="439" xr:uid="{00000000-0005-0000-0000-0000BD010000}"/>
    <cellStyle name="Title 2" xfId="440" xr:uid="{00000000-0005-0000-0000-0000BE010000}"/>
    <cellStyle name="Title 3" xfId="441" xr:uid="{00000000-0005-0000-0000-0000BF010000}"/>
    <cellStyle name="Total" xfId="442" xr:uid="{00000000-0005-0000-0000-0000C0010000}"/>
    <cellStyle name="Total 2" xfId="443" xr:uid="{00000000-0005-0000-0000-0000C1010000}"/>
    <cellStyle name="Total 3" xfId="444" xr:uid="{00000000-0005-0000-0000-0000C2010000}"/>
    <cellStyle name="Warning Text" xfId="445" xr:uid="{00000000-0005-0000-0000-0000C3010000}"/>
    <cellStyle name="Warning Text 2" xfId="446" xr:uid="{00000000-0005-0000-0000-0000C4010000}"/>
    <cellStyle name="Warning Text 3" xfId="447" xr:uid="{00000000-0005-0000-0000-0000C5010000}"/>
    <cellStyle name="เครื่องหมายจุลภาค 16" xfId="448" xr:uid="{00000000-0005-0000-0000-0000C6010000}"/>
    <cellStyle name="เครื่องหมายจุลภาค 18" xfId="449" xr:uid="{00000000-0005-0000-0000-0000C7010000}"/>
    <cellStyle name="เครื่องหมายจุลภาค 19" xfId="450" xr:uid="{00000000-0005-0000-0000-0000C8010000}"/>
    <cellStyle name="เครื่องหมายจุลภาค 2" xfId="451" xr:uid="{00000000-0005-0000-0000-0000C9010000}"/>
    <cellStyle name="เครื่องหมายจุลภาค 2 10" xfId="452" xr:uid="{00000000-0005-0000-0000-0000CA010000}"/>
    <cellStyle name="เครื่องหมายจุลภาค 2 2" xfId="453" xr:uid="{00000000-0005-0000-0000-0000CB010000}"/>
    <cellStyle name="เครื่องหมายจุลภาค 2 2 10" xfId="454" xr:uid="{00000000-0005-0000-0000-0000CC010000}"/>
    <cellStyle name="เครื่องหมายจุลภาค 2 2 2" xfId="455" xr:uid="{00000000-0005-0000-0000-0000CD010000}"/>
    <cellStyle name="เครื่องหมายจุลภาค 2 2 3" xfId="456" xr:uid="{00000000-0005-0000-0000-0000CE010000}"/>
    <cellStyle name="เครื่องหมายจุลภาค 2 2 3 2" xfId="457" xr:uid="{00000000-0005-0000-0000-0000CF010000}"/>
    <cellStyle name="เครื่องหมายจุลภาค 2 2 3 3" xfId="458" xr:uid="{00000000-0005-0000-0000-0000D0010000}"/>
    <cellStyle name="เครื่องหมายจุลภาค 2 2 4" xfId="459" xr:uid="{00000000-0005-0000-0000-0000D1010000}"/>
    <cellStyle name="เครื่องหมายจุลภาค 2 2 5" xfId="460" xr:uid="{00000000-0005-0000-0000-0000D2010000}"/>
    <cellStyle name="เครื่องหมายจุลภาค 2 2 5 2" xfId="461" xr:uid="{00000000-0005-0000-0000-0000D3010000}"/>
    <cellStyle name="เครื่องหมายจุลภาค 2 2 6" xfId="462" xr:uid="{00000000-0005-0000-0000-0000D4010000}"/>
    <cellStyle name="เครื่องหมายจุลภาค 2 2 7" xfId="463" xr:uid="{00000000-0005-0000-0000-0000D5010000}"/>
    <cellStyle name="เครื่องหมายจุลภาค 2 2 7 2" xfId="464" xr:uid="{00000000-0005-0000-0000-0000D6010000}"/>
    <cellStyle name="เครื่องหมายจุลภาค 2 2 8" xfId="465" xr:uid="{00000000-0005-0000-0000-0000D7010000}"/>
    <cellStyle name="เครื่องหมายจุลภาค 2 2 9" xfId="466" xr:uid="{00000000-0005-0000-0000-0000D8010000}"/>
    <cellStyle name="เครื่องหมายจุลภาค 2 3" xfId="467" xr:uid="{00000000-0005-0000-0000-0000D9010000}"/>
    <cellStyle name="เครื่องหมายจุลภาค 2 3 2" xfId="468" xr:uid="{00000000-0005-0000-0000-0000DA010000}"/>
    <cellStyle name="เครื่องหมายจุลภาค 2 3 2 2" xfId="469" xr:uid="{00000000-0005-0000-0000-0000DB010000}"/>
    <cellStyle name="เครื่องหมายจุลภาค 2 3 2 3" xfId="470" xr:uid="{00000000-0005-0000-0000-0000DC010000}"/>
    <cellStyle name="เครื่องหมายจุลภาค 2 3 3" xfId="471" xr:uid="{00000000-0005-0000-0000-0000DD010000}"/>
    <cellStyle name="เครื่องหมายจุลภาค 2 3 4" xfId="472" xr:uid="{00000000-0005-0000-0000-0000DE010000}"/>
    <cellStyle name="เครื่องหมายจุลภาค 2 3 4 2" xfId="473" xr:uid="{00000000-0005-0000-0000-0000DF010000}"/>
    <cellStyle name="เครื่องหมายจุลภาค 2 4" xfId="474" xr:uid="{00000000-0005-0000-0000-0000E0010000}"/>
    <cellStyle name="เครื่องหมายจุลภาค 2 4 2" xfId="475" xr:uid="{00000000-0005-0000-0000-0000E1010000}"/>
    <cellStyle name="เครื่องหมายจุลภาค 2 4 2 2" xfId="476" xr:uid="{00000000-0005-0000-0000-0000E2010000}"/>
    <cellStyle name="เครื่องหมายจุลภาค 2 4 3" xfId="477" xr:uid="{00000000-0005-0000-0000-0000E3010000}"/>
    <cellStyle name="เครื่องหมายจุลภาค 2 5" xfId="478" xr:uid="{00000000-0005-0000-0000-0000E4010000}"/>
    <cellStyle name="เครื่องหมายจุลภาค 2 5 2" xfId="479" xr:uid="{00000000-0005-0000-0000-0000E5010000}"/>
    <cellStyle name="เครื่องหมายจุลภาค 2 5 3" xfId="480" xr:uid="{00000000-0005-0000-0000-0000E6010000}"/>
    <cellStyle name="เครื่องหมายจุลภาค 2 5 3 2" xfId="481" xr:uid="{00000000-0005-0000-0000-0000E7010000}"/>
    <cellStyle name="เครื่องหมายจุลภาค 2 5 3 2 2" xfId="482" xr:uid="{00000000-0005-0000-0000-0000E8010000}"/>
    <cellStyle name="เครื่องหมายจุลภาค 2 5 3 3" xfId="483" xr:uid="{00000000-0005-0000-0000-0000E9010000}"/>
    <cellStyle name="เครื่องหมายจุลภาค 2 5 3 4" xfId="484" xr:uid="{00000000-0005-0000-0000-0000EA010000}"/>
    <cellStyle name="เครื่องหมายจุลภาค 2 5 3 5" xfId="485" xr:uid="{00000000-0005-0000-0000-0000EB010000}"/>
    <cellStyle name="เครื่องหมายจุลภาค 2 5 4" xfId="486" xr:uid="{00000000-0005-0000-0000-0000EC010000}"/>
    <cellStyle name="เครื่องหมายจุลภาค 2 5 4 2" xfId="487" xr:uid="{00000000-0005-0000-0000-0000ED010000}"/>
    <cellStyle name="เครื่องหมายจุลภาค 2 5 5" xfId="488" xr:uid="{00000000-0005-0000-0000-0000EE010000}"/>
    <cellStyle name="เครื่องหมายจุลภาค 2 5 6" xfId="489" xr:uid="{00000000-0005-0000-0000-0000EF010000}"/>
    <cellStyle name="เครื่องหมายจุลภาค 2 6" xfId="490" xr:uid="{00000000-0005-0000-0000-0000F0010000}"/>
    <cellStyle name="เครื่องหมายจุลภาค 2 6 2" xfId="491" xr:uid="{00000000-0005-0000-0000-0000F1010000}"/>
    <cellStyle name="เครื่องหมายจุลภาค 2 7" xfId="492" xr:uid="{00000000-0005-0000-0000-0000F2010000}"/>
    <cellStyle name="เครื่องหมายจุลภาค 2 8" xfId="493" xr:uid="{00000000-0005-0000-0000-0000F3010000}"/>
    <cellStyle name="เครื่องหมายจุลภาค 2 8 2" xfId="494" xr:uid="{00000000-0005-0000-0000-0000F4010000}"/>
    <cellStyle name="เครื่องหมายจุลภาค 2 9" xfId="495" xr:uid="{00000000-0005-0000-0000-0000F5010000}"/>
    <cellStyle name="เครื่องหมายจุลภาค 22" xfId="496" xr:uid="{00000000-0005-0000-0000-0000F6010000}"/>
    <cellStyle name="เครื่องหมายจุลภาค 24" xfId="497" xr:uid="{00000000-0005-0000-0000-0000F7010000}"/>
    <cellStyle name="เครื่องหมายจุลภาค 25" xfId="498" xr:uid="{00000000-0005-0000-0000-0000F8010000}"/>
    <cellStyle name="เครื่องหมายจุลภาค 27" xfId="499" xr:uid="{00000000-0005-0000-0000-0000F9010000}"/>
    <cellStyle name="เครื่องหมายจุลภาค 28" xfId="500" xr:uid="{00000000-0005-0000-0000-0000FA010000}"/>
    <cellStyle name="เครื่องหมายจุลภาค 28 10" xfId="501" xr:uid="{00000000-0005-0000-0000-0000FB010000}"/>
    <cellStyle name="เครื่องหมายจุลภาค 28 2" xfId="502" xr:uid="{00000000-0005-0000-0000-0000FC010000}"/>
    <cellStyle name="เครื่องหมายจุลภาค 28 3" xfId="503" xr:uid="{00000000-0005-0000-0000-0000FD010000}"/>
    <cellStyle name="เครื่องหมายจุลภาค 28 4" xfId="504" xr:uid="{00000000-0005-0000-0000-0000FE010000}"/>
    <cellStyle name="เครื่องหมายจุลภาค 28 5" xfId="505" xr:uid="{00000000-0005-0000-0000-0000FF010000}"/>
    <cellStyle name="เครื่องหมายจุลภาค 28 6" xfId="506" xr:uid="{00000000-0005-0000-0000-000000020000}"/>
    <cellStyle name="เครื่องหมายจุลภาค 28 7" xfId="507" xr:uid="{00000000-0005-0000-0000-000001020000}"/>
    <cellStyle name="เครื่องหมายจุลภาค 28 8" xfId="508" xr:uid="{00000000-0005-0000-0000-000002020000}"/>
    <cellStyle name="เครื่องหมายจุลภาค 28 9" xfId="509" xr:uid="{00000000-0005-0000-0000-000003020000}"/>
    <cellStyle name="เครื่องหมายจุลภาค 29" xfId="510" xr:uid="{00000000-0005-0000-0000-000004020000}"/>
    <cellStyle name="เครื่องหมายจุลภาค 3" xfId="511" xr:uid="{00000000-0005-0000-0000-000005020000}"/>
    <cellStyle name="เครื่องหมายจุลภาค 3 10" xfId="512" xr:uid="{00000000-0005-0000-0000-000006020000}"/>
    <cellStyle name="เครื่องหมายจุลภาค 3 10 10" xfId="513" xr:uid="{00000000-0005-0000-0000-000007020000}"/>
    <cellStyle name="เครื่องหมายจุลภาค 3 10 11" xfId="514" xr:uid="{00000000-0005-0000-0000-000008020000}"/>
    <cellStyle name="เครื่องหมายจุลภาค 3 10 2" xfId="515" xr:uid="{00000000-0005-0000-0000-000009020000}"/>
    <cellStyle name="เครื่องหมายจุลภาค 3 10 3" xfId="516" xr:uid="{00000000-0005-0000-0000-00000A020000}"/>
    <cellStyle name="เครื่องหมายจุลภาค 3 10 4" xfId="517" xr:uid="{00000000-0005-0000-0000-00000B020000}"/>
    <cellStyle name="เครื่องหมายจุลภาค 3 10 5" xfId="518" xr:uid="{00000000-0005-0000-0000-00000C020000}"/>
    <cellStyle name="เครื่องหมายจุลภาค 3 10 6" xfId="519" xr:uid="{00000000-0005-0000-0000-00000D020000}"/>
    <cellStyle name="เครื่องหมายจุลภาค 3 10 7" xfId="520" xr:uid="{00000000-0005-0000-0000-00000E020000}"/>
    <cellStyle name="เครื่องหมายจุลภาค 3 10 8" xfId="521" xr:uid="{00000000-0005-0000-0000-00000F020000}"/>
    <cellStyle name="เครื่องหมายจุลภาค 3 10 9" xfId="522" xr:uid="{00000000-0005-0000-0000-000010020000}"/>
    <cellStyle name="เครื่องหมายจุลภาค 3 11" xfId="523" xr:uid="{00000000-0005-0000-0000-000011020000}"/>
    <cellStyle name="เครื่องหมายจุลภาค 3 11 10" xfId="524" xr:uid="{00000000-0005-0000-0000-000012020000}"/>
    <cellStyle name="เครื่องหมายจุลภาค 3 11 11" xfId="525" xr:uid="{00000000-0005-0000-0000-000013020000}"/>
    <cellStyle name="เครื่องหมายจุลภาค 3 11 2" xfId="526" xr:uid="{00000000-0005-0000-0000-000014020000}"/>
    <cellStyle name="เครื่องหมายจุลภาค 3 11 3" xfId="527" xr:uid="{00000000-0005-0000-0000-000015020000}"/>
    <cellStyle name="เครื่องหมายจุลภาค 3 11 4" xfId="528" xr:uid="{00000000-0005-0000-0000-000016020000}"/>
    <cellStyle name="เครื่องหมายจุลภาค 3 11 5" xfId="529" xr:uid="{00000000-0005-0000-0000-000017020000}"/>
    <cellStyle name="เครื่องหมายจุลภาค 3 11 6" xfId="530" xr:uid="{00000000-0005-0000-0000-000018020000}"/>
    <cellStyle name="เครื่องหมายจุลภาค 3 11 7" xfId="531" xr:uid="{00000000-0005-0000-0000-000019020000}"/>
    <cellStyle name="เครื่องหมายจุลภาค 3 11 8" xfId="532" xr:uid="{00000000-0005-0000-0000-00001A020000}"/>
    <cellStyle name="เครื่องหมายจุลภาค 3 11 9" xfId="533" xr:uid="{00000000-0005-0000-0000-00001B020000}"/>
    <cellStyle name="เครื่องหมายจุลภาค 3 12" xfId="534" xr:uid="{00000000-0005-0000-0000-00001C020000}"/>
    <cellStyle name="เครื่องหมายจุลภาค 3 12 10" xfId="535" xr:uid="{00000000-0005-0000-0000-00001D020000}"/>
    <cellStyle name="เครื่องหมายจุลภาค 3 12 11" xfId="536" xr:uid="{00000000-0005-0000-0000-00001E020000}"/>
    <cellStyle name="เครื่องหมายจุลภาค 3 12 2" xfId="537" xr:uid="{00000000-0005-0000-0000-00001F020000}"/>
    <cellStyle name="เครื่องหมายจุลภาค 3 12 3" xfId="538" xr:uid="{00000000-0005-0000-0000-000020020000}"/>
    <cellStyle name="เครื่องหมายจุลภาค 3 12 4" xfId="539" xr:uid="{00000000-0005-0000-0000-000021020000}"/>
    <cellStyle name="เครื่องหมายจุลภาค 3 12 5" xfId="540" xr:uid="{00000000-0005-0000-0000-000022020000}"/>
    <cellStyle name="เครื่องหมายจุลภาค 3 12 6" xfId="541" xr:uid="{00000000-0005-0000-0000-000023020000}"/>
    <cellStyle name="เครื่องหมายจุลภาค 3 12 7" xfId="542" xr:uid="{00000000-0005-0000-0000-000024020000}"/>
    <cellStyle name="เครื่องหมายจุลภาค 3 12 8" xfId="543" xr:uid="{00000000-0005-0000-0000-000025020000}"/>
    <cellStyle name="เครื่องหมายจุลภาค 3 12 9" xfId="544" xr:uid="{00000000-0005-0000-0000-000026020000}"/>
    <cellStyle name="เครื่องหมายจุลภาค 3 13" xfId="545" xr:uid="{00000000-0005-0000-0000-000027020000}"/>
    <cellStyle name="เครื่องหมายจุลภาค 3 13 10" xfId="546" xr:uid="{00000000-0005-0000-0000-000028020000}"/>
    <cellStyle name="เครื่องหมายจุลภาค 3 13 11" xfId="547" xr:uid="{00000000-0005-0000-0000-000029020000}"/>
    <cellStyle name="เครื่องหมายจุลภาค 3 13 2" xfId="548" xr:uid="{00000000-0005-0000-0000-00002A020000}"/>
    <cellStyle name="เครื่องหมายจุลภาค 3 13 3" xfId="549" xr:uid="{00000000-0005-0000-0000-00002B020000}"/>
    <cellStyle name="เครื่องหมายจุลภาค 3 13 4" xfId="550" xr:uid="{00000000-0005-0000-0000-00002C020000}"/>
    <cellStyle name="เครื่องหมายจุลภาค 3 13 5" xfId="551" xr:uid="{00000000-0005-0000-0000-00002D020000}"/>
    <cellStyle name="เครื่องหมายจุลภาค 3 13 6" xfId="552" xr:uid="{00000000-0005-0000-0000-00002E020000}"/>
    <cellStyle name="เครื่องหมายจุลภาค 3 13 7" xfId="553" xr:uid="{00000000-0005-0000-0000-00002F020000}"/>
    <cellStyle name="เครื่องหมายจุลภาค 3 13 8" xfId="554" xr:uid="{00000000-0005-0000-0000-000030020000}"/>
    <cellStyle name="เครื่องหมายจุลภาค 3 13 9" xfId="555" xr:uid="{00000000-0005-0000-0000-000031020000}"/>
    <cellStyle name="เครื่องหมายจุลภาค 3 14" xfId="556" xr:uid="{00000000-0005-0000-0000-000032020000}"/>
    <cellStyle name="เครื่องหมายจุลภาค 3 14 10" xfId="557" xr:uid="{00000000-0005-0000-0000-000033020000}"/>
    <cellStyle name="เครื่องหมายจุลภาค 3 14 11" xfId="558" xr:uid="{00000000-0005-0000-0000-000034020000}"/>
    <cellStyle name="เครื่องหมายจุลภาค 3 14 2" xfId="559" xr:uid="{00000000-0005-0000-0000-000035020000}"/>
    <cellStyle name="เครื่องหมายจุลภาค 3 14 3" xfId="560" xr:uid="{00000000-0005-0000-0000-000036020000}"/>
    <cellStyle name="เครื่องหมายจุลภาค 3 14 4" xfId="561" xr:uid="{00000000-0005-0000-0000-000037020000}"/>
    <cellStyle name="เครื่องหมายจุลภาค 3 14 5" xfId="562" xr:uid="{00000000-0005-0000-0000-000038020000}"/>
    <cellStyle name="เครื่องหมายจุลภาค 3 14 6" xfId="563" xr:uid="{00000000-0005-0000-0000-000039020000}"/>
    <cellStyle name="เครื่องหมายจุลภาค 3 14 7" xfId="564" xr:uid="{00000000-0005-0000-0000-00003A020000}"/>
    <cellStyle name="เครื่องหมายจุลภาค 3 14 8" xfId="565" xr:uid="{00000000-0005-0000-0000-00003B020000}"/>
    <cellStyle name="เครื่องหมายจุลภาค 3 14 9" xfId="566" xr:uid="{00000000-0005-0000-0000-00003C020000}"/>
    <cellStyle name="เครื่องหมายจุลภาค 3 15" xfId="567" xr:uid="{00000000-0005-0000-0000-00003D020000}"/>
    <cellStyle name="เครื่องหมายจุลภาค 3 16" xfId="568" xr:uid="{00000000-0005-0000-0000-00003E020000}"/>
    <cellStyle name="เครื่องหมายจุลภาค 3 17" xfId="569" xr:uid="{00000000-0005-0000-0000-00003F020000}"/>
    <cellStyle name="เครื่องหมายจุลภาค 3 2" xfId="570" xr:uid="{00000000-0005-0000-0000-000040020000}"/>
    <cellStyle name="เครื่องหมายจุลภาค 3 2 10" xfId="571" xr:uid="{00000000-0005-0000-0000-000041020000}"/>
    <cellStyle name="เครื่องหมายจุลภาค 3 2 11" xfId="572" xr:uid="{00000000-0005-0000-0000-000042020000}"/>
    <cellStyle name="เครื่องหมายจุลภาค 3 2 2" xfId="573" xr:uid="{00000000-0005-0000-0000-000043020000}"/>
    <cellStyle name="เครื่องหมายจุลภาค 3 2 3" xfId="574" xr:uid="{00000000-0005-0000-0000-000044020000}"/>
    <cellStyle name="เครื่องหมายจุลภาค 3 2 4" xfId="575" xr:uid="{00000000-0005-0000-0000-000045020000}"/>
    <cellStyle name="เครื่องหมายจุลภาค 3 2 5" xfId="576" xr:uid="{00000000-0005-0000-0000-000046020000}"/>
    <cellStyle name="เครื่องหมายจุลภาค 3 2 6" xfId="577" xr:uid="{00000000-0005-0000-0000-000047020000}"/>
    <cellStyle name="เครื่องหมายจุลภาค 3 2 7" xfId="578" xr:uid="{00000000-0005-0000-0000-000048020000}"/>
    <cellStyle name="เครื่องหมายจุลภาค 3 2 8" xfId="579" xr:uid="{00000000-0005-0000-0000-000049020000}"/>
    <cellStyle name="เครื่องหมายจุลภาค 3 2 9" xfId="580" xr:uid="{00000000-0005-0000-0000-00004A020000}"/>
    <cellStyle name="เครื่องหมายจุลภาค 3 3" xfId="581" xr:uid="{00000000-0005-0000-0000-00004B020000}"/>
    <cellStyle name="เครื่องหมายจุลภาค 3 3 10" xfId="582" xr:uid="{00000000-0005-0000-0000-00004C020000}"/>
    <cellStyle name="เครื่องหมายจุลภาค 3 3 11" xfId="583" xr:uid="{00000000-0005-0000-0000-00004D020000}"/>
    <cellStyle name="เครื่องหมายจุลภาค 3 3 2" xfId="584" xr:uid="{00000000-0005-0000-0000-00004E020000}"/>
    <cellStyle name="เครื่องหมายจุลภาค 3 3 3" xfId="585" xr:uid="{00000000-0005-0000-0000-00004F020000}"/>
    <cellStyle name="เครื่องหมายจุลภาค 3 3 4" xfId="586" xr:uid="{00000000-0005-0000-0000-000050020000}"/>
    <cellStyle name="เครื่องหมายจุลภาค 3 3 5" xfId="587" xr:uid="{00000000-0005-0000-0000-000051020000}"/>
    <cellStyle name="เครื่องหมายจุลภาค 3 3 6" xfId="588" xr:uid="{00000000-0005-0000-0000-000052020000}"/>
    <cellStyle name="เครื่องหมายจุลภาค 3 3 7" xfId="589" xr:uid="{00000000-0005-0000-0000-000053020000}"/>
    <cellStyle name="เครื่องหมายจุลภาค 3 3 8" xfId="590" xr:uid="{00000000-0005-0000-0000-000054020000}"/>
    <cellStyle name="เครื่องหมายจุลภาค 3 3 9" xfId="591" xr:uid="{00000000-0005-0000-0000-000055020000}"/>
    <cellStyle name="เครื่องหมายจุลภาค 3 4" xfId="592" xr:uid="{00000000-0005-0000-0000-000056020000}"/>
    <cellStyle name="เครื่องหมายจุลภาค 3 4 10" xfId="593" xr:uid="{00000000-0005-0000-0000-000057020000}"/>
    <cellStyle name="เครื่องหมายจุลภาค 3 4 11" xfId="594" xr:uid="{00000000-0005-0000-0000-000058020000}"/>
    <cellStyle name="เครื่องหมายจุลภาค 3 4 12" xfId="595" xr:uid="{00000000-0005-0000-0000-000059020000}"/>
    <cellStyle name="เครื่องหมายจุลภาค 3 4 13" xfId="596" xr:uid="{00000000-0005-0000-0000-00005A020000}"/>
    <cellStyle name="เครื่องหมายจุลภาค 3 4 2" xfId="597" xr:uid="{00000000-0005-0000-0000-00005B020000}"/>
    <cellStyle name="เครื่องหมายจุลภาค 3 4 3" xfId="598" xr:uid="{00000000-0005-0000-0000-00005C020000}"/>
    <cellStyle name="เครื่องหมายจุลภาค 3 4 4" xfId="599" xr:uid="{00000000-0005-0000-0000-00005D020000}"/>
    <cellStyle name="เครื่องหมายจุลภาค 3 4 5" xfId="600" xr:uid="{00000000-0005-0000-0000-00005E020000}"/>
    <cellStyle name="เครื่องหมายจุลภาค 3 4 6" xfId="601" xr:uid="{00000000-0005-0000-0000-00005F020000}"/>
    <cellStyle name="เครื่องหมายจุลภาค 3 4 7" xfId="602" xr:uid="{00000000-0005-0000-0000-000060020000}"/>
    <cellStyle name="เครื่องหมายจุลภาค 3 4 8" xfId="603" xr:uid="{00000000-0005-0000-0000-000061020000}"/>
    <cellStyle name="เครื่องหมายจุลภาค 3 4 9" xfId="604" xr:uid="{00000000-0005-0000-0000-000062020000}"/>
    <cellStyle name="เครื่องหมายจุลภาค 3 5" xfId="605" xr:uid="{00000000-0005-0000-0000-000063020000}"/>
    <cellStyle name="เครื่องหมายจุลภาค 3 5 10" xfId="606" xr:uid="{00000000-0005-0000-0000-000064020000}"/>
    <cellStyle name="เครื่องหมายจุลภาค 3 5 11" xfId="607" xr:uid="{00000000-0005-0000-0000-000065020000}"/>
    <cellStyle name="เครื่องหมายจุลภาค 3 5 2" xfId="608" xr:uid="{00000000-0005-0000-0000-000066020000}"/>
    <cellStyle name="เครื่องหมายจุลภาค 3 5 3" xfId="609" xr:uid="{00000000-0005-0000-0000-000067020000}"/>
    <cellStyle name="เครื่องหมายจุลภาค 3 5 4" xfId="610" xr:uid="{00000000-0005-0000-0000-000068020000}"/>
    <cellStyle name="เครื่องหมายจุลภาค 3 5 5" xfId="611" xr:uid="{00000000-0005-0000-0000-000069020000}"/>
    <cellStyle name="เครื่องหมายจุลภาค 3 5 6" xfId="612" xr:uid="{00000000-0005-0000-0000-00006A020000}"/>
    <cellStyle name="เครื่องหมายจุลภาค 3 5 7" xfId="613" xr:uid="{00000000-0005-0000-0000-00006B020000}"/>
    <cellStyle name="เครื่องหมายจุลภาค 3 5 8" xfId="614" xr:uid="{00000000-0005-0000-0000-00006C020000}"/>
    <cellStyle name="เครื่องหมายจุลภาค 3 5 9" xfId="615" xr:uid="{00000000-0005-0000-0000-00006D020000}"/>
    <cellStyle name="เครื่องหมายจุลภาค 3 6" xfId="616" xr:uid="{00000000-0005-0000-0000-00006E020000}"/>
    <cellStyle name="เครื่องหมายจุลภาค 3 6 10" xfId="617" xr:uid="{00000000-0005-0000-0000-00006F020000}"/>
    <cellStyle name="เครื่องหมายจุลภาค 3 6 11" xfId="618" xr:uid="{00000000-0005-0000-0000-000070020000}"/>
    <cellStyle name="เครื่องหมายจุลภาค 3 6 2" xfId="619" xr:uid="{00000000-0005-0000-0000-000071020000}"/>
    <cellStyle name="เครื่องหมายจุลภาค 3 6 3" xfId="620" xr:uid="{00000000-0005-0000-0000-000072020000}"/>
    <cellStyle name="เครื่องหมายจุลภาค 3 6 4" xfId="621" xr:uid="{00000000-0005-0000-0000-000073020000}"/>
    <cellStyle name="เครื่องหมายจุลภาค 3 6 5" xfId="622" xr:uid="{00000000-0005-0000-0000-000074020000}"/>
    <cellStyle name="เครื่องหมายจุลภาค 3 6 6" xfId="623" xr:uid="{00000000-0005-0000-0000-000075020000}"/>
    <cellStyle name="เครื่องหมายจุลภาค 3 6 7" xfId="624" xr:uid="{00000000-0005-0000-0000-000076020000}"/>
    <cellStyle name="เครื่องหมายจุลภาค 3 6 8" xfId="625" xr:uid="{00000000-0005-0000-0000-000077020000}"/>
    <cellStyle name="เครื่องหมายจุลภาค 3 6 9" xfId="626" xr:uid="{00000000-0005-0000-0000-000078020000}"/>
    <cellStyle name="เครื่องหมายจุลภาค 3 7" xfId="627" xr:uid="{00000000-0005-0000-0000-000079020000}"/>
    <cellStyle name="เครื่องหมายจุลภาค 3 7 10" xfId="628" xr:uid="{00000000-0005-0000-0000-00007A020000}"/>
    <cellStyle name="เครื่องหมายจุลภาค 3 7 11" xfId="629" xr:uid="{00000000-0005-0000-0000-00007B020000}"/>
    <cellStyle name="เครื่องหมายจุลภาค 3 7 2" xfId="630" xr:uid="{00000000-0005-0000-0000-00007C020000}"/>
    <cellStyle name="เครื่องหมายจุลภาค 3 7 3" xfId="631" xr:uid="{00000000-0005-0000-0000-00007D020000}"/>
    <cellStyle name="เครื่องหมายจุลภาค 3 7 4" xfId="632" xr:uid="{00000000-0005-0000-0000-00007E020000}"/>
    <cellStyle name="เครื่องหมายจุลภาค 3 7 5" xfId="633" xr:uid="{00000000-0005-0000-0000-00007F020000}"/>
    <cellStyle name="เครื่องหมายจุลภาค 3 7 6" xfId="634" xr:uid="{00000000-0005-0000-0000-000080020000}"/>
    <cellStyle name="เครื่องหมายจุลภาค 3 7 7" xfId="635" xr:uid="{00000000-0005-0000-0000-000081020000}"/>
    <cellStyle name="เครื่องหมายจุลภาค 3 7 8" xfId="636" xr:uid="{00000000-0005-0000-0000-000082020000}"/>
    <cellStyle name="เครื่องหมายจุลภาค 3 7 9" xfId="637" xr:uid="{00000000-0005-0000-0000-000083020000}"/>
    <cellStyle name="เครื่องหมายจุลภาค 3 8" xfId="638" xr:uid="{00000000-0005-0000-0000-000084020000}"/>
    <cellStyle name="เครื่องหมายจุลภาค 3 8 10" xfId="639" xr:uid="{00000000-0005-0000-0000-000085020000}"/>
    <cellStyle name="เครื่องหมายจุลภาค 3 8 11" xfId="640" xr:uid="{00000000-0005-0000-0000-000086020000}"/>
    <cellStyle name="เครื่องหมายจุลภาค 3 8 2" xfId="641" xr:uid="{00000000-0005-0000-0000-000087020000}"/>
    <cellStyle name="เครื่องหมายจุลภาค 3 8 3" xfId="642" xr:uid="{00000000-0005-0000-0000-000088020000}"/>
    <cellStyle name="เครื่องหมายจุลภาค 3 8 4" xfId="643" xr:uid="{00000000-0005-0000-0000-000089020000}"/>
    <cellStyle name="เครื่องหมายจุลภาค 3 8 5" xfId="644" xr:uid="{00000000-0005-0000-0000-00008A020000}"/>
    <cellStyle name="เครื่องหมายจุลภาค 3 8 6" xfId="645" xr:uid="{00000000-0005-0000-0000-00008B020000}"/>
    <cellStyle name="เครื่องหมายจุลภาค 3 8 7" xfId="646" xr:uid="{00000000-0005-0000-0000-00008C020000}"/>
    <cellStyle name="เครื่องหมายจุลภาค 3 8 8" xfId="647" xr:uid="{00000000-0005-0000-0000-00008D020000}"/>
    <cellStyle name="เครื่องหมายจุลภาค 3 8 9" xfId="648" xr:uid="{00000000-0005-0000-0000-00008E020000}"/>
    <cellStyle name="เครื่องหมายจุลภาค 3 9" xfId="649" xr:uid="{00000000-0005-0000-0000-00008F020000}"/>
    <cellStyle name="เครื่องหมายจุลภาค 3 9 10" xfId="650" xr:uid="{00000000-0005-0000-0000-000090020000}"/>
    <cellStyle name="เครื่องหมายจุลภาค 3 9 11" xfId="651" xr:uid="{00000000-0005-0000-0000-000091020000}"/>
    <cellStyle name="เครื่องหมายจุลภาค 3 9 2" xfId="652" xr:uid="{00000000-0005-0000-0000-000092020000}"/>
    <cellStyle name="เครื่องหมายจุลภาค 3 9 3" xfId="653" xr:uid="{00000000-0005-0000-0000-000093020000}"/>
    <cellStyle name="เครื่องหมายจุลภาค 3 9 4" xfId="654" xr:uid="{00000000-0005-0000-0000-000094020000}"/>
    <cellStyle name="เครื่องหมายจุลภาค 3 9 5" xfId="655" xr:uid="{00000000-0005-0000-0000-000095020000}"/>
    <cellStyle name="เครื่องหมายจุลภาค 3 9 6" xfId="656" xr:uid="{00000000-0005-0000-0000-000096020000}"/>
    <cellStyle name="เครื่องหมายจุลภาค 3 9 7" xfId="657" xr:uid="{00000000-0005-0000-0000-000097020000}"/>
    <cellStyle name="เครื่องหมายจุลภาค 3 9 8" xfId="658" xr:uid="{00000000-0005-0000-0000-000098020000}"/>
    <cellStyle name="เครื่องหมายจุลภาค 3 9 9" xfId="659" xr:uid="{00000000-0005-0000-0000-000099020000}"/>
    <cellStyle name="เครื่องหมายจุลภาค 31" xfId="660" xr:uid="{00000000-0005-0000-0000-00009A020000}"/>
    <cellStyle name="เครื่องหมายจุลภาค 32" xfId="661" xr:uid="{00000000-0005-0000-0000-00009B020000}"/>
    <cellStyle name="เครื่องหมายจุลภาค 32 10" xfId="662" xr:uid="{00000000-0005-0000-0000-00009C020000}"/>
    <cellStyle name="เครื่องหมายจุลภาค 32 2" xfId="663" xr:uid="{00000000-0005-0000-0000-00009D020000}"/>
    <cellStyle name="เครื่องหมายจุลภาค 32 3" xfId="664" xr:uid="{00000000-0005-0000-0000-00009E020000}"/>
    <cellStyle name="เครื่องหมายจุลภาค 32 4" xfId="665" xr:uid="{00000000-0005-0000-0000-00009F020000}"/>
    <cellStyle name="เครื่องหมายจุลภาค 32 5" xfId="666" xr:uid="{00000000-0005-0000-0000-0000A0020000}"/>
    <cellStyle name="เครื่องหมายจุลภาค 32 6" xfId="667" xr:uid="{00000000-0005-0000-0000-0000A1020000}"/>
    <cellStyle name="เครื่องหมายจุลภาค 32 7" xfId="668" xr:uid="{00000000-0005-0000-0000-0000A2020000}"/>
    <cellStyle name="เครื่องหมายจุลภาค 32 8" xfId="669" xr:uid="{00000000-0005-0000-0000-0000A3020000}"/>
    <cellStyle name="เครื่องหมายจุลภาค 32 9" xfId="670" xr:uid="{00000000-0005-0000-0000-0000A4020000}"/>
    <cellStyle name="เครื่องหมายจุลภาค 33" xfId="671" xr:uid="{00000000-0005-0000-0000-0000A5020000}"/>
    <cellStyle name="เครื่องหมายจุลภาค 35" xfId="672" xr:uid="{00000000-0005-0000-0000-0000A6020000}"/>
    <cellStyle name="เครื่องหมายจุลภาค 35 2" xfId="673" xr:uid="{00000000-0005-0000-0000-0000A7020000}"/>
    <cellStyle name="เครื่องหมายจุลภาค 35 2 2" xfId="674" xr:uid="{00000000-0005-0000-0000-0000A8020000}"/>
    <cellStyle name="เครื่องหมายจุลภาค 35 2 2 2" xfId="675" xr:uid="{00000000-0005-0000-0000-0000A9020000}"/>
    <cellStyle name="เครื่องหมายจุลภาค 35 2 3" xfId="676" xr:uid="{00000000-0005-0000-0000-0000AA020000}"/>
    <cellStyle name="เครื่องหมายจุลภาค 35 2 4" xfId="677" xr:uid="{00000000-0005-0000-0000-0000AB020000}"/>
    <cellStyle name="เครื่องหมายจุลภาค 35 3" xfId="678" xr:uid="{00000000-0005-0000-0000-0000AC020000}"/>
    <cellStyle name="เครื่องหมายจุลภาค 35 3 2" xfId="679" xr:uid="{00000000-0005-0000-0000-0000AD020000}"/>
    <cellStyle name="เครื่องหมายจุลภาค 35 3 3" xfId="680" xr:uid="{00000000-0005-0000-0000-0000AE020000}"/>
    <cellStyle name="เครื่องหมายจุลภาค 35 4" xfId="681" xr:uid="{00000000-0005-0000-0000-0000AF020000}"/>
    <cellStyle name="เครื่องหมายจุลภาค 35 5" xfId="682" xr:uid="{00000000-0005-0000-0000-0000B0020000}"/>
    <cellStyle name="เครื่องหมายจุลภาค 35 6" xfId="683" xr:uid="{00000000-0005-0000-0000-0000B1020000}"/>
    <cellStyle name="เครื่องหมายจุลภาค 4" xfId="684" xr:uid="{00000000-0005-0000-0000-0000B2020000}"/>
    <cellStyle name="เครื่องหมายจุลภาค 4 2" xfId="685" xr:uid="{00000000-0005-0000-0000-0000B3020000}"/>
    <cellStyle name="เครื่องหมายจุลภาค 4 2 2" xfId="686" xr:uid="{00000000-0005-0000-0000-0000B4020000}"/>
    <cellStyle name="เครื่องหมายจุลภาค 4 3" xfId="687" xr:uid="{00000000-0005-0000-0000-0000B5020000}"/>
    <cellStyle name="เครื่องหมายจุลภาค 5" xfId="688" xr:uid="{00000000-0005-0000-0000-0000B6020000}"/>
    <cellStyle name="เครื่องหมายจุลภาค 5 2" xfId="689" xr:uid="{00000000-0005-0000-0000-0000B7020000}"/>
    <cellStyle name="เครื่องหมายจุลภาค 5 2 2" xfId="690" xr:uid="{00000000-0005-0000-0000-0000B8020000}"/>
    <cellStyle name="เครื่องหมายจุลภาค 5 3" xfId="691" xr:uid="{00000000-0005-0000-0000-0000B9020000}"/>
    <cellStyle name="เครื่องหมายจุลภาค 6" xfId="692" xr:uid="{00000000-0005-0000-0000-0000BA020000}"/>
    <cellStyle name="เครื่องหมายจุลภาค 6 2" xfId="693" xr:uid="{00000000-0005-0000-0000-0000BB020000}"/>
    <cellStyle name="เครื่องหมายจุลภาค 6 2 2" xfId="694" xr:uid="{00000000-0005-0000-0000-0000BC020000}"/>
    <cellStyle name="เครื่องหมายจุลภาค 6 3" xfId="695" xr:uid="{00000000-0005-0000-0000-0000BD020000}"/>
    <cellStyle name="เครื่องหมายจุลภาค 7" xfId="696" xr:uid="{00000000-0005-0000-0000-0000BE020000}"/>
    <cellStyle name="เครื่องหมายจุลภาค 8" xfId="697" xr:uid="{00000000-0005-0000-0000-0000BF020000}"/>
    <cellStyle name="เครื่องหมายจุลภาค 8 2" xfId="698" xr:uid="{00000000-0005-0000-0000-0000C0020000}"/>
    <cellStyle name="เครื่องหมายจุลภาค 9" xfId="699" xr:uid="{00000000-0005-0000-0000-0000C1020000}"/>
    <cellStyle name="เครื่องหมายจุลภาค 9 10" xfId="700" xr:uid="{00000000-0005-0000-0000-0000C2020000}"/>
    <cellStyle name="เครื่องหมายจุลภาค 9 2" xfId="701" xr:uid="{00000000-0005-0000-0000-0000C3020000}"/>
    <cellStyle name="เครื่องหมายจุลภาค 9 3" xfId="702" xr:uid="{00000000-0005-0000-0000-0000C4020000}"/>
    <cellStyle name="เครื่องหมายจุลภาค 9 4" xfId="703" xr:uid="{00000000-0005-0000-0000-0000C5020000}"/>
    <cellStyle name="เครื่องหมายจุลภาค 9 5" xfId="704" xr:uid="{00000000-0005-0000-0000-0000C6020000}"/>
    <cellStyle name="เครื่องหมายจุลภาค 9 6" xfId="705" xr:uid="{00000000-0005-0000-0000-0000C7020000}"/>
    <cellStyle name="เครื่องหมายจุลภาค 9 7" xfId="706" xr:uid="{00000000-0005-0000-0000-0000C8020000}"/>
    <cellStyle name="เครื่องหมายจุลภาค 9 8" xfId="707" xr:uid="{00000000-0005-0000-0000-0000C9020000}"/>
    <cellStyle name="เครื่องหมายจุลภาค 9 9" xfId="708" xr:uid="{00000000-0005-0000-0000-0000CA020000}"/>
    <cellStyle name="จุลภาค" xfId="82" builtinId="3"/>
    <cellStyle name="เชื่อมโยงหลายมิติ_รายชื่อผู้ได้รับรางวัล" xfId="709" xr:uid="{00000000-0005-0000-0000-0000CB020000}"/>
    <cellStyle name="ตามการเชื่อมโยงหลายมิติ_รายชื่อผู้ได้รับรางวัล" xfId="710" xr:uid="{00000000-0005-0000-0000-0000CC020000}"/>
    <cellStyle name="ปกติ" xfId="0" builtinId="0"/>
    <cellStyle name="ปกติ 10" xfId="711" xr:uid="{00000000-0005-0000-0000-0000CD020000}"/>
    <cellStyle name="ปกติ 10 10" xfId="712" xr:uid="{00000000-0005-0000-0000-0000CE020000}"/>
    <cellStyle name="ปกติ 10 10 2" xfId="713" xr:uid="{00000000-0005-0000-0000-0000CF020000}"/>
    <cellStyle name="ปกติ 10 10 3" xfId="714" xr:uid="{00000000-0005-0000-0000-0000D0020000}"/>
    <cellStyle name="ปกติ 10 11" xfId="715" xr:uid="{00000000-0005-0000-0000-0000D1020000}"/>
    <cellStyle name="ปกติ 10 11 2" xfId="716" xr:uid="{00000000-0005-0000-0000-0000D2020000}"/>
    <cellStyle name="ปกติ 10 11 3" xfId="717" xr:uid="{00000000-0005-0000-0000-0000D3020000}"/>
    <cellStyle name="ปกติ 10 12" xfId="718" xr:uid="{00000000-0005-0000-0000-0000D4020000}"/>
    <cellStyle name="ปกติ 10 12 2" xfId="719" xr:uid="{00000000-0005-0000-0000-0000D5020000}"/>
    <cellStyle name="ปกติ 10 13" xfId="720" xr:uid="{00000000-0005-0000-0000-0000D6020000}"/>
    <cellStyle name="ปกติ 10 2" xfId="721" xr:uid="{00000000-0005-0000-0000-0000D7020000}"/>
    <cellStyle name="ปกติ 10 2 2" xfId="722" xr:uid="{00000000-0005-0000-0000-0000D8020000}"/>
    <cellStyle name="ปกติ 10 2 3" xfId="723" xr:uid="{00000000-0005-0000-0000-0000D9020000}"/>
    <cellStyle name="ปกติ 10 3" xfId="724" xr:uid="{00000000-0005-0000-0000-0000DA020000}"/>
    <cellStyle name="ปกติ 10 3 2" xfId="725" xr:uid="{00000000-0005-0000-0000-0000DB020000}"/>
    <cellStyle name="ปกติ 10 3 3" xfId="726" xr:uid="{00000000-0005-0000-0000-0000DC020000}"/>
    <cellStyle name="ปกติ 10 4" xfId="727" xr:uid="{00000000-0005-0000-0000-0000DD020000}"/>
    <cellStyle name="ปกติ 10 4 2" xfId="728" xr:uid="{00000000-0005-0000-0000-0000DE020000}"/>
    <cellStyle name="ปกติ 10 4 3" xfId="729" xr:uid="{00000000-0005-0000-0000-0000DF020000}"/>
    <cellStyle name="ปกติ 10 5" xfId="730" xr:uid="{00000000-0005-0000-0000-0000E0020000}"/>
    <cellStyle name="ปกติ 10 5 2" xfId="731" xr:uid="{00000000-0005-0000-0000-0000E1020000}"/>
    <cellStyle name="ปกติ 10 5 3" xfId="732" xr:uid="{00000000-0005-0000-0000-0000E2020000}"/>
    <cellStyle name="ปกติ 10 6" xfId="733" xr:uid="{00000000-0005-0000-0000-0000E3020000}"/>
    <cellStyle name="ปกติ 10 6 2" xfId="734" xr:uid="{00000000-0005-0000-0000-0000E4020000}"/>
    <cellStyle name="ปกติ 10 6 3" xfId="735" xr:uid="{00000000-0005-0000-0000-0000E5020000}"/>
    <cellStyle name="ปกติ 10 7" xfId="736" xr:uid="{00000000-0005-0000-0000-0000E6020000}"/>
    <cellStyle name="ปกติ 10 7 2" xfId="737" xr:uid="{00000000-0005-0000-0000-0000E7020000}"/>
    <cellStyle name="ปกติ 10 7 3" xfId="738" xr:uid="{00000000-0005-0000-0000-0000E8020000}"/>
    <cellStyle name="ปกติ 10 8" xfId="739" xr:uid="{00000000-0005-0000-0000-0000E9020000}"/>
    <cellStyle name="ปกติ 10 8 2" xfId="740" xr:uid="{00000000-0005-0000-0000-0000EA020000}"/>
    <cellStyle name="ปกติ 10 8 3" xfId="741" xr:uid="{00000000-0005-0000-0000-0000EB020000}"/>
    <cellStyle name="ปกติ 10 9" xfId="742" xr:uid="{00000000-0005-0000-0000-0000EC020000}"/>
    <cellStyle name="ปกติ 10 9 2" xfId="743" xr:uid="{00000000-0005-0000-0000-0000ED020000}"/>
    <cellStyle name="ปกติ 10 9 3" xfId="744" xr:uid="{00000000-0005-0000-0000-0000EE020000}"/>
    <cellStyle name="ปกติ 11" xfId="745" xr:uid="{00000000-0005-0000-0000-0000EF020000}"/>
    <cellStyle name="ปกติ 11 2" xfId="746" xr:uid="{00000000-0005-0000-0000-0000F0020000}"/>
    <cellStyle name="ปกติ 11 2 2" xfId="747" xr:uid="{00000000-0005-0000-0000-0000F1020000}"/>
    <cellStyle name="ปกติ 11 2 3" xfId="748" xr:uid="{00000000-0005-0000-0000-0000F2020000}"/>
    <cellStyle name="ปกติ 11 3" xfId="749" xr:uid="{00000000-0005-0000-0000-0000F3020000}"/>
    <cellStyle name="ปกติ 11 3 2" xfId="750" xr:uid="{00000000-0005-0000-0000-0000F4020000}"/>
    <cellStyle name="ปกติ 11 3 3" xfId="751" xr:uid="{00000000-0005-0000-0000-0000F5020000}"/>
    <cellStyle name="ปกติ 11 4" xfId="752" xr:uid="{00000000-0005-0000-0000-0000F6020000}"/>
    <cellStyle name="ปกติ 12" xfId="753" xr:uid="{00000000-0005-0000-0000-0000F7020000}"/>
    <cellStyle name="ปกติ 12 2" xfId="754" xr:uid="{00000000-0005-0000-0000-0000F8020000}"/>
    <cellStyle name="ปกติ 12 2 2" xfId="755" xr:uid="{00000000-0005-0000-0000-0000F9020000}"/>
    <cellStyle name="ปกติ 12 2 3" xfId="756" xr:uid="{00000000-0005-0000-0000-0000FA020000}"/>
    <cellStyle name="ปกติ 12 3" xfId="757" xr:uid="{00000000-0005-0000-0000-0000FB020000}"/>
    <cellStyle name="ปกติ 12 3 2" xfId="758" xr:uid="{00000000-0005-0000-0000-0000FC020000}"/>
    <cellStyle name="ปกติ 12 3 3" xfId="759" xr:uid="{00000000-0005-0000-0000-0000FD020000}"/>
    <cellStyle name="ปกติ 12 4" xfId="760" xr:uid="{00000000-0005-0000-0000-0000FE020000}"/>
    <cellStyle name="ปกติ 13" xfId="761" xr:uid="{00000000-0005-0000-0000-0000FF020000}"/>
    <cellStyle name="ปกติ 13 2" xfId="762" xr:uid="{00000000-0005-0000-0000-000000030000}"/>
    <cellStyle name="ปกติ 13 2 2" xfId="763" xr:uid="{00000000-0005-0000-0000-000001030000}"/>
    <cellStyle name="ปกติ 13 2 3" xfId="764" xr:uid="{00000000-0005-0000-0000-000002030000}"/>
    <cellStyle name="ปกติ 13 3" xfId="765" xr:uid="{00000000-0005-0000-0000-000003030000}"/>
    <cellStyle name="ปกติ 13 3 2" xfId="766" xr:uid="{00000000-0005-0000-0000-000004030000}"/>
    <cellStyle name="ปกติ 13 3 3" xfId="767" xr:uid="{00000000-0005-0000-0000-000005030000}"/>
    <cellStyle name="ปกติ 13 4" xfId="768" xr:uid="{00000000-0005-0000-0000-000006030000}"/>
    <cellStyle name="ปกติ 14" xfId="769" xr:uid="{00000000-0005-0000-0000-000007030000}"/>
    <cellStyle name="ปกติ 14 2" xfId="770" xr:uid="{00000000-0005-0000-0000-000008030000}"/>
    <cellStyle name="ปกติ 14 2 2" xfId="771" xr:uid="{00000000-0005-0000-0000-000009030000}"/>
    <cellStyle name="ปกติ 14 2 3" xfId="772" xr:uid="{00000000-0005-0000-0000-00000A030000}"/>
    <cellStyle name="ปกติ 14 3" xfId="773" xr:uid="{00000000-0005-0000-0000-00000B030000}"/>
    <cellStyle name="ปกติ 14 3 2" xfId="774" xr:uid="{00000000-0005-0000-0000-00000C030000}"/>
    <cellStyle name="ปกติ 14 3 3" xfId="775" xr:uid="{00000000-0005-0000-0000-00000D030000}"/>
    <cellStyle name="ปกติ 14 4" xfId="776" xr:uid="{00000000-0005-0000-0000-00000E030000}"/>
    <cellStyle name="ปกติ 15" xfId="777" xr:uid="{00000000-0005-0000-0000-00000F030000}"/>
    <cellStyle name="ปกติ 15 2" xfId="778" xr:uid="{00000000-0005-0000-0000-000010030000}"/>
    <cellStyle name="ปกติ 15 2 2" xfId="779" xr:uid="{00000000-0005-0000-0000-000011030000}"/>
    <cellStyle name="ปกติ 15 2 3" xfId="780" xr:uid="{00000000-0005-0000-0000-000012030000}"/>
    <cellStyle name="ปกติ 15 3" xfId="781" xr:uid="{00000000-0005-0000-0000-000013030000}"/>
    <cellStyle name="ปกติ 15 3 2" xfId="782" xr:uid="{00000000-0005-0000-0000-000014030000}"/>
    <cellStyle name="ปกติ 15 3 3" xfId="783" xr:uid="{00000000-0005-0000-0000-000015030000}"/>
    <cellStyle name="ปกติ 15 4" xfId="784" xr:uid="{00000000-0005-0000-0000-000016030000}"/>
    <cellStyle name="ปกติ 16" xfId="785" xr:uid="{00000000-0005-0000-0000-000017030000}"/>
    <cellStyle name="ปกติ 16 2" xfId="786" xr:uid="{00000000-0005-0000-0000-000018030000}"/>
    <cellStyle name="ปกติ 16 2 2" xfId="787" xr:uid="{00000000-0005-0000-0000-000019030000}"/>
    <cellStyle name="ปกติ 16 2 3" xfId="788" xr:uid="{00000000-0005-0000-0000-00001A030000}"/>
    <cellStyle name="ปกติ 16 3" xfId="789" xr:uid="{00000000-0005-0000-0000-00001B030000}"/>
    <cellStyle name="ปกติ 16 3 2" xfId="790" xr:uid="{00000000-0005-0000-0000-00001C030000}"/>
    <cellStyle name="ปกติ 16 3 3" xfId="791" xr:uid="{00000000-0005-0000-0000-00001D030000}"/>
    <cellStyle name="ปกติ 16 4" xfId="792" xr:uid="{00000000-0005-0000-0000-00001E030000}"/>
    <cellStyle name="ปกติ 17" xfId="793" xr:uid="{00000000-0005-0000-0000-00001F030000}"/>
    <cellStyle name="ปกติ 17 2" xfId="794" xr:uid="{00000000-0005-0000-0000-000020030000}"/>
    <cellStyle name="ปกติ 17 2 2" xfId="795" xr:uid="{00000000-0005-0000-0000-000021030000}"/>
    <cellStyle name="ปกติ 17 2 3" xfId="796" xr:uid="{00000000-0005-0000-0000-000022030000}"/>
    <cellStyle name="ปกติ 17 3" xfId="797" xr:uid="{00000000-0005-0000-0000-000023030000}"/>
    <cellStyle name="ปกติ 17 3 2" xfId="798" xr:uid="{00000000-0005-0000-0000-000024030000}"/>
    <cellStyle name="ปกติ 17 3 3" xfId="799" xr:uid="{00000000-0005-0000-0000-000025030000}"/>
    <cellStyle name="ปกติ 17 4" xfId="800" xr:uid="{00000000-0005-0000-0000-000026030000}"/>
    <cellStyle name="ปกติ 18" xfId="801" xr:uid="{00000000-0005-0000-0000-000027030000}"/>
    <cellStyle name="ปกติ 18 2" xfId="802" xr:uid="{00000000-0005-0000-0000-000028030000}"/>
    <cellStyle name="ปกติ 18 2 2" xfId="803" xr:uid="{00000000-0005-0000-0000-000029030000}"/>
    <cellStyle name="ปกติ 18 2 3" xfId="804" xr:uid="{00000000-0005-0000-0000-00002A030000}"/>
    <cellStyle name="ปกติ 18 3" xfId="805" xr:uid="{00000000-0005-0000-0000-00002B030000}"/>
    <cellStyle name="ปกติ 18 3 2" xfId="806" xr:uid="{00000000-0005-0000-0000-00002C030000}"/>
    <cellStyle name="ปกติ 18 3 3" xfId="807" xr:uid="{00000000-0005-0000-0000-00002D030000}"/>
    <cellStyle name="ปกติ 18 4" xfId="808" xr:uid="{00000000-0005-0000-0000-00002E030000}"/>
    <cellStyle name="ปกติ 19" xfId="809" xr:uid="{00000000-0005-0000-0000-00002F030000}"/>
    <cellStyle name="ปกติ 19 2" xfId="810" xr:uid="{00000000-0005-0000-0000-000030030000}"/>
    <cellStyle name="ปกติ 19 2 2" xfId="811" xr:uid="{00000000-0005-0000-0000-000031030000}"/>
    <cellStyle name="ปกติ 19 2 3" xfId="812" xr:uid="{00000000-0005-0000-0000-000032030000}"/>
    <cellStyle name="ปกติ 19 3" xfId="813" xr:uid="{00000000-0005-0000-0000-000033030000}"/>
    <cellStyle name="ปกติ 19 3 2" xfId="814" xr:uid="{00000000-0005-0000-0000-000034030000}"/>
    <cellStyle name="ปกติ 19 3 3" xfId="815" xr:uid="{00000000-0005-0000-0000-000035030000}"/>
    <cellStyle name="ปกติ 19 4" xfId="816" xr:uid="{00000000-0005-0000-0000-000036030000}"/>
    <cellStyle name="ปกติ 2" xfId="817" xr:uid="{00000000-0005-0000-0000-000037030000}"/>
    <cellStyle name="ปกติ 2 2" xfId="818" xr:uid="{00000000-0005-0000-0000-000038030000}"/>
    <cellStyle name="ปกติ 2 2 10" xfId="819" xr:uid="{00000000-0005-0000-0000-000039030000}"/>
    <cellStyle name="ปกติ 2 2 10 2" xfId="820" xr:uid="{00000000-0005-0000-0000-00003A030000}"/>
    <cellStyle name="ปกติ 2 2 10 3" xfId="821" xr:uid="{00000000-0005-0000-0000-00003B030000}"/>
    <cellStyle name="ปกติ 2 2 11" xfId="822" xr:uid="{00000000-0005-0000-0000-00003C030000}"/>
    <cellStyle name="ปกติ 2 2 11 2" xfId="823" xr:uid="{00000000-0005-0000-0000-00003D030000}"/>
    <cellStyle name="ปกติ 2 2 11 3" xfId="824" xr:uid="{00000000-0005-0000-0000-00003E030000}"/>
    <cellStyle name="ปกติ 2 2 12" xfId="825" xr:uid="{00000000-0005-0000-0000-00003F030000}"/>
    <cellStyle name="ปกติ 2 2 12 2" xfId="826" xr:uid="{00000000-0005-0000-0000-000040030000}"/>
    <cellStyle name="ปกติ 2 2 12 3" xfId="827" xr:uid="{00000000-0005-0000-0000-000041030000}"/>
    <cellStyle name="ปกติ 2 2 13" xfId="828" xr:uid="{00000000-0005-0000-0000-000042030000}"/>
    <cellStyle name="ปกติ 2 2 13 2" xfId="829" xr:uid="{00000000-0005-0000-0000-000043030000}"/>
    <cellStyle name="ปกติ 2 2 13 3" xfId="830" xr:uid="{00000000-0005-0000-0000-000044030000}"/>
    <cellStyle name="ปกติ 2 2 14" xfId="831" xr:uid="{00000000-0005-0000-0000-000045030000}"/>
    <cellStyle name="ปกติ 2 2 14 2" xfId="832" xr:uid="{00000000-0005-0000-0000-000046030000}"/>
    <cellStyle name="ปกติ 2 2 14 3" xfId="833" xr:uid="{00000000-0005-0000-0000-000047030000}"/>
    <cellStyle name="ปกติ 2 2 15" xfId="834" xr:uid="{00000000-0005-0000-0000-000048030000}"/>
    <cellStyle name="ปกติ 2 2 15 2" xfId="835" xr:uid="{00000000-0005-0000-0000-000049030000}"/>
    <cellStyle name="ปกติ 2 2 16" xfId="836" xr:uid="{00000000-0005-0000-0000-00004A030000}"/>
    <cellStyle name="ปกติ 2 2 16 2" xfId="837" xr:uid="{00000000-0005-0000-0000-00004B030000}"/>
    <cellStyle name="ปกติ 2 2 17" xfId="838" xr:uid="{00000000-0005-0000-0000-00004C030000}"/>
    <cellStyle name="ปกติ 2 2 2" xfId="839" xr:uid="{00000000-0005-0000-0000-00004D030000}"/>
    <cellStyle name="ปกติ 2 2 2 10" xfId="840" xr:uid="{00000000-0005-0000-0000-00004E030000}"/>
    <cellStyle name="ปกติ 2 2 2 11" xfId="841" xr:uid="{00000000-0005-0000-0000-00004F030000}"/>
    <cellStyle name="ปกติ 2 2 2 12" xfId="842" xr:uid="{00000000-0005-0000-0000-000050030000}"/>
    <cellStyle name="ปกติ 2 2 2 13" xfId="843" xr:uid="{00000000-0005-0000-0000-000051030000}"/>
    <cellStyle name="ปกติ 2 2 2 2" xfId="844" xr:uid="{00000000-0005-0000-0000-000052030000}"/>
    <cellStyle name="ปกติ 2 2 2 2 2" xfId="845" xr:uid="{00000000-0005-0000-0000-000053030000}"/>
    <cellStyle name="ปกติ 2 2 2 2 3" xfId="846" xr:uid="{00000000-0005-0000-0000-000054030000}"/>
    <cellStyle name="ปกติ 2 2 2 2 4" xfId="847" xr:uid="{00000000-0005-0000-0000-000055030000}"/>
    <cellStyle name="ปกติ 2 2 2 2 5" xfId="848" xr:uid="{00000000-0005-0000-0000-000056030000}"/>
    <cellStyle name="ปกติ 2 2 2 3" xfId="849" xr:uid="{00000000-0005-0000-0000-000057030000}"/>
    <cellStyle name="ปกติ 2 2 2 3 2" xfId="850" xr:uid="{00000000-0005-0000-0000-000058030000}"/>
    <cellStyle name="ปกติ 2 2 2 3 2 2" xfId="851" xr:uid="{00000000-0005-0000-0000-000059030000}"/>
    <cellStyle name="ปกติ 2 2 2 3 3" xfId="852" xr:uid="{00000000-0005-0000-0000-00005A030000}"/>
    <cellStyle name="ปกติ 2 2 2 3 4" xfId="853" xr:uid="{00000000-0005-0000-0000-00005B030000}"/>
    <cellStyle name="ปกติ 2 2 2 4" xfId="854" xr:uid="{00000000-0005-0000-0000-00005C030000}"/>
    <cellStyle name="ปกติ 2 2 2 4 2" xfId="855" xr:uid="{00000000-0005-0000-0000-00005D030000}"/>
    <cellStyle name="ปกติ 2 2 2 4 2 2" xfId="856" xr:uid="{00000000-0005-0000-0000-00005E030000}"/>
    <cellStyle name="ปกติ 2 2 2 4 3" xfId="857" xr:uid="{00000000-0005-0000-0000-00005F030000}"/>
    <cellStyle name="ปกติ 2 2 2 4 4" xfId="858" xr:uid="{00000000-0005-0000-0000-000060030000}"/>
    <cellStyle name="ปกติ 2 2 2 5" xfId="859" xr:uid="{00000000-0005-0000-0000-000061030000}"/>
    <cellStyle name="ปกติ 2 2 2 5 2" xfId="860" xr:uid="{00000000-0005-0000-0000-000062030000}"/>
    <cellStyle name="ปกติ 2 2 2 6" xfId="861" xr:uid="{00000000-0005-0000-0000-000063030000}"/>
    <cellStyle name="ปกติ 2 2 2 6 2" xfId="862" xr:uid="{00000000-0005-0000-0000-000064030000}"/>
    <cellStyle name="ปกติ 2 2 2 7" xfId="863" xr:uid="{00000000-0005-0000-0000-000065030000}"/>
    <cellStyle name="ปกติ 2 2 2 8" xfId="864" xr:uid="{00000000-0005-0000-0000-000066030000}"/>
    <cellStyle name="ปกติ 2 2 2 9" xfId="865" xr:uid="{00000000-0005-0000-0000-000067030000}"/>
    <cellStyle name="ปกติ 2 2 3" xfId="866" xr:uid="{00000000-0005-0000-0000-000068030000}"/>
    <cellStyle name="ปกติ 2 2 3 2" xfId="867" xr:uid="{00000000-0005-0000-0000-000069030000}"/>
    <cellStyle name="ปกติ 2 2 3 3" xfId="868" xr:uid="{00000000-0005-0000-0000-00006A030000}"/>
    <cellStyle name="ปกติ 2 2 3 3 2" xfId="869" xr:uid="{00000000-0005-0000-0000-00006B030000}"/>
    <cellStyle name="ปกติ 2 2 3 3 3" xfId="870" xr:uid="{00000000-0005-0000-0000-00006C030000}"/>
    <cellStyle name="ปกติ 2 2 3 4" xfId="871" xr:uid="{00000000-0005-0000-0000-00006D030000}"/>
    <cellStyle name="ปกติ 2 2 4" xfId="872" xr:uid="{00000000-0005-0000-0000-00006E030000}"/>
    <cellStyle name="ปกติ 2 2 4 2" xfId="873" xr:uid="{00000000-0005-0000-0000-00006F030000}"/>
    <cellStyle name="ปกติ 2 2 4 2 2" xfId="874" xr:uid="{00000000-0005-0000-0000-000070030000}"/>
    <cellStyle name="ปกติ 2 2 4 2 3" xfId="875" xr:uid="{00000000-0005-0000-0000-000071030000}"/>
    <cellStyle name="ปกติ 2 2 4 3" xfId="876" xr:uid="{00000000-0005-0000-0000-000072030000}"/>
    <cellStyle name="ปกติ 2 2 5" xfId="877" xr:uid="{00000000-0005-0000-0000-000073030000}"/>
    <cellStyle name="ปกติ 2 2 5 2" xfId="878" xr:uid="{00000000-0005-0000-0000-000074030000}"/>
    <cellStyle name="ปกติ 2 2 5 3" xfId="879" xr:uid="{00000000-0005-0000-0000-000075030000}"/>
    <cellStyle name="ปกติ 2 2 6" xfId="880" xr:uid="{00000000-0005-0000-0000-000076030000}"/>
    <cellStyle name="ปกติ 2 2 6 2" xfId="881" xr:uid="{00000000-0005-0000-0000-000077030000}"/>
    <cellStyle name="ปกติ 2 2 6 3" xfId="882" xr:uid="{00000000-0005-0000-0000-000078030000}"/>
    <cellStyle name="ปกติ 2 2 7" xfId="883" xr:uid="{00000000-0005-0000-0000-000079030000}"/>
    <cellStyle name="ปกติ 2 2 7 2" xfId="884" xr:uid="{00000000-0005-0000-0000-00007A030000}"/>
    <cellStyle name="ปกติ 2 2 7 3" xfId="885" xr:uid="{00000000-0005-0000-0000-00007B030000}"/>
    <cellStyle name="ปกติ 2 2 8" xfId="886" xr:uid="{00000000-0005-0000-0000-00007C030000}"/>
    <cellStyle name="ปกติ 2 2 8 2" xfId="887" xr:uid="{00000000-0005-0000-0000-00007D030000}"/>
    <cellStyle name="ปกติ 2 2 8 3" xfId="888" xr:uid="{00000000-0005-0000-0000-00007E030000}"/>
    <cellStyle name="ปกติ 2 2 9" xfId="889" xr:uid="{00000000-0005-0000-0000-00007F030000}"/>
    <cellStyle name="ปกติ 2 2 9 2" xfId="890" xr:uid="{00000000-0005-0000-0000-000080030000}"/>
    <cellStyle name="ปกติ 2 2 9 3" xfId="891" xr:uid="{00000000-0005-0000-0000-000081030000}"/>
    <cellStyle name="ปกติ 2 3" xfId="892" xr:uid="{00000000-0005-0000-0000-000082030000}"/>
    <cellStyle name="ปกติ 2 3 2" xfId="893" xr:uid="{00000000-0005-0000-0000-000083030000}"/>
    <cellStyle name="ปกติ 2 3 3" xfId="894" xr:uid="{00000000-0005-0000-0000-000084030000}"/>
    <cellStyle name="ปกติ 2 3 4" xfId="895" xr:uid="{00000000-0005-0000-0000-000085030000}"/>
    <cellStyle name="ปกติ 2 3 5" xfId="896" xr:uid="{00000000-0005-0000-0000-000086030000}"/>
    <cellStyle name="ปกติ 2 4" xfId="897" xr:uid="{00000000-0005-0000-0000-000087030000}"/>
    <cellStyle name="ปกติ 2 4 2" xfId="898" xr:uid="{00000000-0005-0000-0000-000088030000}"/>
    <cellStyle name="ปกติ 2 4 2 2" xfId="899" xr:uid="{00000000-0005-0000-0000-000089030000}"/>
    <cellStyle name="ปกติ 2 4 2 3" xfId="900" xr:uid="{00000000-0005-0000-0000-00008A030000}"/>
    <cellStyle name="ปกติ 2 4 3" xfId="901" xr:uid="{00000000-0005-0000-0000-00008B030000}"/>
    <cellStyle name="ปกติ 2 4 4" xfId="902" xr:uid="{00000000-0005-0000-0000-00008C030000}"/>
    <cellStyle name="ปกติ 2 5" xfId="903" xr:uid="{00000000-0005-0000-0000-00008D030000}"/>
    <cellStyle name="ปกติ 2 5 2" xfId="904" xr:uid="{00000000-0005-0000-0000-00008E030000}"/>
    <cellStyle name="ปกติ 2 6" xfId="905" xr:uid="{00000000-0005-0000-0000-00008F030000}"/>
    <cellStyle name="ปกติ 2 6 2" xfId="906" xr:uid="{00000000-0005-0000-0000-000090030000}"/>
    <cellStyle name="ปกติ 2 6 3" xfId="907" xr:uid="{00000000-0005-0000-0000-000091030000}"/>
    <cellStyle name="ปกติ 2 7" xfId="908" xr:uid="{00000000-0005-0000-0000-000092030000}"/>
    <cellStyle name="ปกติ 20" xfId="909" xr:uid="{00000000-0005-0000-0000-000093030000}"/>
    <cellStyle name="ปกติ 20 2" xfId="910" xr:uid="{00000000-0005-0000-0000-000094030000}"/>
    <cellStyle name="ปกติ 20 2 2" xfId="911" xr:uid="{00000000-0005-0000-0000-000095030000}"/>
    <cellStyle name="ปกติ 20 2 3" xfId="912" xr:uid="{00000000-0005-0000-0000-000096030000}"/>
    <cellStyle name="ปกติ 20 3" xfId="913" xr:uid="{00000000-0005-0000-0000-000097030000}"/>
    <cellStyle name="ปกติ 20 3 2" xfId="914" xr:uid="{00000000-0005-0000-0000-000098030000}"/>
    <cellStyle name="ปกติ 20 3 3" xfId="915" xr:uid="{00000000-0005-0000-0000-000099030000}"/>
    <cellStyle name="ปกติ 20 4" xfId="916" xr:uid="{00000000-0005-0000-0000-00009A030000}"/>
    <cellStyle name="ปกติ 27" xfId="917" xr:uid="{00000000-0005-0000-0000-00009B030000}"/>
    <cellStyle name="ปกติ 29" xfId="918" xr:uid="{00000000-0005-0000-0000-00009C030000}"/>
    <cellStyle name="ปกติ 3" xfId="919" xr:uid="{00000000-0005-0000-0000-00009D030000}"/>
    <cellStyle name="ปกติ 3 10" xfId="920" xr:uid="{00000000-0005-0000-0000-00009E030000}"/>
    <cellStyle name="ปกติ 3 10 2" xfId="921" xr:uid="{00000000-0005-0000-0000-00009F030000}"/>
    <cellStyle name="ปกติ 3 10 3" xfId="922" xr:uid="{00000000-0005-0000-0000-0000A0030000}"/>
    <cellStyle name="ปกติ 3 11" xfId="923" xr:uid="{00000000-0005-0000-0000-0000A1030000}"/>
    <cellStyle name="ปกติ 3 11 2" xfId="924" xr:uid="{00000000-0005-0000-0000-0000A2030000}"/>
    <cellStyle name="ปกติ 3 11 3" xfId="925" xr:uid="{00000000-0005-0000-0000-0000A3030000}"/>
    <cellStyle name="ปกติ 3 12" xfId="926" xr:uid="{00000000-0005-0000-0000-0000A4030000}"/>
    <cellStyle name="ปกติ 3 12 2" xfId="927" xr:uid="{00000000-0005-0000-0000-0000A5030000}"/>
    <cellStyle name="ปกติ 3 12 3" xfId="928" xr:uid="{00000000-0005-0000-0000-0000A6030000}"/>
    <cellStyle name="ปกติ 3 13" xfId="929" xr:uid="{00000000-0005-0000-0000-0000A7030000}"/>
    <cellStyle name="ปกติ 3 13 2" xfId="930" xr:uid="{00000000-0005-0000-0000-0000A8030000}"/>
    <cellStyle name="ปกติ 3 13 3" xfId="931" xr:uid="{00000000-0005-0000-0000-0000A9030000}"/>
    <cellStyle name="ปกติ 3 14" xfId="932" xr:uid="{00000000-0005-0000-0000-0000AA030000}"/>
    <cellStyle name="ปกติ 3 14 2" xfId="933" xr:uid="{00000000-0005-0000-0000-0000AB030000}"/>
    <cellStyle name="ปกติ 3 14 3" xfId="934" xr:uid="{00000000-0005-0000-0000-0000AC030000}"/>
    <cellStyle name="ปกติ 3 15" xfId="935" xr:uid="{00000000-0005-0000-0000-0000AD030000}"/>
    <cellStyle name="ปกติ 3 16" xfId="936" xr:uid="{00000000-0005-0000-0000-0000AE030000}"/>
    <cellStyle name="ปกติ 3 16 2" xfId="937" xr:uid="{00000000-0005-0000-0000-0000AF030000}"/>
    <cellStyle name="ปกติ 3 16 3" xfId="938" xr:uid="{00000000-0005-0000-0000-0000B0030000}"/>
    <cellStyle name="ปกติ 3 16 4" xfId="939" xr:uid="{00000000-0005-0000-0000-0000B1030000}"/>
    <cellStyle name="ปกติ 3 17" xfId="940" xr:uid="{00000000-0005-0000-0000-0000B2030000}"/>
    <cellStyle name="ปกติ 3 2" xfId="941" xr:uid="{00000000-0005-0000-0000-0000B3030000}"/>
    <cellStyle name="ปกติ 3 2 2" xfId="942" xr:uid="{00000000-0005-0000-0000-0000B4030000}"/>
    <cellStyle name="ปกติ 3 2 2 2" xfId="943" xr:uid="{00000000-0005-0000-0000-0000B5030000}"/>
    <cellStyle name="ปกติ 3 2 2 3" xfId="944" xr:uid="{00000000-0005-0000-0000-0000B6030000}"/>
    <cellStyle name="ปกติ 3 2 3" xfId="945" xr:uid="{00000000-0005-0000-0000-0000B7030000}"/>
    <cellStyle name="ปกติ 3 2 3 2" xfId="946" xr:uid="{00000000-0005-0000-0000-0000B8030000}"/>
    <cellStyle name="ปกติ 3 2 3 3" xfId="947" xr:uid="{00000000-0005-0000-0000-0000B9030000}"/>
    <cellStyle name="ปกติ 3 3" xfId="948" xr:uid="{00000000-0005-0000-0000-0000BA030000}"/>
    <cellStyle name="ปกติ 3 3 2" xfId="949" xr:uid="{00000000-0005-0000-0000-0000BB030000}"/>
    <cellStyle name="ปกติ 3 3 3" xfId="950" xr:uid="{00000000-0005-0000-0000-0000BC030000}"/>
    <cellStyle name="ปกติ 3 3 3 2" xfId="951" xr:uid="{00000000-0005-0000-0000-0000BD030000}"/>
    <cellStyle name="ปกติ 3 3 3 3" xfId="952" xr:uid="{00000000-0005-0000-0000-0000BE030000}"/>
    <cellStyle name="ปกติ 3 3 4" xfId="953" xr:uid="{00000000-0005-0000-0000-0000BF030000}"/>
    <cellStyle name="ปกติ 3 3 5" xfId="954" xr:uid="{00000000-0005-0000-0000-0000C0030000}"/>
    <cellStyle name="ปกติ 3 4" xfId="955" xr:uid="{00000000-0005-0000-0000-0000C1030000}"/>
    <cellStyle name="ปกติ 3 4 2" xfId="956" xr:uid="{00000000-0005-0000-0000-0000C2030000}"/>
    <cellStyle name="ปกติ 3 4 2 2" xfId="957" xr:uid="{00000000-0005-0000-0000-0000C3030000}"/>
    <cellStyle name="ปกติ 3 4 2 3" xfId="958" xr:uid="{00000000-0005-0000-0000-0000C4030000}"/>
    <cellStyle name="ปกติ 3 4 3" xfId="959" xr:uid="{00000000-0005-0000-0000-0000C5030000}"/>
    <cellStyle name="ปกติ 3 4 3 2" xfId="960" xr:uid="{00000000-0005-0000-0000-0000C6030000}"/>
    <cellStyle name="ปกติ 3 4 3 3" xfId="961" xr:uid="{00000000-0005-0000-0000-0000C7030000}"/>
    <cellStyle name="ปกติ 3 4 4" xfId="962" xr:uid="{00000000-0005-0000-0000-0000C8030000}"/>
    <cellStyle name="ปกติ 3 4 5" xfId="963" xr:uid="{00000000-0005-0000-0000-0000C9030000}"/>
    <cellStyle name="ปกติ 3 5" xfId="964" xr:uid="{00000000-0005-0000-0000-0000CA030000}"/>
    <cellStyle name="ปกติ 3 5 2" xfId="965" xr:uid="{00000000-0005-0000-0000-0000CB030000}"/>
    <cellStyle name="ปกติ 3 5 2 2" xfId="966" xr:uid="{00000000-0005-0000-0000-0000CC030000}"/>
    <cellStyle name="ปกติ 3 5 3" xfId="967" xr:uid="{00000000-0005-0000-0000-0000CD030000}"/>
    <cellStyle name="ปกติ 3 5 4" xfId="968" xr:uid="{00000000-0005-0000-0000-0000CE030000}"/>
    <cellStyle name="ปกติ 3 6" xfId="969" xr:uid="{00000000-0005-0000-0000-0000CF030000}"/>
    <cellStyle name="ปกติ 3 6 2" xfId="970" xr:uid="{00000000-0005-0000-0000-0000D0030000}"/>
    <cellStyle name="ปกติ 3 6 3" xfId="971" xr:uid="{00000000-0005-0000-0000-0000D1030000}"/>
    <cellStyle name="ปกติ 3 7" xfId="972" xr:uid="{00000000-0005-0000-0000-0000D2030000}"/>
    <cellStyle name="ปกติ 3 7 2" xfId="973" xr:uid="{00000000-0005-0000-0000-0000D3030000}"/>
    <cellStyle name="ปกติ 3 7 3" xfId="974" xr:uid="{00000000-0005-0000-0000-0000D4030000}"/>
    <cellStyle name="ปกติ 3 8" xfId="975" xr:uid="{00000000-0005-0000-0000-0000D5030000}"/>
    <cellStyle name="ปกติ 3 8 2" xfId="976" xr:uid="{00000000-0005-0000-0000-0000D6030000}"/>
    <cellStyle name="ปกติ 3 8 3" xfId="977" xr:uid="{00000000-0005-0000-0000-0000D7030000}"/>
    <cellStyle name="ปกติ 3 9" xfId="978" xr:uid="{00000000-0005-0000-0000-0000D8030000}"/>
    <cellStyle name="ปกติ 3 9 2" xfId="979" xr:uid="{00000000-0005-0000-0000-0000D9030000}"/>
    <cellStyle name="ปกติ 3 9 3" xfId="980" xr:uid="{00000000-0005-0000-0000-0000DA030000}"/>
    <cellStyle name="ปกติ 31" xfId="981" xr:uid="{00000000-0005-0000-0000-0000DB030000}"/>
    <cellStyle name="ปกติ 36" xfId="982" xr:uid="{00000000-0005-0000-0000-0000DC030000}"/>
    <cellStyle name="ปกติ 38" xfId="983" xr:uid="{00000000-0005-0000-0000-0000DD030000}"/>
    <cellStyle name="ปกติ 39" xfId="984" xr:uid="{00000000-0005-0000-0000-0000DE030000}"/>
    <cellStyle name="ปกติ 4" xfId="985" xr:uid="{00000000-0005-0000-0000-0000DF030000}"/>
    <cellStyle name="ปกติ 4 10" xfId="986" xr:uid="{00000000-0005-0000-0000-0000E0030000}"/>
    <cellStyle name="ปกติ 4 10 10" xfId="987" xr:uid="{00000000-0005-0000-0000-0000E1030000}"/>
    <cellStyle name="ปกติ 4 10 11" xfId="988" xr:uid="{00000000-0005-0000-0000-0000E2030000}"/>
    <cellStyle name="ปกติ 4 10 2" xfId="989" xr:uid="{00000000-0005-0000-0000-0000E3030000}"/>
    <cellStyle name="ปกติ 4 10 3" xfId="990" xr:uid="{00000000-0005-0000-0000-0000E4030000}"/>
    <cellStyle name="ปกติ 4 10 4" xfId="991" xr:uid="{00000000-0005-0000-0000-0000E5030000}"/>
    <cellStyle name="ปกติ 4 10 5" xfId="992" xr:uid="{00000000-0005-0000-0000-0000E6030000}"/>
    <cellStyle name="ปกติ 4 10 6" xfId="993" xr:uid="{00000000-0005-0000-0000-0000E7030000}"/>
    <cellStyle name="ปกติ 4 10 7" xfId="994" xr:uid="{00000000-0005-0000-0000-0000E8030000}"/>
    <cellStyle name="ปกติ 4 10 8" xfId="995" xr:uid="{00000000-0005-0000-0000-0000E9030000}"/>
    <cellStyle name="ปกติ 4 10 9" xfId="996" xr:uid="{00000000-0005-0000-0000-0000EA030000}"/>
    <cellStyle name="ปกติ 4 11" xfId="997" xr:uid="{00000000-0005-0000-0000-0000EB030000}"/>
    <cellStyle name="ปกติ 4 11 10" xfId="998" xr:uid="{00000000-0005-0000-0000-0000EC030000}"/>
    <cellStyle name="ปกติ 4 11 11" xfId="999" xr:uid="{00000000-0005-0000-0000-0000ED030000}"/>
    <cellStyle name="ปกติ 4 11 2" xfId="1000" xr:uid="{00000000-0005-0000-0000-0000EE030000}"/>
    <cellStyle name="ปกติ 4 11 3" xfId="1001" xr:uid="{00000000-0005-0000-0000-0000EF030000}"/>
    <cellStyle name="ปกติ 4 11 4" xfId="1002" xr:uid="{00000000-0005-0000-0000-0000F0030000}"/>
    <cellStyle name="ปกติ 4 11 5" xfId="1003" xr:uid="{00000000-0005-0000-0000-0000F1030000}"/>
    <cellStyle name="ปกติ 4 11 6" xfId="1004" xr:uid="{00000000-0005-0000-0000-0000F2030000}"/>
    <cellStyle name="ปกติ 4 11 7" xfId="1005" xr:uid="{00000000-0005-0000-0000-0000F3030000}"/>
    <cellStyle name="ปกติ 4 11 8" xfId="1006" xr:uid="{00000000-0005-0000-0000-0000F4030000}"/>
    <cellStyle name="ปกติ 4 11 9" xfId="1007" xr:uid="{00000000-0005-0000-0000-0000F5030000}"/>
    <cellStyle name="ปกติ 4 12" xfId="1008" xr:uid="{00000000-0005-0000-0000-0000F6030000}"/>
    <cellStyle name="ปกติ 4 12 2" xfId="1009" xr:uid="{00000000-0005-0000-0000-0000F7030000}"/>
    <cellStyle name="ปกติ 4 12 3" xfId="1010" xr:uid="{00000000-0005-0000-0000-0000F8030000}"/>
    <cellStyle name="ปกติ 4 13" xfId="1011" xr:uid="{00000000-0005-0000-0000-0000F9030000}"/>
    <cellStyle name="ปกติ 4 13 2" xfId="1012" xr:uid="{00000000-0005-0000-0000-0000FA030000}"/>
    <cellStyle name="ปกติ 4 13 3" xfId="1013" xr:uid="{00000000-0005-0000-0000-0000FB030000}"/>
    <cellStyle name="ปกติ 4 14" xfId="1014" xr:uid="{00000000-0005-0000-0000-0000FC030000}"/>
    <cellStyle name="ปกติ 4 14 2" xfId="1015" xr:uid="{00000000-0005-0000-0000-0000FD030000}"/>
    <cellStyle name="ปกติ 4 14 3" xfId="1016" xr:uid="{00000000-0005-0000-0000-0000FE030000}"/>
    <cellStyle name="ปกติ 4 15" xfId="1017" xr:uid="{00000000-0005-0000-0000-0000FF030000}"/>
    <cellStyle name="ปกติ 4 15 2" xfId="1018" xr:uid="{00000000-0005-0000-0000-000000040000}"/>
    <cellStyle name="ปกติ 4 15 3" xfId="1019" xr:uid="{00000000-0005-0000-0000-000001040000}"/>
    <cellStyle name="ปกติ 4 16" xfId="1020" xr:uid="{00000000-0005-0000-0000-000002040000}"/>
    <cellStyle name="ปกติ 4 16 2" xfId="1021" xr:uid="{00000000-0005-0000-0000-000003040000}"/>
    <cellStyle name="ปกติ 4 16 3" xfId="1022" xr:uid="{00000000-0005-0000-0000-000004040000}"/>
    <cellStyle name="ปกติ 4 17" xfId="1023" xr:uid="{00000000-0005-0000-0000-000005040000}"/>
    <cellStyle name="ปกติ 4 17 10" xfId="1024" xr:uid="{00000000-0005-0000-0000-000006040000}"/>
    <cellStyle name="ปกติ 4 17 11" xfId="1025" xr:uid="{00000000-0005-0000-0000-000007040000}"/>
    <cellStyle name="ปกติ 4 17 2" xfId="1026" xr:uid="{00000000-0005-0000-0000-000008040000}"/>
    <cellStyle name="ปกติ 4 17 3" xfId="1027" xr:uid="{00000000-0005-0000-0000-000009040000}"/>
    <cellStyle name="ปกติ 4 17 4" xfId="1028" xr:uid="{00000000-0005-0000-0000-00000A040000}"/>
    <cellStyle name="ปกติ 4 17 5" xfId="1029" xr:uid="{00000000-0005-0000-0000-00000B040000}"/>
    <cellStyle name="ปกติ 4 17 6" xfId="1030" xr:uid="{00000000-0005-0000-0000-00000C040000}"/>
    <cellStyle name="ปกติ 4 17 7" xfId="1031" xr:uid="{00000000-0005-0000-0000-00000D040000}"/>
    <cellStyle name="ปกติ 4 17 8" xfId="1032" xr:uid="{00000000-0005-0000-0000-00000E040000}"/>
    <cellStyle name="ปกติ 4 17 9" xfId="1033" xr:uid="{00000000-0005-0000-0000-00000F040000}"/>
    <cellStyle name="ปกติ 4 18" xfId="1034" xr:uid="{00000000-0005-0000-0000-000010040000}"/>
    <cellStyle name="ปกติ 4 18 10" xfId="1035" xr:uid="{00000000-0005-0000-0000-000011040000}"/>
    <cellStyle name="ปกติ 4 18 11" xfId="1036" xr:uid="{00000000-0005-0000-0000-000012040000}"/>
    <cellStyle name="ปกติ 4 18 2" xfId="1037" xr:uid="{00000000-0005-0000-0000-000013040000}"/>
    <cellStyle name="ปกติ 4 18 3" xfId="1038" xr:uid="{00000000-0005-0000-0000-000014040000}"/>
    <cellStyle name="ปกติ 4 18 4" xfId="1039" xr:uid="{00000000-0005-0000-0000-000015040000}"/>
    <cellStyle name="ปกติ 4 18 5" xfId="1040" xr:uid="{00000000-0005-0000-0000-000016040000}"/>
    <cellStyle name="ปกติ 4 18 6" xfId="1041" xr:uid="{00000000-0005-0000-0000-000017040000}"/>
    <cellStyle name="ปกติ 4 18 7" xfId="1042" xr:uid="{00000000-0005-0000-0000-000018040000}"/>
    <cellStyle name="ปกติ 4 18 8" xfId="1043" xr:uid="{00000000-0005-0000-0000-000019040000}"/>
    <cellStyle name="ปกติ 4 18 9" xfId="1044" xr:uid="{00000000-0005-0000-0000-00001A040000}"/>
    <cellStyle name="ปกติ 4 19" xfId="1045" xr:uid="{00000000-0005-0000-0000-00001B040000}"/>
    <cellStyle name="ปกติ 4 19 10" xfId="1046" xr:uid="{00000000-0005-0000-0000-00001C040000}"/>
    <cellStyle name="ปกติ 4 19 11" xfId="1047" xr:uid="{00000000-0005-0000-0000-00001D040000}"/>
    <cellStyle name="ปกติ 4 19 2" xfId="1048" xr:uid="{00000000-0005-0000-0000-00001E040000}"/>
    <cellStyle name="ปกติ 4 19 3" xfId="1049" xr:uid="{00000000-0005-0000-0000-00001F040000}"/>
    <cellStyle name="ปกติ 4 19 4" xfId="1050" xr:uid="{00000000-0005-0000-0000-000020040000}"/>
    <cellStyle name="ปกติ 4 19 5" xfId="1051" xr:uid="{00000000-0005-0000-0000-000021040000}"/>
    <cellStyle name="ปกติ 4 19 6" xfId="1052" xr:uid="{00000000-0005-0000-0000-000022040000}"/>
    <cellStyle name="ปกติ 4 19 7" xfId="1053" xr:uid="{00000000-0005-0000-0000-000023040000}"/>
    <cellStyle name="ปกติ 4 19 8" xfId="1054" xr:uid="{00000000-0005-0000-0000-000024040000}"/>
    <cellStyle name="ปกติ 4 19 9" xfId="1055" xr:uid="{00000000-0005-0000-0000-000025040000}"/>
    <cellStyle name="ปกติ 4 2" xfId="1056" xr:uid="{00000000-0005-0000-0000-000026040000}"/>
    <cellStyle name="ปกติ 4 2 2" xfId="1057" xr:uid="{00000000-0005-0000-0000-000027040000}"/>
    <cellStyle name="ปกติ 4 2 2 2" xfId="1058" xr:uid="{00000000-0005-0000-0000-000028040000}"/>
    <cellStyle name="ปกติ 4 2 2 3" xfId="1059" xr:uid="{00000000-0005-0000-0000-000029040000}"/>
    <cellStyle name="ปกติ 4 2 3" xfId="1060" xr:uid="{00000000-0005-0000-0000-00002A040000}"/>
    <cellStyle name="ปกติ 4 2 3 2" xfId="1061" xr:uid="{00000000-0005-0000-0000-00002B040000}"/>
    <cellStyle name="ปกติ 4 2 3 3" xfId="1062" xr:uid="{00000000-0005-0000-0000-00002C040000}"/>
    <cellStyle name="ปกติ 4 2 4" xfId="1063" xr:uid="{00000000-0005-0000-0000-00002D040000}"/>
    <cellStyle name="ปกติ 4 20" xfId="1064" xr:uid="{00000000-0005-0000-0000-00002E040000}"/>
    <cellStyle name="ปกติ 4 20 10" xfId="1065" xr:uid="{00000000-0005-0000-0000-00002F040000}"/>
    <cellStyle name="ปกติ 4 20 11" xfId="1066" xr:uid="{00000000-0005-0000-0000-000030040000}"/>
    <cellStyle name="ปกติ 4 20 2" xfId="1067" xr:uid="{00000000-0005-0000-0000-000031040000}"/>
    <cellStyle name="ปกติ 4 20 3" xfId="1068" xr:uid="{00000000-0005-0000-0000-000032040000}"/>
    <cellStyle name="ปกติ 4 20 4" xfId="1069" xr:uid="{00000000-0005-0000-0000-000033040000}"/>
    <cellStyle name="ปกติ 4 20 5" xfId="1070" xr:uid="{00000000-0005-0000-0000-000034040000}"/>
    <cellStyle name="ปกติ 4 20 6" xfId="1071" xr:uid="{00000000-0005-0000-0000-000035040000}"/>
    <cellStyle name="ปกติ 4 20 7" xfId="1072" xr:uid="{00000000-0005-0000-0000-000036040000}"/>
    <cellStyle name="ปกติ 4 20 8" xfId="1073" xr:uid="{00000000-0005-0000-0000-000037040000}"/>
    <cellStyle name="ปกติ 4 20 9" xfId="1074" xr:uid="{00000000-0005-0000-0000-000038040000}"/>
    <cellStyle name="ปกติ 4 21" xfId="1075" xr:uid="{00000000-0005-0000-0000-000039040000}"/>
    <cellStyle name="ปกติ 4 21 10" xfId="1076" xr:uid="{00000000-0005-0000-0000-00003A040000}"/>
    <cellStyle name="ปกติ 4 21 11" xfId="1077" xr:uid="{00000000-0005-0000-0000-00003B040000}"/>
    <cellStyle name="ปกติ 4 21 2" xfId="1078" xr:uid="{00000000-0005-0000-0000-00003C040000}"/>
    <cellStyle name="ปกติ 4 21 3" xfId="1079" xr:uid="{00000000-0005-0000-0000-00003D040000}"/>
    <cellStyle name="ปกติ 4 21 4" xfId="1080" xr:uid="{00000000-0005-0000-0000-00003E040000}"/>
    <cellStyle name="ปกติ 4 21 5" xfId="1081" xr:uid="{00000000-0005-0000-0000-00003F040000}"/>
    <cellStyle name="ปกติ 4 21 6" xfId="1082" xr:uid="{00000000-0005-0000-0000-000040040000}"/>
    <cellStyle name="ปกติ 4 21 7" xfId="1083" xr:uid="{00000000-0005-0000-0000-000041040000}"/>
    <cellStyle name="ปกติ 4 21 8" xfId="1084" xr:uid="{00000000-0005-0000-0000-000042040000}"/>
    <cellStyle name="ปกติ 4 21 9" xfId="1085" xr:uid="{00000000-0005-0000-0000-000043040000}"/>
    <cellStyle name="ปกติ 4 22" xfId="1086" xr:uid="{00000000-0005-0000-0000-000044040000}"/>
    <cellStyle name="ปกติ 4 22 10" xfId="1087" xr:uid="{00000000-0005-0000-0000-000045040000}"/>
    <cellStyle name="ปกติ 4 22 11" xfId="1088" xr:uid="{00000000-0005-0000-0000-000046040000}"/>
    <cellStyle name="ปกติ 4 22 2" xfId="1089" xr:uid="{00000000-0005-0000-0000-000047040000}"/>
    <cellStyle name="ปกติ 4 22 3" xfId="1090" xr:uid="{00000000-0005-0000-0000-000048040000}"/>
    <cellStyle name="ปกติ 4 22 4" xfId="1091" xr:uid="{00000000-0005-0000-0000-000049040000}"/>
    <cellStyle name="ปกติ 4 22 5" xfId="1092" xr:uid="{00000000-0005-0000-0000-00004A040000}"/>
    <cellStyle name="ปกติ 4 22 6" xfId="1093" xr:uid="{00000000-0005-0000-0000-00004B040000}"/>
    <cellStyle name="ปกติ 4 22 7" xfId="1094" xr:uid="{00000000-0005-0000-0000-00004C040000}"/>
    <cellStyle name="ปกติ 4 22 8" xfId="1095" xr:uid="{00000000-0005-0000-0000-00004D040000}"/>
    <cellStyle name="ปกติ 4 22 9" xfId="1096" xr:uid="{00000000-0005-0000-0000-00004E040000}"/>
    <cellStyle name="ปกติ 4 23" xfId="1097" xr:uid="{00000000-0005-0000-0000-00004F040000}"/>
    <cellStyle name="ปกติ 4 23 10" xfId="1098" xr:uid="{00000000-0005-0000-0000-000050040000}"/>
    <cellStyle name="ปกติ 4 23 11" xfId="1099" xr:uid="{00000000-0005-0000-0000-000051040000}"/>
    <cellStyle name="ปกติ 4 23 2" xfId="1100" xr:uid="{00000000-0005-0000-0000-000052040000}"/>
    <cellStyle name="ปกติ 4 23 3" xfId="1101" xr:uid="{00000000-0005-0000-0000-000053040000}"/>
    <cellStyle name="ปกติ 4 23 4" xfId="1102" xr:uid="{00000000-0005-0000-0000-000054040000}"/>
    <cellStyle name="ปกติ 4 23 5" xfId="1103" xr:uid="{00000000-0005-0000-0000-000055040000}"/>
    <cellStyle name="ปกติ 4 23 6" xfId="1104" xr:uid="{00000000-0005-0000-0000-000056040000}"/>
    <cellStyle name="ปกติ 4 23 7" xfId="1105" xr:uid="{00000000-0005-0000-0000-000057040000}"/>
    <cellStyle name="ปกติ 4 23 8" xfId="1106" xr:uid="{00000000-0005-0000-0000-000058040000}"/>
    <cellStyle name="ปกติ 4 23 9" xfId="1107" xr:uid="{00000000-0005-0000-0000-000059040000}"/>
    <cellStyle name="ปกติ 4 24" xfId="1108" xr:uid="{00000000-0005-0000-0000-00005A040000}"/>
    <cellStyle name="ปกติ 4 24 10" xfId="1109" xr:uid="{00000000-0005-0000-0000-00005B040000}"/>
    <cellStyle name="ปกติ 4 24 11" xfId="1110" xr:uid="{00000000-0005-0000-0000-00005C040000}"/>
    <cellStyle name="ปกติ 4 24 2" xfId="1111" xr:uid="{00000000-0005-0000-0000-00005D040000}"/>
    <cellStyle name="ปกติ 4 24 3" xfId="1112" xr:uid="{00000000-0005-0000-0000-00005E040000}"/>
    <cellStyle name="ปกติ 4 24 4" xfId="1113" xr:uid="{00000000-0005-0000-0000-00005F040000}"/>
    <cellStyle name="ปกติ 4 24 5" xfId="1114" xr:uid="{00000000-0005-0000-0000-000060040000}"/>
    <cellStyle name="ปกติ 4 24 6" xfId="1115" xr:uid="{00000000-0005-0000-0000-000061040000}"/>
    <cellStyle name="ปกติ 4 24 7" xfId="1116" xr:uid="{00000000-0005-0000-0000-000062040000}"/>
    <cellStyle name="ปกติ 4 24 8" xfId="1117" xr:uid="{00000000-0005-0000-0000-000063040000}"/>
    <cellStyle name="ปกติ 4 24 9" xfId="1118" xr:uid="{00000000-0005-0000-0000-000064040000}"/>
    <cellStyle name="ปกติ 4 25" xfId="1119" xr:uid="{00000000-0005-0000-0000-000065040000}"/>
    <cellStyle name="ปกติ 4 25 2" xfId="1120" xr:uid="{00000000-0005-0000-0000-000066040000}"/>
    <cellStyle name="ปกติ 4 26" xfId="1121" xr:uid="{00000000-0005-0000-0000-000067040000}"/>
    <cellStyle name="ปกติ 4 26 2" xfId="1122" xr:uid="{00000000-0005-0000-0000-000068040000}"/>
    <cellStyle name="ปกติ 4 27" xfId="1123" xr:uid="{00000000-0005-0000-0000-000069040000}"/>
    <cellStyle name="ปกติ 4 28" xfId="1124" xr:uid="{00000000-0005-0000-0000-00006A040000}"/>
    <cellStyle name="ปกติ 4 29" xfId="1125" xr:uid="{00000000-0005-0000-0000-00006B040000}"/>
    <cellStyle name="ปกติ 4 3" xfId="1126" xr:uid="{00000000-0005-0000-0000-00006C040000}"/>
    <cellStyle name="ปกติ 4 3 2" xfId="1127" xr:uid="{00000000-0005-0000-0000-00006D040000}"/>
    <cellStyle name="ปกติ 4 3 3" xfId="1128" xr:uid="{00000000-0005-0000-0000-00006E040000}"/>
    <cellStyle name="ปกติ 4 30" xfId="1129" xr:uid="{00000000-0005-0000-0000-00006F040000}"/>
    <cellStyle name="ปกติ 4 31" xfId="1130" xr:uid="{00000000-0005-0000-0000-000070040000}"/>
    <cellStyle name="ปกติ 4 32" xfId="1131" xr:uid="{00000000-0005-0000-0000-000071040000}"/>
    <cellStyle name="ปกติ 4 33" xfId="1132" xr:uid="{00000000-0005-0000-0000-000072040000}"/>
    <cellStyle name="ปกติ 4 34" xfId="1133" xr:uid="{00000000-0005-0000-0000-000073040000}"/>
    <cellStyle name="ปกติ 4 35" xfId="1134" xr:uid="{00000000-0005-0000-0000-000074040000}"/>
    <cellStyle name="ปกติ 4 36" xfId="1135" xr:uid="{00000000-0005-0000-0000-000075040000}"/>
    <cellStyle name="ปกติ 4 4" xfId="1136" xr:uid="{00000000-0005-0000-0000-000076040000}"/>
    <cellStyle name="ปกติ 4 4 2" xfId="1137" xr:uid="{00000000-0005-0000-0000-000077040000}"/>
    <cellStyle name="ปกติ 4 4 2 2" xfId="1138" xr:uid="{00000000-0005-0000-0000-000078040000}"/>
    <cellStyle name="ปกติ 4 4 3" xfId="1139" xr:uid="{00000000-0005-0000-0000-000079040000}"/>
    <cellStyle name="ปกติ 4 4 4" xfId="1140" xr:uid="{00000000-0005-0000-0000-00007A040000}"/>
    <cellStyle name="ปกติ 4 5" xfId="1141" xr:uid="{00000000-0005-0000-0000-00007B040000}"/>
    <cellStyle name="ปกติ 4 5 10" xfId="1142" xr:uid="{00000000-0005-0000-0000-00007C040000}"/>
    <cellStyle name="ปกติ 4 5 11" xfId="1143" xr:uid="{00000000-0005-0000-0000-00007D040000}"/>
    <cellStyle name="ปกติ 4 5 2" xfId="1144" xr:uid="{00000000-0005-0000-0000-00007E040000}"/>
    <cellStyle name="ปกติ 4 5 3" xfId="1145" xr:uid="{00000000-0005-0000-0000-00007F040000}"/>
    <cellStyle name="ปกติ 4 5 4" xfId="1146" xr:uid="{00000000-0005-0000-0000-000080040000}"/>
    <cellStyle name="ปกติ 4 5 5" xfId="1147" xr:uid="{00000000-0005-0000-0000-000081040000}"/>
    <cellStyle name="ปกติ 4 5 6" xfId="1148" xr:uid="{00000000-0005-0000-0000-000082040000}"/>
    <cellStyle name="ปกติ 4 5 7" xfId="1149" xr:uid="{00000000-0005-0000-0000-000083040000}"/>
    <cellStyle name="ปกติ 4 5 8" xfId="1150" xr:uid="{00000000-0005-0000-0000-000084040000}"/>
    <cellStyle name="ปกติ 4 5 9" xfId="1151" xr:uid="{00000000-0005-0000-0000-000085040000}"/>
    <cellStyle name="ปกติ 4 6" xfId="1152" xr:uid="{00000000-0005-0000-0000-000086040000}"/>
    <cellStyle name="ปกติ 4 6 10" xfId="1153" xr:uid="{00000000-0005-0000-0000-000087040000}"/>
    <cellStyle name="ปกติ 4 6 11" xfId="1154" xr:uid="{00000000-0005-0000-0000-000088040000}"/>
    <cellStyle name="ปกติ 4 6 2" xfId="1155" xr:uid="{00000000-0005-0000-0000-000089040000}"/>
    <cellStyle name="ปกติ 4 6 3" xfId="1156" xr:uid="{00000000-0005-0000-0000-00008A040000}"/>
    <cellStyle name="ปกติ 4 6 4" xfId="1157" xr:uid="{00000000-0005-0000-0000-00008B040000}"/>
    <cellStyle name="ปกติ 4 6 5" xfId="1158" xr:uid="{00000000-0005-0000-0000-00008C040000}"/>
    <cellStyle name="ปกติ 4 6 6" xfId="1159" xr:uid="{00000000-0005-0000-0000-00008D040000}"/>
    <cellStyle name="ปกติ 4 6 7" xfId="1160" xr:uid="{00000000-0005-0000-0000-00008E040000}"/>
    <cellStyle name="ปกติ 4 6 8" xfId="1161" xr:uid="{00000000-0005-0000-0000-00008F040000}"/>
    <cellStyle name="ปกติ 4 6 9" xfId="1162" xr:uid="{00000000-0005-0000-0000-000090040000}"/>
    <cellStyle name="ปกติ 4 7" xfId="1163" xr:uid="{00000000-0005-0000-0000-000091040000}"/>
    <cellStyle name="ปกติ 4 7 2" xfId="1164" xr:uid="{00000000-0005-0000-0000-000092040000}"/>
    <cellStyle name="ปกติ 4 7 3" xfId="1165" xr:uid="{00000000-0005-0000-0000-000093040000}"/>
    <cellStyle name="ปกติ 4 8" xfId="1166" xr:uid="{00000000-0005-0000-0000-000094040000}"/>
    <cellStyle name="ปกติ 4 8 2" xfId="1167" xr:uid="{00000000-0005-0000-0000-000095040000}"/>
    <cellStyle name="ปกติ 4 8 3" xfId="1168" xr:uid="{00000000-0005-0000-0000-000096040000}"/>
    <cellStyle name="ปกติ 4 9" xfId="1169" xr:uid="{00000000-0005-0000-0000-000097040000}"/>
    <cellStyle name="ปกติ 4 9 10" xfId="1170" xr:uid="{00000000-0005-0000-0000-000098040000}"/>
    <cellStyle name="ปกติ 4 9 11" xfId="1171" xr:uid="{00000000-0005-0000-0000-000099040000}"/>
    <cellStyle name="ปกติ 4 9 2" xfId="1172" xr:uid="{00000000-0005-0000-0000-00009A040000}"/>
    <cellStyle name="ปกติ 4 9 3" xfId="1173" xr:uid="{00000000-0005-0000-0000-00009B040000}"/>
    <cellStyle name="ปกติ 4 9 4" xfId="1174" xr:uid="{00000000-0005-0000-0000-00009C040000}"/>
    <cellStyle name="ปกติ 4 9 5" xfId="1175" xr:uid="{00000000-0005-0000-0000-00009D040000}"/>
    <cellStyle name="ปกติ 4 9 6" xfId="1176" xr:uid="{00000000-0005-0000-0000-00009E040000}"/>
    <cellStyle name="ปกติ 4 9 7" xfId="1177" xr:uid="{00000000-0005-0000-0000-00009F040000}"/>
    <cellStyle name="ปกติ 4 9 8" xfId="1178" xr:uid="{00000000-0005-0000-0000-0000A0040000}"/>
    <cellStyle name="ปกติ 4 9 9" xfId="1179" xr:uid="{00000000-0005-0000-0000-0000A1040000}"/>
    <cellStyle name="ปกติ 41" xfId="1180" xr:uid="{00000000-0005-0000-0000-0000A2040000}"/>
    <cellStyle name="ปกติ 43" xfId="1181" xr:uid="{00000000-0005-0000-0000-0000A3040000}"/>
    <cellStyle name="ปกติ 45" xfId="1182" xr:uid="{00000000-0005-0000-0000-0000A4040000}"/>
    <cellStyle name="ปกติ 47" xfId="1183" xr:uid="{00000000-0005-0000-0000-0000A5040000}"/>
    <cellStyle name="ปกติ 48" xfId="1184" xr:uid="{00000000-0005-0000-0000-0000A6040000}"/>
    <cellStyle name="ปกติ 49" xfId="1185" xr:uid="{00000000-0005-0000-0000-0000A7040000}"/>
    <cellStyle name="ปกติ 5 10" xfId="1186" xr:uid="{00000000-0005-0000-0000-0000A8040000}"/>
    <cellStyle name="ปกติ 5 10 2" xfId="1187" xr:uid="{00000000-0005-0000-0000-0000A9040000}"/>
    <cellStyle name="ปกติ 5 10 3" xfId="1188" xr:uid="{00000000-0005-0000-0000-0000AA040000}"/>
    <cellStyle name="ปกติ 5 11" xfId="1189" xr:uid="{00000000-0005-0000-0000-0000AB040000}"/>
    <cellStyle name="ปกติ 5 11 2" xfId="1190" xr:uid="{00000000-0005-0000-0000-0000AC040000}"/>
    <cellStyle name="ปกติ 5 11 3" xfId="1191" xr:uid="{00000000-0005-0000-0000-0000AD040000}"/>
    <cellStyle name="ปกติ 5 2" xfId="1192" xr:uid="{00000000-0005-0000-0000-0000AE040000}"/>
    <cellStyle name="ปกติ 5 2 2" xfId="1193" xr:uid="{00000000-0005-0000-0000-0000AF040000}"/>
    <cellStyle name="ปกติ 5 2 3" xfId="1194" xr:uid="{00000000-0005-0000-0000-0000B0040000}"/>
    <cellStyle name="ปกติ 5 3" xfId="1195" xr:uid="{00000000-0005-0000-0000-0000B1040000}"/>
    <cellStyle name="ปกติ 5 3 2" xfId="1196" xr:uid="{00000000-0005-0000-0000-0000B2040000}"/>
    <cellStyle name="ปกติ 5 3 3" xfId="1197" xr:uid="{00000000-0005-0000-0000-0000B3040000}"/>
    <cellStyle name="ปกติ 5 4" xfId="1198" xr:uid="{00000000-0005-0000-0000-0000B4040000}"/>
    <cellStyle name="ปกติ 5 4 2" xfId="1199" xr:uid="{00000000-0005-0000-0000-0000B5040000}"/>
    <cellStyle name="ปกติ 5 4 3" xfId="1200" xr:uid="{00000000-0005-0000-0000-0000B6040000}"/>
    <cellStyle name="ปกติ 5 5" xfId="1201" xr:uid="{00000000-0005-0000-0000-0000B7040000}"/>
    <cellStyle name="ปกติ 5 5 2" xfId="1202" xr:uid="{00000000-0005-0000-0000-0000B8040000}"/>
    <cellStyle name="ปกติ 5 5 3" xfId="1203" xr:uid="{00000000-0005-0000-0000-0000B9040000}"/>
    <cellStyle name="ปกติ 5 6" xfId="1204" xr:uid="{00000000-0005-0000-0000-0000BA040000}"/>
    <cellStyle name="ปกติ 5 6 2" xfId="1205" xr:uid="{00000000-0005-0000-0000-0000BB040000}"/>
    <cellStyle name="ปกติ 5 6 3" xfId="1206" xr:uid="{00000000-0005-0000-0000-0000BC040000}"/>
    <cellStyle name="ปกติ 5 7" xfId="1207" xr:uid="{00000000-0005-0000-0000-0000BD040000}"/>
    <cellStyle name="ปกติ 5 7 2" xfId="1208" xr:uid="{00000000-0005-0000-0000-0000BE040000}"/>
    <cellStyle name="ปกติ 5 7 3" xfId="1209" xr:uid="{00000000-0005-0000-0000-0000BF040000}"/>
    <cellStyle name="ปกติ 5 8" xfId="1210" xr:uid="{00000000-0005-0000-0000-0000C0040000}"/>
    <cellStyle name="ปกติ 5 8 2" xfId="1211" xr:uid="{00000000-0005-0000-0000-0000C1040000}"/>
    <cellStyle name="ปกติ 5 8 3" xfId="1212" xr:uid="{00000000-0005-0000-0000-0000C2040000}"/>
    <cellStyle name="ปกติ 5 9" xfId="1213" xr:uid="{00000000-0005-0000-0000-0000C3040000}"/>
    <cellStyle name="ปกติ 5 9 2" xfId="1214" xr:uid="{00000000-0005-0000-0000-0000C4040000}"/>
    <cellStyle name="ปกติ 5 9 3" xfId="1215" xr:uid="{00000000-0005-0000-0000-0000C5040000}"/>
    <cellStyle name="ปกติ 51" xfId="1216" xr:uid="{00000000-0005-0000-0000-0000C6040000}"/>
    <cellStyle name="ปกติ 6 10" xfId="1217" xr:uid="{00000000-0005-0000-0000-0000C7040000}"/>
    <cellStyle name="ปกติ 6 10 2" xfId="1218" xr:uid="{00000000-0005-0000-0000-0000C8040000}"/>
    <cellStyle name="ปกติ 6 10 3" xfId="1219" xr:uid="{00000000-0005-0000-0000-0000C9040000}"/>
    <cellStyle name="ปกติ 6 11" xfId="1220" xr:uid="{00000000-0005-0000-0000-0000CA040000}"/>
    <cellStyle name="ปกติ 6 11 2" xfId="1221" xr:uid="{00000000-0005-0000-0000-0000CB040000}"/>
    <cellStyle name="ปกติ 6 11 3" xfId="1222" xr:uid="{00000000-0005-0000-0000-0000CC040000}"/>
    <cellStyle name="ปกติ 6 2" xfId="1223" xr:uid="{00000000-0005-0000-0000-0000CD040000}"/>
    <cellStyle name="ปกติ 6 2 2" xfId="1224" xr:uid="{00000000-0005-0000-0000-0000CE040000}"/>
    <cellStyle name="ปกติ 6 2 3" xfId="1225" xr:uid="{00000000-0005-0000-0000-0000CF040000}"/>
    <cellStyle name="ปกติ 6 3" xfId="1226" xr:uid="{00000000-0005-0000-0000-0000D0040000}"/>
    <cellStyle name="ปกติ 6 3 2" xfId="1227" xr:uid="{00000000-0005-0000-0000-0000D1040000}"/>
    <cellStyle name="ปกติ 6 3 3" xfId="1228" xr:uid="{00000000-0005-0000-0000-0000D2040000}"/>
    <cellStyle name="ปกติ 6 4" xfId="1229" xr:uid="{00000000-0005-0000-0000-0000D3040000}"/>
    <cellStyle name="ปกติ 6 4 2" xfId="1230" xr:uid="{00000000-0005-0000-0000-0000D4040000}"/>
    <cellStyle name="ปกติ 6 4 3" xfId="1231" xr:uid="{00000000-0005-0000-0000-0000D5040000}"/>
    <cellStyle name="ปกติ 6 5" xfId="1232" xr:uid="{00000000-0005-0000-0000-0000D6040000}"/>
    <cellStyle name="ปกติ 6 5 2" xfId="1233" xr:uid="{00000000-0005-0000-0000-0000D7040000}"/>
    <cellStyle name="ปกติ 6 5 3" xfId="1234" xr:uid="{00000000-0005-0000-0000-0000D8040000}"/>
    <cellStyle name="ปกติ 6 6" xfId="1235" xr:uid="{00000000-0005-0000-0000-0000D9040000}"/>
    <cellStyle name="ปกติ 6 6 2" xfId="1236" xr:uid="{00000000-0005-0000-0000-0000DA040000}"/>
    <cellStyle name="ปกติ 6 6 3" xfId="1237" xr:uid="{00000000-0005-0000-0000-0000DB040000}"/>
    <cellStyle name="ปกติ 6 7" xfId="1238" xr:uid="{00000000-0005-0000-0000-0000DC040000}"/>
    <cellStyle name="ปกติ 6 7 2" xfId="1239" xr:uid="{00000000-0005-0000-0000-0000DD040000}"/>
    <cellStyle name="ปกติ 6 7 3" xfId="1240" xr:uid="{00000000-0005-0000-0000-0000DE040000}"/>
    <cellStyle name="ปกติ 6 8" xfId="1241" xr:uid="{00000000-0005-0000-0000-0000DF040000}"/>
    <cellStyle name="ปกติ 6 8 2" xfId="1242" xr:uid="{00000000-0005-0000-0000-0000E0040000}"/>
    <cellStyle name="ปกติ 6 8 3" xfId="1243" xr:uid="{00000000-0005-0000-0000-0000E1040000}"/>
    <cellStyle name="ปกติ 6 9" xfId="1244" xr:uid="{00000000-0005-0000-0000-0000E2040000}"/>
    <cellStyle name="ปกติ 6 9 2" xfId="1245" xr:uid="{00000000-0005-0000-0000-0000E3040000}"/>
    <cellStyle name="ปกติ 6 9 3" xfId="1246" xr:uid="{00000000-0005-0000-0000-0000E4040000}"/>
    <cellStyle name="ปกติ 7" xfId="1247" xr:uid="{00000000-0005-0000-0000-0000E5040000}"/>
    <cellStyle name="ปกติ 7 10" xfId="1248" xr:uid="{00000000-0005-0000-0000-0000E6040000}"/>
    <cellStyle name="ปกติ 7 10 2" xfId="1249" xr:uid="{00000000-0005-0000-0000-0000E7040000}"/>
    <cellStyle name="ปกติ 7 10 3" xfId="1250" xr:uid="{00000000-0005-0000-0000-0000E8040000}"/>
    <cellStyle name="ปกติ 7 11" xfId="1251" xr:uid="{00000000-0005-0000-0000-0000E9040000}"/>
    <cellStyle name="ปกติ 7 11 2" xfId="1252" xr:uid="{00000000-0005-0000-0000-0000EA040000}"/>
    <cellStyle name="ปกติ 7 11 3" xfId="1253" xr:uid="{00000000-0005-0000-0000-0000EB040000}"/>
    <cellStyle name="ปกติ 7 12" xfId="1254" xr:uid="{00000000-0005-0000-0000-0000EC040000}"/>
    <cellStyle name="ปกติ 7 12 2" xfId="1255" xr:uid="{00000000-0005-0000-0000-0000ED040000}"/>
    <cellStyle name="ปกติ 7 13" xfId="1256" xr:uid="{00000000-0005-0000-0000-0000EE040000}"/>
    <cellStyle name="ปกติ 7 14" xfId="1257" xr:uid="{00000000-0005-0000-0000-0000EF040000}"/>
    <cellStyle name="ปกติ 7 2" xfId="1258" xr:uid="{00000000-0005-0000-0000-0000F0040000}"/>
    <cellStyle name="ปกติ 7 2 2" xfId="1259" xr:uid="{00000000-0005-0000-0000-0000F1040000}"/>
    <cellStyle name="ปกติ 7 2 3" xfId="1260" xr:uid="{00000000-0005-0000-0000-0000F2040000}"/>
    <cellStyle name="ปกติ 7 3" xfId="1261" xr:uid="{00000000-0005-0000-0000-0000F3040000}"/>
    <cellStyle name="ปกติ 7 3 2" xfId="1262" xr:uid="{00000000-0005-0000-0000-0000F4040000}"/>
    <cellStyle name="ปกติ 7 3 2 2" xfId="1263" xr:uid="{00000000-0005-0000-0000-0000F5040000}"/>
    <cellStyle name="ปกติ 7 3 3" xfId="1264" xr:uid="{00000000-0005-0000-0000-0000F6040000}"/>
    <cellStyle name="ปกติ 7 3 4" xfId="1265" xr:uid="{00000000-0005-0000-0000-0000F7040000}"/>
    <cellStyle name="ปกติ 7 4" xfId="1266" xr:uid="{00000000-0005-0000-0000-0000F8040000}"/>
    <cellStyle name="ปกติ 7 4 2" xfId="1267" xr:uid="{00000000-0005-0000-0000-0000F9040000}"/>
    <cellStyle name="ปกติ 7 4 3" xfId="1268" xr:uid="{00000000-0005-0000-0000-0000FA040000}"/>
    <cellStyle name="ปกติ 7 5" xfId="1269" xr:uid="{00000000-0005-0000-0000-0000FB040000}"/>
    <cellStyle name="ปกติ 7 5 2" xfId="1270" xr:uid="{00000000-0005-0000-0000-0000FC040000}"/>
    <cellStyle name="ปกติ 7 5 3" xfId="1271" xr:uid="{00000000-0005-0000-0000-0000FD040000}"/>
    <cellStyle name="ปกติ 7 6" xfId="1272" xr:uid="{00000000-0005-0000-0000-0000FE040000}"/>
    <cellStyle name="ปกติ 7 6 2" xfId="1273" xr:uid="{00000000-0005-0000-0000-0000FF040000}"/>
    <cellStyle name="ปกติ 7 6 3" xfId="1274" xr:uid="{00000000-0005-0000-0000-000000050000}"/>
    <cellStyle name="ปกติ 7 7" xfId="1275" xr:uid="{00000000-0005-0000-0000-000001050000}"/>
    <cellStyle name="ปกติ 7 7 2" xfId="1276" xr:uid="{00000000-0005-0000-0000-000002050000}"/>
    <cellStyle name="ปกติ 7 7 3" xfId="1277" xr:uid="{00000000-0005-0000-0000-000003050000}"/>
    <cellStyle name="ปกติ 7 8" xfId="1278" xr:uid="{00000000-0005-0000-0000-000004050000}"/>
    <cellStyle name="ปกติ 7 8 2" xfId="1279" xr:uid="{00000000-0005-0000-0000-000005050000}"/>
    <cellStyle name="ปกติ 7 8 3" xfId="1280" xr:uid="{00000000-0005-0000-0000-000006050000}"/>
    <cellStyle name="ปกติ 7 9" xfId="1281" xr:uid="{00000000-0005-0000-0000-000007050000}"/>
    <cellStyle name="ปกติ 7 9 2" xfId="1282" xr:uid="{00000000-0005-0000-0000-000008050000}"/>
    <cellStyle name="ปกติ 7 9 3" xfId="1283" xr:uid="{00000000-0005-0000-0000-000009050000}"/>
    <cellStyle name="ปกติ 8 10" xfId="1284" xr:uid="{00000000-0005-0000-0000-00000A050000}"/>
    <cellStyle name="ปกติ 8 10 2" xfId="1285" xr:uid="{00000000-0005-0000-0000-00000B050000}"/>
    <cellStyle name="ปกติ 8 10 3" xfId="1286" xr:uid="{00000000-0005-0000-0000-00000C050000}"/>
    <cellStyle name="ปกติ 8 11" xfId="1287" xr:uid="{00000000-0005-0000-0000-00000D050000}"/>
    <cellStyle name="ปกติ 8 11 2" xfId="1288" xr:uid="{00000000-0005-0000-0000-00000E050000}"/>
    <cellStyle name="ปกติ 8 11 3" xfId="1289" xr:uid="{00000000-0005-0000-0000-00000F050000}"/>
    <cellStyle name="ปกติ 8 2" xfId="1290" xr:uid="{00000000-0005-0000-0000-000010050000}"/>
    <cellStyle name="ปกติ 8 2 2" xfId="1291" xr:uid="{00000000-0005-0000-0000-000011050000}"/>
    <cellStyle name="ปกติ 8 2 3" xfId="1292" xr:uid="{00000000-0005-0000-0000-000012050000}"/>
    <cellStyle name="ปกติ 8 3" xfId="1293" xr:uid="{00000000-0005-0000-0000-000013050000}"/>
    <cellStyle name="ปกติ 8 3 2" xfId="1294" xr:uid="{00000000-0005-0000-0000-000014050000}"/>
    <cellStyle name="ปกติ 8 3 3" xfId="1295" xr:uid="{00000000-0005-0000-0000-000015050000}"/>
    <cellStyle name="ปกติ 8 4" xfId="1296" xr:uid="{00000000-0005-0000-0000-000016050000}"/>
    <cellStyle name="ปกติ 8 4 2" xfId="1297" xr:uid="{00000000-0005-0000-0000-000017050000}"/>
    <cellStyle name="ปกติ 8 4 3" xfId="1298" xr:uid="{00000000-0005-0000-0000-000018050000}"/>
    <cellStyle name="ปกติ 8 5" xfId="1299" xr:uid="{00000000-0005-0000-0000-000019050000}"/>
    <cellStyle name="ปกติ 8 5 2" xfId="1300" xr:uid="{00000000-0005-0000-0000-00001A050000}"/>
    <cellStyle name="ปกติ 8 5 3" xfId="1301" xr:uid="{00000000-0005-0000-0000-00001B050000}"/>
    <cellStyle name="ปกติ 8 6" xfId="1302" xr:uid="{00000000-0005-0000-0000-00001C050000}"/>
    <cellStyle name="ปกติ 8 6 2" xfId="1303" xr:uid="{00000000-0005-0000-0000-00001D050000}"/>
    <cellStyle name="ปกติ 8 6 3" xfId="1304" xr:uid="{00000000-0005-0000-0000-00001E050000}"/>
    <cellStyle name="ปกติ 8 7" xfId="1305" xr:uid="{00000000-0005-0000-0000-00001F050000}"/>
    <cellStyle name="ปกติ 8 7 2" xfId="1306" xr:uid="{00000000-0005-0000-0000-000020050000}"/>
    <cellStyle name="ปกติ 8 7 3" xfId="1307" xr:uid="{00000000-0005-0000-0000-000021050000}"/>
    <cellStyle name="ปกติ 8 8" xfId="1308" xr:uid="{00000000-0005-0000-0000-000022050000}"/>
    <cellStyle name="ปกติ 8 8 2" xfId="1309" xr:uid="{00000000-0005-0000-0000-000023050000}"/>
    <cellStyle name="ปกติ 8 8 3" xfId="1310" xr:uid="{00000000-0005-0000-0000-000024050000}"/>
    <cellStyle name="ปกติ 8 9" xfId="1311" xr:uid="{00000000-0005-0000-0000-000025050000}"/>
    <cellStyle name="ปกติ 8 9 2" xfId="1312" xr:uid="{00000000-0005-0000-0000-000026050000}"/>
    <cellStyle name="ปกติ 8 9 3" xfId="1313" xr:uid="{00000000-0005-0000-0000-000027050000}"/>
    <cellStyle name="ปกติ 9 10" xfId="1314" xr:uid="{00000000-0005-0000-0000-000028050000}"/>
    <cellStyle name="ปกติ 9 10 2" xfId="1315" xr:uid="{00000000-0005-0000-0000-000029050000}"/>
    <cellStyle name="ปกติ 9 10 3" xfId="1316" xr:uid="{00000000-0005-0000-0000-00002A050000}"/>
    <cellStyle name="ปกติ 9 11" xfId="1317" xr:uid="{00000000-0005-0000-0000-00002B050000}"/>
    <cellStyle name="ปกติ 9 11 2" xfId="1318" xr:uid="{00000000-0005-0000-0000-00002C050000}"/>
    <cellStyle name="ปกติ 9 11 3" xfId="1319" xr:uid="{00000000-0005-0000-0000-00002D050000}"/>
    <cellStyle name="ปกติ 9 12" xfId="1320" xr:uid="{00000000-0005-0000-0000-00002E050000}"/>
    <cellStyle name="ปกติ 9 2" xfId="1321" xr:uid="{00000000-0005-0000-0000-00002F050000}"/>
    <cellStyle name="ปกติ 9 2 2" xfId="1322" xr:uid="{00000000-0005-0000-0000-000030050000}"/>
    <cellStyle name="ปกติ 9 2 2 2" xfId="1323" xr:uid="{00000000-0005-0000-0000-000031050000}"/>
    <cellStyle name="ปกติ 9 2 3" xfId="1324" xr:uid="{00000000-0005-0000-0000-000032050000}"/>
    <cellStyle name="ปกติ 9 2 4" xfId="1325" xr:uid="{00000000-0005-0000-0000-000033050000}"/>
    <cellStyle name="ปกติ 9 3" xfId="1326" xr:uid="{00000000-0005-0000-0000-000034050000}"/>
    <cellStyle name="ปกติ 9 3 2" xfId="1327" xr:uid="{00000000-0005-0000-0000-000035050000}"/>
    <cellStyle name="ปกติ 9 3 3" xfId="1328" xr:uid="{00000000-0005-0000-0000-000036050000}"/>
    <cellStyle name="ปกติ 9 4" xfId="1329" xr:uid="{00000000-0005-0000-0000-000037050000}"/>
    <cellStyle name="ปกติ 9 4 2" xfId="1330" xr:uid="{00000000-0005-0000-0000-000038050000}"/>
    <cellStyle name="ปกติ 9 4 3" xfId="1331" xr:uid="{00000000-0005-0000-0000-000039050000}"/>
    <cellStyle name="ปกติ 9 5" xfId="1332" xr:uid="{00000000-0005-0000-0000-00003A050000}"/>
    <cellStyle name="ปกติ 9 5 2" xfId="1333" xr:uid="{00000000-0005-0000-0000-00003B050000}"/>
    <cellStyle name="ปกติ 9 5 3" xfId="1334" xr:uid="{00000000-0005-0000-0000-00003C050000}"/>
    <cellStyle name="ปกติ 9 6" xfId="1335" xr:uid="{00000000-0005-0000-0000-00003D050000}"/>
    <cellStyle name="ปกติ 9 6 2" xfId="1336" xr:uid="{00000000-0005-0000-0000-00003E050000}"/>
    <cellStyle name="ปกติ 9 6 3" xfId="1337" xr:uid="{00000000-0005-0000-0000-00003F050000}"/>
    <cellStyle name="ปกติ 9 7" xfId="1338" xr:uid="{00000000-0005-0000-0000-000040050000}"/>
    <cellStyle name="ปกติ 9 7 2" xfId="1339" xr:uid="{00000000-0005-0000-0000-000041050000}"/>
    <cellStyle name="ปกติ 9 7 3" xfId="1340" xr:uid="{00000000-0005-0000-0000-000042050000}"/>
    <cellStyle name="ปกติ 9 8" xfId="1341" xr:uid="{00000000-0005-0000-0000-000043050000}"/>
    <cellStyle name="ปกติ 9 8 2" xfId="1342" xr:uid="{00000000-0005-0000-0000-000044050000}"/>
    <cellStyle name="ปกติ 9 8 3" xfId="1343" xr:uid="{00000000-0005-0000-0000-000045050000}"/>
    <cellStyle name="ปกติ 9 9" xfId="1344" xr:uid="{00000000-0005-0000-0000-000046050000}"/>
    <cellStyle name="ปกติ 9 9 2" xfId="1345" xr:uid="{00000000-0005-0000-0000-000047050000}"/>
    <cellStyle name="ปกติ 9 9 3" xfId="1346" xr:uid="{00000000-0005-0000-0000-00004805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2449</xdr:colOff>
      <xdr:row>101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622199" y="28998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V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REC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020\sohar_b$\General\COST%20ESTIMATION\BM_BQ\Latest%20BQ\Original%20Calc\Instrument%20BQ%20for%20CCEC_Rev.%201%20modifi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Scree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way1\gp\Lorenzo%20Data\Professional\Cps%20(Galway%20Clinic)\CPS%20(Galway%20Clinic%2045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49888;&#50689;&#51452;\&#44277;&#50976;\ydj\&#48376;&#49324;&#44204;&#51201;\&#46748;&#47476;&#45124;\&#51105;&#46041;&#49324;&#45768;\&#49884;&#54665;&#44552;&#5052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538(LINDE)\FINANCIAL\ccs%20-%20541\541%20Linde%20TOF%20-%20Tender%20CPS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RANK-1\UAQ%20Project\T-UAQ%20KCC%20GDP%20rev%2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L%202018%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lhe\Local%20Settings\Temporary%20Internet%20Files\Content.IE5\8TQ705QJ\&#26032;&#24314;&#25991;&#20214;&#22841;\Vacuum%20pump\MR%20for%20vacuuum%20pump%20450-03-113\DS%20for%20Vacuum%20pum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p.hec.co.kr/&#44204;&#51201;/1Salman/BOQ/&#50808;&#48512;_BOQ-SALMAN-&#48176;&#442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K\ANGEBOTE\!Projektunterlagen\K%20Projekte\Kwinana%200215%205123%20'05__________________\G%20calculation\02Kalk_IngStd_Split_Indie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Ashish%20Sarkar\99.2563%20PARS%20LNG\MTO_Piping_Rev.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Documents%20and%20Settings\bc500014\local%20settings\temp\PipeworkValve_M.T.O_07-03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edb1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eltaDistrib-Equip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532;&#52264;&#46300;&#44592;&#50612;\C\KWON\&#51204;&#47029;&#54924;&#51032;\97\JUN\HYUPRYUK\SANAE-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&#49464;&#51333;&#44592;&#50629;(&#51452;)\My%20Documents\&#44204;&#51201;\&#54644;&#50808;\&#45824;&#47548;&#49328;&#50629;\&#49324;&#50864;&#46356;\BQ\rev1\Unit%20rate(Rev.%20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Application%20Data\Foxmail\FoxmailTemp(417)\C&#243;pia%20de%20Appendix_4_table_template_for_monitoring_report_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TENDER\2008%20Tender%20Documents\TMPPT08-002%20-%20AL%20HAMRIAH%20DESALINATION%20PH%20V%20-%20FISIA\DOOSAN%20FILE%20-%20FINAL%20ESTIMATE\C%20E%20Team\UAE\JebelAli%20M\Package%20D\BOQ\C%20E%20Team\SAUDI\Marafiq\BOQ\&#44397;&#45236;&#49892;&#54665;\&#50864;&#47732;&#49328;\&#51089;&#50629;&#44396;&#44032;&#49884;&#49444;&#49444;&#44228;(&#52572;&#51333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c035\d\Calgon\loaddt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DA0463\QTN-INSN\WILLICH\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DA0463\QTN-INSN\WILLICH\INSU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BA0397\INSULT'N\INS\ASK\PIPE-03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BA0397\INSULT'N\INS\ASK\PIPE-03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6037\e\SBCL%20Project\500\Lists\1381E_Lis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_QATA\SYS\ENQUIRY\INQ1322\INQ1322-IN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TST06-006%20Taweela\MECH\3157\SPLHTL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cess%20practice\New%20datasheet\DS%20Not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wp\depts\MECH\USER\RKM\MISC\TESTRKM\HE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BLNKF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437;\SC0593\PYS\SF0129%20&#45812;&#48176;\PDP\PYS\SF0129%20&#45812;&#48176;\DATA%20SHEET\UT100AC_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udaming\temp\tb\BEP\7.0%20Electrical\Electrical\Datasheet\Explosion-Proof%20Equipment&amp;Material%205053\CSS%20data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110\1010_KERTEH\BETRIEB\BETRTECH\05CBA-Output\5.13%20Seoul%20Office\Saumweber\ESD\C&amp;E%2018.07.00\C&amp;E%2011_12%2018.07.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237;&#26631;&#39033;&#30446;\2011\20110721%20JB11-TOYO-104%20MTBE,Isobutylene%20and%20MMA%20Unit\OUTPUT\REV.1\&#25237;&#26631;&#39033;&#30446;\20110720%20JB11-TOYO-103%20MODULE%20WORKS\PRICE\Schedule%20of%20Prices%20(Module)%20R3-Co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Headloss%20V3.05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HD%20JOBS\Peter%20Barnett\EngPlay\Calcs\Penetration%20Resistance%20for%20Lower%20Tougness%20Steels%20REV%2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nnifer\QD%20Almatis\Documents%20and%20Settings\mec\Local%20Settings\Temporary%20Internet%20Files\Content.IE5\FXDKQK40\liwei\almatis%20final%20proposal\QD\quotation\JCC\cost%20sheet\Administration%20building.JCC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EC10_APPL\WINAPPS\FCS105\Rfp003.xl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&#44204;&#51201;\&#44204;&#51201;&#51088;&#47308;\&#44592;&#53440;\TOSIBA\JBL\JBL%20REV1\CABLE%20&amp;%20RACE%20WAY%20BQ(for%20Estimation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Project\BARKA\&#52280;&#44256;&#51088;&#47308;\&#49444;&#52824;Inquiry(Jebek)\Bill%20of%20Quantities(Bas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38(LINDE)\FINANCIAL\ccs%20-%20541\541%20Linde%20TOF%20-%20Tender%20CPS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5824;&#51061;\NC41\&#44060;&#48156;program\fdn_bm_pr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T%20Request\OT%20Request%202016\OT%20Oct%202016\OT%20Request_16100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44396;&#49892;&#54665;\BV\&#44608;&#54252;B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569;\REHMAT\My%20Documents\Pha%20Lai\HVAC\North%20HVAC%20Drawings\North%20Submittals%20to%20Boston\PL2-BP-NO-SW-100014\PHALAIDUCT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mwkl.co.uk/6807nlng/LOC/Engineering/Process/E3520L/Unit%201400/PDS/T-12.411.262RevBG_F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F18C3D\&#49457;&#54868;Ras%20Laffan%20quotation-SHI-2005-03-1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51109;&#50896;&#51456;\OGD-III\&#44277;&#50976;\&#53664;&#44148;inquiry\My%20Documents\MLNG-TIGA\&#44036;&#51217;&#48708;\&#44036;&#51217;%20TOTAL%20REV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BTIP-SITE\RFQ\D%20AREA\HOFFICE\TMP\~TMP2874.$$$\&#50689;&#50629;&#44288;&#47532;\WORK2\&#52384;&#5345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All%20Users\Documents\SH(K)0000%20SIEMENS%20LASLAFF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SU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ECT"/>
      <sheetName val="RFP012-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合成単価作成表-BLDG"/>
      <sheetName val="뜃맟뭁돽띿맟?-BLDG"/>
      <sheetName val="合成??作成表-BLDG"/>
      <sheetName val="??-BLDG"/>
      <sheetName val="?-BLDG"/>
      <sheetName val="????·???·-BLDGL-03E.X"/>
      <sheetName val="‡¬’P‰¿ì¬E-BLDG"/>
      <sheetName val="¬P¿ì¬E-BLDG"/>
      <sheetName val="崌惉扨壙嶌惉?-BLDG"/>
      <sheetName val="合成単価作成・-BLDG"/>
      <sheetName val="???????-BLDG"/>
      <sheetName val="‡¬’P‰¿ì¬?-BLDG"/>
      <sheetName val="Proposal Schedule"/>
      <sheetName val="‡¬’P‰¿ì_x0010_¬?-BLDG"/>
      <sheetName val="뜃맟뭁돽띿맟__BLDG"/>
      <sheetName val="合成単価作成表_BLDG"/>
      <sheetName val="piping"/>
      <sheetName val="노임단가"/>
      <sheetName val="Administrative Prices"/>
      <sheetName val="Summary"/>
      <sheetName val="기계내역서"/>
      <sheetName val="POWER"/>
      <sheetName val="________BLDG"/>
      <sheetName val="목포전화국"/>
      <sheetName val="손익차총괄2"/>
      <sheetName val="단가조사"/>
      <sheetName val="DA0463BQ"/>
      <sheetName val="PI"/>
      <sheetName val="견적대비표"/>
      <sheetName val="주요물량"/>
      <sheetName val="상반기손익차2총괄"/>
      <sheetName val="기기리스트"/>
      <sheetName val="뜃맟뭁돽띿맟_-BLDG"/>
      <sheetName val="合成__作成表-BLDG"/>
      <sheetName val="__-BLDG"/>
      <sheetName val="_-BLDG"/>
      <sheetName val="崌惉扨壙嶌惉_-BLDG"/>
      <sheetName val="____·___·-BLDGL-03E.X"/>
      <sheetName val="_______-BLDG"/>
      <sheetName val="‡¬’P‰¿ì¬_-BLDG"/>
      <sheetName val="‡¬’P‰¿ì_x0010_¬_-BLDG"/>
      <sheetName val="‡¬’@‰¿ì¬?-BLDG"/>
      <sheetName val="?-BLDG"/>
      <sheetName val="合成単価作成表_BLD_x0007_"/>
      <sheetName val="PIPE"/>
      <sheetName val="FLANGE"/>
      <sheetName val="VALVE"/>
      <sheetName val="갑지"/>
      <sheetName val="‡¬’@‰¿ì¬_-BLDG"/>
      <sheetName val="_-BLDG"/>
      <sheetName val="손익차9월2"/>
      <sheetName val="SILICATE"/>
      <sheetName val="D-623D"/>
      <sheetName val="COVER"/>
      <sheetName val="Cable Ladder Detail"/>
      <sheetName val="BM DATA SHEET"/>
      <sheetName val="현금"/>
      <sheetName val="‡¬’P‰¿ì_x005f_x0010_¬_-BLDG"/>
      <sheetName val="合成単価作成表_BLD_x005f_x0007_"/>
      <sheetName val="CPS"/>
      <sheetName val="AD ST"/>
      <sheetName val="RFP012"/>
      <sheetName val="loaddata"/>
      <sheetName val="‡¬’P‰¿ì_x005f_x005f_x005f_x0010_¬_-BLDG"/>
      <sheetName val="PLANT"/>
      <sheetName val="INSTRUMENT"/>
      <sheetName val="SpecITEM"/>
      <sheetName val="LINE_Sc"/>
      <sheetName val="MOTOR"/>
      <sheetName val="‡¬’P‰¿ì_x005f_x005f_x005f_x005f_x005f_x005f_x0"/>
      <sheetName val="合成単価作成表_BLD_x005f_x005f_x005f_x0007_"/>
      <sheetName val="도급양식"/>
      <sheetName val="合成単価作成表_BLD_x005f_x005f_x005f_x005f_x005f_x005f_x"/>
      <sheetName val="RFP002"/>
      <sheetName val="预算"/>
      <sheetName val="2.1 受電設備棟"/>
      <sheetName val="2.2 受・防火水槽"/>
      <sheetName val="2.3 排水処理設備棟"/>
      <sheetName val="2.4 倉庫棟"/>
      <sheetName val="2.5 守衛棟"/>
      <sheetName val="‡¬’P‰¿ì_x005f_x0010_¬?-BLDG"/>
      <sheetName val="‡¬’P‰¿ì_x005f_x005f_x005f_x0010_¬?-BLDG"/>
      <sheetName val="CalCu"/>
      <sheetName val="당초"/>
      <sheetName val="다이꾸"/>
      <sheetName val="WORK-VOL"/>
      <sheetName val="WIND"/>
      <sheetName val="CAT_5"/>
      <sheetName val="M-EQPT-Z"/>
      <sheetName val="inter"/>
      <sheetName val="Breakdown"/>
      <sheetName val="Controls"/>
      <sheetName val="RawMatCost"/>
      <sheetName val="Overall"/>
      <sheetName val="V-101 &amp; V201"/>
      <sheetName val="SPT vs PHI"/>
      <sheetName val="ITB COST"/>
      <sheetName val="SCHE"/>
      <sheetName val="1련박스"/>
      <sheetName val="#REF"/>
      <sheetName val="contactor"/>
      <sheetName val="坪合体９９（２）より"/>
      <sheetName val="명세서"/>
      <sheetName val="MIJIBI"/>
      <sheetName val="예가표"/>
      <sheetName val="전기공사"/>
      <sheetName val="Sheet1"/>
      <sheetName val="준공조서갑지"/>
      <sheetName val="RPP 12 SEPT"/>
      <sheetName val="??????__BLDG"/>
      <sheetName val="PUMP"/>
      <sheetName val="Main"/>
      <sheetName val="Data"/>
      <sheetName val="06C7450-S300X"/>
      <sheetName val="Vessel Size"/>
      <sheetName val="NIML"/>
      <sheetName val="INST"/>
      <sheetName val="Take-Off"/>
      <sheetName val="EQUIPMENT -2"/>
      <sheetName val="배관내역서"/>
      <sheetName val="CB"/>
      <sheetName val="대우기성"/>
      <sheetName val="C1"/>
      <sheetName val="BLR-S"/>
      <sheetName val="계측 내역서"/>
      <sheetName val="sum"/>
      <sheetName val="N賃率-職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member design"/>
      <sheetName val="design criteria"/>
      <sheetName val="working load at the btm ft."/>
      <sheetName val="plan&amp;section of foundation"/>
      <sheetName val="soil bearing check"/>
      <sheetName val="예산서"/>
      <sheetName val="LinerWt"/>
      <sheetName val="Chart"/>
      <sheetName val="배명(단가)"/>
      <sheetName val="프랜트면허"/>
      <sheetName val="토목주소"/>
      <sheetName val="공통(20-91)"/>
      <sheetName val="BOQ_FORM_FOR_INQUIRY"/>
      <sheetName val="FORM_OF_PROPOSAL_RFP-003"/>
      <sheetName val="????·???·-BLDGL-03E_X"/>
      <sheetName val="Proposal_Schedule"/>
      <sheetName val="‡¬’P‰¿ì¬?-BLDG"/>
      <sheetName val="Administrative_Prices"/>
      <sheetName val="合成単価作成表_BLD"/>
      <sheetName val="eq_data"/>
      <sheetName val="KLHT"/>
      <sheetName val="崌惉扨壙嶌惉昞-BLDG"/>
      <sheetName val="??扨壙嶌?昞-BLDG"/>
      <sheetName val="??滿氎浉?-BLDG"/>
      <sheetName val="RFP003"/>
      <sheetName val="Estimate Summary"/>
      <sheetName val="적용환율"/>
      <sheetName val="BOQ_FORM_FOR_INQUIRY1"/>
      <sheetName val="FORM_OF_PROPOSAL_RFP-0031"/>
      <sheetName val="????·???·-BLDGL-03E_X1"/>
      <sheetName val="Proposal_Schedule1"/>
      <sheetName val="Administrative_Prices1"/>
      <sheetName val="入力"/>
      <sheetName val="LEGEND"/>
      <sheetName val="cable_data"/>
      <sheetName val="3core_6_6kv"/>
      <sheetName val="4core_400V"/>
      <sheetName val="NEWCA"/>
      <sheetName val="Overall_Load_List"/>
      <sheetName val="General_Data"/>
      <sheetName val="Process Piping"/>
      <sheetName val="BAND(200)"/>
      <sheetName val="OUTER AREA(겹침없음)"/>
      <sheetName val="90EL JACKET"/>
      <sheetName val="JACKET(50,50)"/>
      <sheetName val="내역서"/>
      <sheetName val="Factor"/>
      <sheetName val="EL 표면적"/>
      <sheetName val="M3산출"/>
      <sheetName val="Coste PBreakdown"/>
      <sheetName val="TR NIVEL2 Total"/>
      <sheetName val="Precios"/>
      <sheetName val="6,000"/>
      <sheetName val="DATE"/>
      <sheetName val="설계내"/>
      <sheetName val="배관품셈총괄표"/>
      <sheetName val="HX"/>
      <sheetName val="현장지지물물량"/>
      <sheetName val="산근"/>
      <sheetName val="Y-WORK"/>
      <sheetName val="A"/>
      <sheetName val="12호기내역서(건축분)"/>
      <sheetName val="Eng_Hrs (HO)"/>
      <sheetName val="外形"/>
      <sheetName val="屋内"/>
      <sheetName val="屋外"/>
      <sheetName val="costing_CV"/>
      <sheetName val="KP1590_E"/>
      <sheetName val="Sum Price"/>
      <sheetName val="????�???�-BLDGL-03E.X"/>
      <sheetName val="�����P�������E-BLDG"/>
      <sheetName val="Q&amp;pl-V"/>
      <sheetName val="Sheet2"/>
      <sheetName val="____·___·-BLDGL-03E_X"/>
      <sheetName val="‡¬’P‰¿ì¬_-BLDG"/>
      <sheetName val="__扨壙嶌_昞-BLDG"/>
      <sheetName val="__滿氎浉_-BLDG"/>
      <sheetName val="약품설비"/>
      <sheetName val="BM"/>
      <sheetName val="jobhist"/>
      <sheetName val="A (2)"/>
      <sheetName val="9912SOLID생"/>
      <sheetName val="INSTR"/>
      <sheetName val="ﾄﾞﾊﾞｲFUEL GAS追見"/>
      <sheetName val="경비"/>
      <sheetName val="BOQ_FORM_FOR_INQUIRY2"/>
      <sheetName val="FORM_OF_PROPOSAL_RFP-0032"/>
      <sheetName val="????·???·-BLDGL-03E_X2"/>
      <sheetName val="Proposal_Schedule2"/>
      <sheetName val="Administrative_Prices2"/>
      <sheetName val="Cable_Ladder_Detail"/>
      <sheetName val="BM_DATA_SHEET"/>
      <sheetName val="V-101_&amp;_V201"/>
      <sheetName val="RPP_12_SEPT"/>
      <sheetName val="Vessel_Size"/>
      <sheetName val="EQUIPMENT_-2"/>
      <sheetName val="계측_내역서"/>
      <sheetName val="member_design"/>
      <sheetName val="design_criteria"/>
      <sheetName val="working_load_at_the_btm_ft_"/>
      <sheetName val="plan&amp;section_of_foundation"/>
      <sheetName val="soil_bearing_check"/>
      <sheetName val="SPT_vs_PHI"/>
      <sheetName val="ITB_COST"/>
      <sheetName val="2_1_受電設備棟"/>
      <sheetName val="2_2_受・防火水槽"/>
      <sheetName val="2_3_排水処理設備棟"/>
      <sheetName val="2_4_倉庫棟"/>
      <sheetName val="2_5_守衛棟"/>
      <sheetName val="Estimate_Summary"/>
      <sheetName val="Process_Piping"/>
      <sheetName val="OUTER_AREA(겹침없음)"/>
      <sheetName val="90EL_JACKET"/>
      <sheetName val="EL_표면적"/>
      <sheetName val="Coste_PBreakdown"/>
      <sheetName val="TR_NIVEL2_Total"/>
      <sheetName val="4-3 보온 기본물량집계"/>
      <sheetName val="신표지1"/>
      <sheetName val="Sheet6"/>
      <sheetName val="TYPE-A"/>
      <sheetName val="총괄표"/>
      <sheetName val="일위대가"/>
      <sheetName val="CAL1"/>
      <sheetName val="ENE-CAL"/>
      <sheetName val="매립"/>
      <sheetName val="ITEM"/>
      <sheetName val="Coding"/>
      <sheetName val="給排水"/>
      <sheetName val="電氣"/>
      <sheetName val="外気負荷"/>
      <sheetName val="PROG"/>
      <sheetName val="TTL"/>
      <sheetName val="갑지1"/>
      <sheetName val="금액내역서"/>
      <sheetName val="???????_BLDG"/>
      <sheetName val="ICINDEKILER"/>
      <sheetName val="Sheet3"/>
      <sheetName val="단면가정"/>
      <sheetName val="一発シート"/>
      <sheetName val="Estimate"/>
      <sheetName val="系数516"/>
      <sheetName val="XL4Poppy"/>
      <sheetName val="Combo"/>
      <sheetName val="ﾏﾃﾊﾝ土佐30MW実行予算"/>
      <sheetName val="定数"/>
      <sheetName val="Air Cooler-E"/>
      <sheetName val="건축"/>
      <sheetName val="가공비"/>
      <sheetName val="____·___·-BLDGL-03E_X1"/>
      <sheetName val="____�___�-BLDGL-03E.X"/>
      <sheetName val="Manhors &amp; Productivity"/>
      <sheetName val="Site Est"/>
      <sheetName val="Site Staff"/>
      <sheetName val="Fittings"/>
      <sheetName val="steel data sheet"/>
      <sheetName val="fin stmt"/>
      <sheetName val="2002Shipment"/>
      <sheetName val="04 - Civil"/>
      <sheetName val="INCOTERMS"/>
      <sheetName val="단가(자재)"/>
      <sheetName val="단가(노임)"/>
      <sheetName val="기초목록"/>
      <sheetName val="GI-LIST"/>
      <sheetName val="을지"/>
      <sheetName val="연돌일위집계"/>
      <sheetName val="ùêà÷??íÂà÷øú-BLDG"/>
      <sheetName val="¬P¿ì¬?-BLDG"/>
      <sheetName val="?¢Ô?¡þ¡¯P¢¶¢¯?i?¡þ?-BLDG"/>
      <sheetName val="?¢Ô?¡þ¡¯P¢¶¢¯?i?¡þ?E-BLDG"/>
      <sheetName val="???ÎÅ???-BLDG"/>
      <sheetName val="ùêà÷??íÂà÷?-BLDG"/>
      <sheetName val="?¢Ô?¡þ¡¯P¢¶¢¯?i_x0010_¡þ?-BLDG"/>
      <sheetName val="할증 "/>
      <sheetName val="SOL TEMP DOWN"/>
      <sheetName val="SM1-09"/>
      <sheetName val="SM2-09"/>
      <sheetName val="BD-09"/>
      <sheetName val="MT-09"/>
      <sheetName val="選單"/>
      <sheetName val="‡¬’P‰¿ì_x005f_x005f_x005f_x005f_x0"/>
      <sheetName val="合成単価作成表_BLD_x005f_x005f_x005f_x005f_x"/>
      <sheetName val="‡¬’P‰¿ì_x005f_x005f_x0"/>
      <sheetName val="合成単価作成表_BLD_x005f_x005f_x"/>
      <sheetName val="식재인부"/>
      <sheetName val="회사99"/>
      <sheetName val="RATE"/>
      <sheetName val="Valve Cl"/>
      <sheetName val="CODE-STR"/>
      <sheetName val="Tables"/>
      <sheetName val="FLUID_INFO"/>
      <sheetName val="ELECTRIC"/>
      <sheetName val="NCCALC11"/>
      <sheetName val="단가비교"/>
      <sheetName val="시가지우회도로공내역서"/>
      <sheetName val="SCHEDULE"/>
      <sheetName val="실행내역"/>
      <sheetName val="계측"/>
      <sheetName val=" 공사비예산서"/>
      <sheetName val="HVAC"/>
      <sheetName val="AIR SHOWER(3인용)"/>
      <sheetName val="highlight"/>
      <sheetName val="ld-sd-dt"/>
      <sheetName val="ld-sd"/>
      <sheetName val="Type_Unit"/>
      <sheetName val="SAP"/>
      <sheetName val="HARGA SATUAN"/>
      <sheetName val="GROUNDING 산출근거"/>
      <sheetName val="cable-data"/>
      <sheetName val="川崎HRSG"/>
      <sheetName val="データ入力"/>
      <sheetName val="高調波計算"/>
      <sheetName val="本文"/>
      <sheetName val="BOQ_FORM_FOR_INQUIRY3"/>
      <sheetName val="FORM_OF_PROPOSAL_RFP-0033"/>
      <sheetName val="Proposal_Schedule3"/>
      <sheetName val="????·???·-BLDGL-03E_X3"/>
      <sheetName val="Administrative_Prices3"/>
      <sheetName val="BM_DATA_SHEET1"/>
      <sheetName val="Cable_Ladder_Detail1"/>
      <sheetName val="Process_Piping1"/>
      <sheetName val="ITB_COST1"/>
      <sheetName val="V-101_&amp;_V2011"/>
      <sheetName val="Vessel_Size1"/>
      <sheetName val="RPP_12_SEPT1"/>
      <sheetName val="계측_내역서1"/>
      <sheetName val="member_design1"/>
      <sheetName val="design_criteria1"/>
      <sheetName val="working_load_at_the_btm_ft_1"/>
      <sheetName val="plan&amp;section_of_foundation1"/>
      <sheetName val="soil_bearing_check1"/>
      <sheetName val="SPT_vs_PHI1"/>
      <sheetName val="2_1_受電設備棟1"/>
      <sheetName val="2_2_受・防火水槽1"/>
      <sheetName val="2_3_排水処理設備棟1"/>
      <sheetName val="2_4_倉庫棟1"/>
      <sheetName val="2_5_守衛棟1"/>
      <sheetName val="Estimate_Summary1"/>
      <sheetName val="EQUIPMENT_-21"/>
      <sheetName val="Manhors_&amp;_Productivity"/>
      <sheetName val="Site_Est"/>
      <sheetName val="Site_Staff"/>
      <sheetName val="OUTER_AREA(겹침없음)1"/>
      <sheetName val="90EL_JACKET1"/>
      <sheetName val="EL_표면적1"/>
      <sheetName val="Eng_Hrs_(HO)"/>
      <sheetName val="A_(2)"/>
      <sheetName val="Sum_Price"/>
      <sheetName val="4-3_보온_기본물량집계"/>
      <sheetName val="Coste_PBreakdown1"/>
      <sheetName val="TR_NIVEL2_Total1"/>
      <sheetName val="????�???�-BLDGL-03E_X"/>
      <sheetName val="Air_Cooler-E"/>
      <sheetName val="AD_ST"/>
      <sheetName val="ﾄﾞﾊﾞｲFUEL_GAS追見"/>
      <sheetName val="steel_data_sheet"/>
      <sheetName val="____�___�-BLDGL-03E_X"/>
      <sheetName val="fin_stmt"/>
      <sheetName val="AG-ISBL"/>
      <sheetName val="datos"/>
      <sheetName val="Abbreviation"/>
      <sheetName val="내역(한신APT)"/>
      <sheetName val="daily (12)"/>
      <sheetName val="S Curve"/>
      <sheetName val="rain1"/>
      <sheetName val="304-06"/>
      <sheetName val="SA-WBS-Approved"/>
      <sheetName val="‡¬’@‰¿ì¬痰͞_x001b__x0000_娾,"/>
      <sheetName val=""/>
      <sheetName val="‡¬’@‰¿ì¬痰͞_x001b_"/>
      <sheetName val="ERECT"/>
      <sheetName val="DM"/>
      <sheetName val="CBE"/>
      <sheetName val="Analisa Harsat dasar"/>
      <sheetName val="harga "/>
      <sheetName val="RINCIAN"/>
      <sheetName val="PipeData"/>
      <sheetName val="Piping Insulation"/>
      <sheetName val="beton"/>
      <sheetName val="GT_Mobi Plan-Direct Labor"/>
      <sheetName val="‡¬’@‰¿ì¬痰͞_x005f_x001b__x005f_x0000_娾,"/>
      <sheetName val="‡¬’@‰¿ì¬痰͞_x005f_x001b_"/>
      <sheetName val="‡¬’@‰¿ì¬痰͞_x005f_x005f_x005f_x001b__x00"/>
      <sheetName val="‡¬’@‰¿ì¬痰͞_x005f_x005f_x005f_x001b_"/>
      <sheetName val="‡¬’P‰¿ì_x0"/>
      <sheetName val="合成単価作成表_BLD_x"/>
      <sheetName val="BD COST"/>
      <sheetName val="BQ"/>
      <sheetName val="____·___·-BLDGL-03E_X2"/>
      <sheetName val="ùêà÷__íÂà÷øú-BLDG"/>
      <sheetName val="¬P¿ì¬_-BLDG"/>
      <sheetName val="_¢Ô_¡þ¡¯P¢¶¢¯_i_¡þ_-BLDG"/>
      <sheetName val="_¢Ô_¡þ¡¯P¢¶¢¯_i_¡þ_E-BLDG"/>
      <sheetName val="___ÎÅ___-BLDG"/>
      <sheetName val="ùêà÷__íÂà÷_-BLDG"/>
      <sheetName val="_¢Ô_¡þ¡¯P¢¶¢¯_i_x0010_¡þ_-BLDG"/>
      <sheetName val="____·___·-BLDGL-03E_X3"/>
      <sheetName val="차액보증"/>
      <sheetName val="건축내역"/>
      <sheetName val="GTDDDDDD"/>
      <sheetName val="auxiliary sheet"/>
      <sheetName val="뜃맟뭁돽띿맟_뱟j_x0000_耀"/>
      <sheetName val="공문"/>
      <sheetName val="emto1"/>
      <sheetName val="Project budget format"/>
      <sheetName val="JUNE-14"/>
      <sheetName val="_¢Ô_¡þ¡¯P¢¶¢¯_i_x005f_x0010_¡þ_-BLDG"/>
      <sheetName val="뜃맟뭁돽띿맟_뱟j_x005f_x0000_耀"/>
      <sheetName val="?¢Ô?¡þ¡¯P¢¶¢¯?i_x005f_x0010_¡þ?-BLDG"/>
      <sheetName val="Bond &amp; Stamp"/>
      <sheetName val="95삼성급(본사)"/>
      <sheetName val="01"/>
      <sheetName val="BOQ_FORM_FOR_INQUIRY5"/>
      <sheetName val="FORM_OF_PROPOSAL_RFP-0035"/>
      <sheetName val="????·???·-BLDGL-03E_X5"/>
      <sheetName val="Proposal_Schedule5"/>
      <sheetName val="Administrative_Prices5"/>
      <sheetName val="____·___·-BLDGL-03E_X5"/>
      <sheetName val="BOQ_FORM_FOR_INQUIRY4"/>
      <sheetName val="FORM_OF_PROPOSAL_RFP-0034"/>
      <sheetName val="????·???·-BLDGL-03E_X4"/>
      <sheetName val="Proposal_Schedule4"/>
      <sheetName val="Administrative_Prices4"/>
      <sheetName val="____·___·-BLDGL-03E_X4"/>
      <sheetName val="BOQ_FORM_FOR_INQUIRY6"/>
      <sheetName val="FORM_OF_PROPOSAL_RFP-0036"/>
      <sheetName val="????·???·-BLDGL-03E_X6"/>
      <sheetName val="Proposal_Schedule6"/>
      <sheetName val="Administrative_Prices6"/>
      <sheetName val="____·___·-BLDGL-03E_X6"/>
      <sheetName val="BOQ_FORM_FOR_INQUIRY10"/>
      <sheetName val="FORM_OF_PROPOSAL_RFP-00310"/>
      <sheetName val="????·???·-BLDGL-03E_X10"/>
      <sheetName val="Proposal_Schedule10"/>
      <sheetName val="Administrative_Prices10"/>
      <sheetName val="____·___·-BLDGL-03E_X10"/>
      <sheetName val="BOQ_FORM_FOR_INQUIRY7"/>
      <sheetName val="FORM_OF_PROPOSAL_RFP-0037"/>
      <sheetName val="????·???·-BLDGL-03E_X7"/>
      <sheetName val="Proposal_Schedule7"/>
      <sheetName val="Administrative_Prices7"/>
      <sheetName val="____·___·-BLDGL-03E_X7"/>
      <sheetName val="BOQ_FORM_FOR_INQUIRY8"/>
      <sheetName val="FORM_OF_PROPOSAL_RFP-0038"/>
      <sheetName val="????·???·-BLDGL-03E_X8"/>
      <sheetName val="Proposal_Schedule8"/>
      <sheetName val="Administrative_Prices8"/>
      <sheetName val="____·___·-BLDGL-03E_X8"/>
      <sheetName val="BOQ_FORM_FOR_INQUIRY9"/>
      <sheetName val="FORM_OF_PROPOSAL_RFP-0039"/>
      <sheetName val="????·???·-BLDGL-03E_X9"/>
      <sheetName val="Proposal_Schedule9"/>
      <sheetName val="Administrative_Prices9"/>
      <sheetName val="____·___·-BLDGL-03E_X9"/>
      <sheetName val="sheet"/>
      <sheetName val="전차선로 물량표"/>
      <sheetName val="H-PILE 박기"/>
      <sheetName val="배관-내역서(주제어)"/>
      <sheetName val="배관-품셈총괄표"/>
      <sheetName val="_공사비예산서"/>
      <sheetName val="I一般比"/>
      <sheetName val="토공정보"/>
      <sheetName val="EXPAN-1"/>
      <sheetName val="1.설계조건"/>
      <sheetName val="견적총괄표"/>
      <sheetName val="LOADDAT"/>
      <sheetName val="‡¬’@‰¿ì¬痰͞_x005f_x001b__x00"/>
      <sheetName val="‡¬’@‰¿ì¬痰͞_x005f_x005f_x005f_x005f_x005"/>
      <sheetName val="L4-RC_BLDG"/>
      <sheetName val="‡¬’@‰¿ì¬痰͞_x005f_x005f_x005"/>
      <sheetName val="sch"/>
      <sheetName val="Total"/>
      <sheetName val="MP-Basic"/>
      <sheetName val="Summary Volume"/>
      <sheetName val="Manpower Sch."/>
      <sheetName val="daily_(12)"/>
      <sheetName val="S_Curve"/>
      <sheetName val="Schedule &amp; S-Curve"/>
      <sheetName val="NERACA T"/>
      <sheetName val="CRA-Detail"/>
      <sheetName val="PROGRES "/>
      <sheetName val="COS_REP.XLS"/>
      <sheetName val="Tongke"/>
      <sheetName val="bldg list"/>
      <sheetName val="SG"/>
      <sheetName val="Grouping List"/>
      <sheetName val="粉刷"/>
      <sheetName val="裝修"/>
      <sheetName val="設備分析"/>
      <sheetName val="詳細表"/>
      <sheetName val="風管工程"/>
      <sheetName val="JHR-month"/>
      <sheetName val="BS"/>
      <sheetName val="fac_to FPC 12-17"/>
      <sheetName val="M 11"/>
      <sheetName val="POWER ASSUMPTIONS"/>
      <sheetName val="금융비용"/>
      <sheetName val="発注"/>
      <sheetName val="SUMMARY BQ"/>
      <sheetName val="Eng_Hrs_(HO)1"/>
      <sheetName val="????�???�-BLDGL-03E_X1"/>
      <sheetName val="fac_to_FPC_12-17"/>
      <sheetName val="‡¬’@‰¿ì¬痰͞娾,"/>
      <sheetName val="‡¬’@‰¿ì¬痰͞"/>
      <sheetName val="POWER_ASSUMPTIONS"/>
      <sheetName val="LISTS"/>
      <sheetName val="取费表"/>
      <sheetName val="____�___�-BLDGL-03E_X1"/>
      <sheetName val="ﾄﾞﾊﾞｲFUEL_GAS追見1"/>
      <sheetName val="Sum_Price1"/>
      <sheetName val="AD_ST1"/>
      <sheetName val="4-3_보온_기본물량집계1"/>
      <sheetName val="A_(2)1"/>
      <sheetName val="뜃맟뭁돽띿맟_뱟j"/>
      <sheetName val="h-013211-2"/>
      <sheetName val="97 사업추정(WEKI)"/>
      <sheetName val="음료실행"/>
      <sheetName val="CTEMCOST"/>
      <sheetName val="찍기"/>
      <sheetName val="경상비"/>
      <sheetName val="은행"/>
      <sheetName val="1ST"/>
      <sheetName val="용포(소화)"/>
      <sheetName val="Hourly Rates MEC"/>
      <sheetName val="M_EQPT_Z"/>
      <sheetName val="기자재집계"/>
      <sheetName val="날개벽(좌,우=60도-4개)"/>
      <sheetName val="EQT-ESTN"/>
      <sheetName val="Form D"/>
      <sheetName val="ARAMCO LOG"/>
      <sheetName val="PROGRESS INVOICE1"/>
      <sheetName val="PROGRESS INVOICE"/>
      <sheetName val="PROGRESS CERTIFICATE"/>
      <sheetName val="CHECKLIST"/>
      <sheetName val="Title BOQ"/>
      <sheetName val="Compare PO"/>
      <sheetName val="4306 A"/>
      <sheetName val="4306 B"/>
      <sheetName val="4306C"/>
      <sheetName val="Summery"/>
      <sheetName val="Summery (2)"/>
      <sheetName val="BOQ_FORM_FOR_INQUIRY11"/>
      <sheetName val="FORM_OF_PROPOSAL_RFP-00311"/>
      <sheetName val="????·???·-BLDGL-03E_X11"/>
      <sheetName val="Proposal_Schedule11"/>
      <sheetName val="Administrative_Prices11"/>
      <sheetName val="____·___·-BLDGL-03E_X11"/>
      <sheetName val="Cable_Ladder_Detail2"/>
      <sheetName val="BM_DATA_SHEET2"/>
      <sheetName val="V-101_&amp;_V2012"/>
      <sheetName val="RPP_12_SEPT2"/>
      <sheetName val="EQUIPMENT_-22"/>
      <sheetName val="Vessel_Size2"/>
      <sheetName val="계측_내역서2"/>
      <sheetName val="member_design2"/>
      <sheetName val="design_criteria2"/>
      <sheetName val="working_load_at_the_btm_ft_2"/>
      <sheetName val="plan&amp;section_of_foundation2"/>
      <sheetName val="soil_bearing_check2"/>
      <sheetName val="SPT_vs_PHI2"/>
      <sheetName val="ITB_COST2"/>
      <sheetName val="2_1_受電設備棟2"/>
      <sheetName val="2_2_受・防火水槽2"/>
      <sheetName val="2_3_排水処理設備棟2"/>
      <sheetName val="2_4_倉庫棟2"/>
      <sheetName val="2_5_守衛棟2"/>
      <sheetName val="Estimate_Summary2"/>
      <sheetName val="Process_Piping2"/>
      <sheetName val="OUTER_AREA(겹침없음)2"/>
      <sheetName val="90EL_JACKET2"/>
      <sheetName val="EL_표면적2"/>
      <sheetName val="Coste_PBreakdown2"/>
      <sheetName val="TR_NIVEL2_Total2"/>
      <sheetName val="Air_Cooler-E1"/>
      <sheetName val="04_-_Civil"/>
      <sheetName val="Manhors_&amp;_Productivity1"/>
      <sheetName val="Site_Est1"/>
      <sheetName val="Site_Staff1"/>
      <sheetName val="?¢Ô?¡þ¡¯P¢¶¢¯?i¡þ?-BLDG"/>
      <sheetName val="할증_"/>
      <sheetName val="SOL_TEMP_DOWN"/>
      <sheetName val="steel_data_sheet1"/>
      <sheetName val="fin_stmt1"/>
      <sheetName val="Valve_Cl"/>
      <sheetName val="AIR_SHOWER(3인용)"/>
      <sheetName val="HARGA_SATUAN"/>
      <sheetName val="GROUNDING_산출근거"/>
      <sheetName val="Hourly_Rates_MEC"/>
      <sheetName val="Analisa_Harsat_dasar"/>
      <sheetName val="harga_"/>
      <sheetName val="Piping_Insulation"/>
      <sheetName val="GT_Mobi_Plan-Direct_Labor"/>
      <sheetName val="BD_COST"/>
      <sheetName val="Project_budget_format"/>
      <sheetName val="_¢Ô_¡þ¡¯P¢¶¢¯_i¡þ_-BLDG"/>
      <sheetName val="auxiliary_sheet"/>
      <sheetName val="Do not Delete"/>
      <sheetName val="전기"/>
      <sheetName val="daily_(12)1"/>
      <sheetName val="S_Curve1"/>
      <sheetName val="Schedule_&amp;_S-Curve"/>
      <sheetName val="Drop List"/>
      <sheetName val="daily_(12)2"/>
      <sheetName val="S_Curve2"/>
      <sheetName val="Schedule_&amp;_S-Curve1"/>
      <sheetName val="Drop_List"/>
      <sheetName val="Other data"/>
      <sheetName val="#¡REF"/>
      <sheetName val="BOQ"/>
      <sheetName val="E1"/>
      <sheetName val="CAMBIO"/>
      <sheetName val="Hoja1"/>
      <sheetName val="EL"/>
      <sheetName val="PO Contabilizado 31-12-04"/>
      <sheetName val="Desplegables"/>
      <sheetName val="Evol"/>
      <sheetName val="Home Office"/>
      <sheetName val="List"/>
      <sheetName val="SPList_Definition"/>
      <sheetName val="General"/>
      <sheetName val="Summary mechanical"/>
      <sheetName val="1"/>
      <sheetName val="2"/>
      <sheetName val="3"/>
      <sheetName val="4"/>
      <sheetName val="5"/>
      <sheetName val="6"/>
      <sheetName val="7"/>
      <sheetName val="8"/>
      <sheetName val="9"/>
      <sheetName val="12"/>
      <sheetName val="13-A"/>
      <sheetName val="13-B"/>
      <sheetName val="13-C"/>
      <sheetName val="13-D"/>
      <sheetName val="13-E"/>
      <sheetName val="13-F"/>
      <sheetName val="13-G"/>
      <sheetName val="13-H"/>
      <sheetName val="13-I"/>
      <sheetName val="13-J"/>
      <sheetName val="13-K"/>
      <sheetName val="13-L"/>
      <sheetName val="13-M"/>
      <sheetName val="13-N"/>
      <sheetName val="PriceTable"/>
      <sheetName val="General List"/>
      <sheetName val="demob"/>
      <sheetName val="RATE2000"/>
      <sheetName val="STUDY"/>
      <sheetName val="RESUMEN EQUIPOS"/>
      <sheetName val="Y's"/>
      <sheetName val="VaciadoSAP"/>
      <sheetName val="WIP"/>
      <sheetName val="DRUM"/>
      <sheetName val="DP vs IFC dwgs status"/>
      <sheetName val="BF staffing 1-9-16 rev 027"/>
      <sheetName val="Charts (CSG1)"/>
      <sheetName val="10-Concrete Curve"/>
      <sheetName val="20-Steel Curve"/>
      <sheetName val="71-30 Spool Erection "/>
      <sheetName val="Data Validation"/>
      <sheetName val="BOQ_FORM_FOR_INQUIRY16"/>
      <sheetName val="FORM_OF_PROPOSAL_RFP-00316"/>
      <sheetName val="????·???·-BLDGL-03E_X16"/>
      <sheetName val="Proposal_Schedule16"/>
      <sheetName val="Administrative_Prices16"/>
      <sheetName val="____·___·-BLDGL-03E_X16"/>
      <sheetName val="BOQ_FORM_FOR_INQUIRY14"/>
      <sheetName val="FORM_OF_PROPOSAL_RFP-00314"/>
      <sheetName val="????·???·-BLDGL-03E_X14"/>
      <sheetName val="Proposal_Schedule14"/>
      <sheetName val="Administrative_Prices14"/>
      <sheetName val="____·___·-BLDGL-03E_X14"/>
      <sheetName val="DP_vs_IFC_dwgs_status3"/>
      <sheetName val="BF_staffing_1-9-16_rev_0273"/>
      <sheetName val="DP_vs_IFC_dwgs_status"/>
      <sheetName val="BF_staffing_1-9-16_rev_027"/>
      <sheetName val="BOQ_FORM_FOR_INQUIRY13"/>
      <sheetName val="FORM_OF_PROPOSAL_RFP-00313"/>
      <sheetName val="????·???·-BLDGL-03E_X13"/>
      <sheetName val="Proposal_Schedule13"/>
      <sheetName val="Administrative_Prices13"/>
      <sheetName val="____·___·-BLDGL-03E_X13"/>
      <sheetName val="DP_vs_IFC_dwgs_status2"/>
      <sheetName val="BF_staffing_1-9-16_rev_0272"/>
      <sheetName val="BOQ_FORM_FOR_INQUIRY12"/>
      <sheetName val="FORM_OF_PROPOSAL_RFP-00312"/>
      <sheetName val="????·???·-BLDGL-03E_X12"/>
      <sheetName val="Proposal_Schedule12"/>
      <sheetName val="Administrative_Prices12"/>
      <sheetName val="____·___·-BLDGL-03E_X12"/>
      <sheetName val="DP_vs_IFC_dwgs_status1"/>
      <sheetName val="BF_staffing_1-9-16_rev_0271"/>
      <sheetName val="BOQ_FORM_FOR_INQUIRY15"/>
      <sheetName val="FORM_OF_PROPOSAL_RFP-00315"/>
      <sheetName val="????·???·-BLDGL-03E_X15"/>
      <sheetName val="Proposal_Schedule15"/>
      <sheetName val="Administrative_Prices15"/>
      <sheetName val="____·___·-BLDGL-03E_X15"/>
      <sheetName val="BOQ_FORM_FOR_INQUIRY17"/>
      <sheetName val="FORM_OF_PROPOSAL_RFP-00317"/>
      <sheetName val="????·???·-BLDGL-03E_X17"/>
      <sheetName val="Proposal_Schedule17"/>
      <sheetName val="Administrative_Prices17"/>
      <sheetName val="____·___·-BLDGL-03E_X17"/>
      <sheetName val="BOQ_FORM_FOR_INQUIRY19"/>
      <sheetName val="FORM_OF_PROPOSAL_RFP-00319"/>
      <sheetName val="????·???·-BLDGL-03E_X19"/>
      <sheetName val="Proposal_Schedule19"/>
      <sheetName val="Administrative_Prices19"/>
      <sheetName val="____·___·-BLDGL-03E_X19"/>
      <sheetName val="BOQ_FORM_FOR_INQUIRY18"/>
      <sheetName val="FORM_OF_PROPOSAL_RFP-00318"/>
      <sheetName val="????·???·-BLDGL-03E_X18"/>
      <sheetName val="Proposal_Schedule18"/>
      <sheetName val="Administrative_Prices18"/>
      <sheetName val="____·___·-BLDGL-03E_X18"/>
      <sheetName val="DP_vs_IFC_dwgs_status4"/>
      <sheetName val="BF_staffing_1-9-16_rev_0274"/>
      <sheetName val="Charts_(CSG1)"/>
      <sheetName val="10-Concrete_Curve"/>
      <sheetName val="20-Steel_Curve"/>
      <sheetName val="71-30_Spool_Erection_"/>
      <sheetName val="BOQ_FORM_FOR_INQUIRY20"/>
      <sheetName val="FORM_OF_PROPOSAL_RFP-00320"/>
      <sheetName val="????·???·-BLDGL-03E_X20"/>
      <sheetName val="Proposal_Schedule20"/>
      <sheetName val="Administrative_Prices20"/>
      <sheetName val="____·___·-BLDGL-03E_X20"/>
      <sheetName val="BOQ_FORM_FOR_INQUIRY21"/>
      <sheetName val="FORM_OF_PROPOSAL_RFP-00321"/>
      <sheetName val="????·???·-BLDGL-03E_X21"/>
      <sheetName val="Proposal_Schedule21"/>
      <sheetName val="Administrative_Prices21"/>
      <sheetName val="____·___·-BLDGL-03E_X21"/>
      <sheetName val="DP_vs_IFC_dwgs_status5"/>
      <sheetName val="BF_staffing_1-9-16_rev_0275"/>
      <sheetName val="BOQ_FORM_FOR_INQUIRY22"/>
      <sheetName val="FORM_OF_PROPOSAL_RFP-00322"/>
      <sheetName val="????·???·-BLDGL-03E_X22"/>
      <sheetName val="Proposal_Schedule22"/>
      <sheetName val="Administrative_Prices22"/>
      <sheetName val="____·___·-BLDGL-03E_X22"/>
      <sheetName val="Charts_(CSG1)1"/>
      <sheetName val="10-Concrete_Curve1"/>
      <sheetName val="20-Steel_Curve1"/>
      <sheetName val="71-30_Spool_Erection_1"/>
      <sheetName val="DP_vs_IFC_dwgs_status6"/>
      <sheetName val="BF_staffing_1-9-16_rev_0276"/>
      <sheetName val="Data_Validation"/>
      <sheetName val="BOQ_FORM_FOR_INQUIRY28"/>
      <sheetName val="FORM_OF_PROPOSAL_RFP-00328"/>
      <sheetName val="????·???·-BLDGL-03E_X28"/>
      <sheetName val="Proposal_Schedule28"/>
      <sheetName val="Administrative_Prices28"/>
      <sheetName val="____·___·-BLDGL-03E_X28"/>
      <sheetName val="Charts_(CSG1)7"/>
      <sheetName val="10-Concrete_Curve7"/>
      <sheetName val="20-Steel_Curve7"/>
      <sheetName val="71-30_Spool_Erection_7"/>
      <sheetName val="DP_vs_IFC_dwgs_status12"/>
      <sheetName val="BF_staffing_1-9-16_rev_02712"/>
      <sheetName val="Data_Validation5"/>
      <sheetName val="V-101_&amp;_V2015"/>
      <sheetName val="BM_DATA_SHEET5"/>
      <sheetName val="SPT_vs_PHI5"/>
      <sheetName val="ITB_COST5"/>
      <sheetName val="Cable_Ladder_Detail5"/>
      <sheetName val="계측_내역서5"/>
      <sheetName val="member_design5"/>
      <sheetName val="design_criteria5"/>
      <sheetName val="working_load_at_the_btm_ft_5"/>
      <sheetName val="plan&amp;section_of_foundation5"/>
      <sheetName val="soil_bearing_check5"/>
      <sheetName val="RPP_12_SEPT5"/>
      <sheetName val="2_1_受電設備棟5"/>
      <sheetName val="2_2_受・防火水槽5"/>
      <sheetName val="2_3_排水処理設備棟5"/>
      <sheetName val="2_4_倉庫棟5"/>
      <sheetName val="2_5_守衛棟5"/>
      <sheetName val="Vessel_Size5"/>
      <sheetName val="BOQ_FORM_FOR_INQUIRY23"/>
      <sheetName val="FORM_OF_PROPOSAL_RFP-00323"/>
      <sheetName val="????·???·-BLDGL-03E_X23"/>
      <sheetName val="Proposal_Schedule23"/>
      <sheetName val="Administrative_Prices23"/>
      <sheetName val="____·___·-BLDGL-03E_X23"/>
      <sheetName val="DP_vs_IFC_dwgs_status7"/>
      <sheetName val="BF_staffing_1-9-16_rev_0277"/>
      <sheetName val="Charts_(CSG1)2"/>
      <sheetName val="10-Concrete_Curve2"/>
      <sheetName val="20-Steel_Curve2"/>
      <sheetName val="71-30_Spool_Erection_2"/>
      <sheetName val="BOQ_FORM_FOR_INQUIRY26"/>
      <sheetName val="FORM_OF_PROPOSAL_RFP-00326"/>
      <sheetName val="????·???·-BLDGL-03E_X26"/>
      <sheetName val="Proposal_Schedule26"/>
      <sheetName val="Administrative_Prices26"/>
      <sheetName val="____·___·-BLDGL-03E_X26"/>
      <sheetName val="Charts_(CSG1)5"/>
      <sheetName val="10-Concrete_Curve5"/>
      <sheetName val="20-Steel_Curve5"/>
      <sheetName val="71-30_Spool_Erection_5"/>
      <sheetName val="DP_vs_IFC_dwgs_status10"/>
      <sheetName val="BF_staffing_1-9-16_rev_02710"/>
      <sheetName val="Data_Validation3"/>
      <sheetName val="V-101_&amp;_V2013"/>
      <sheetName val="BM_DATA_SHEET3"/>
      <sheetName val="SPT_vs_PHI3"/>
      <sheetName val="ITB_COST3"/>
      <sheetName val="Cable_Ladder_Detail3"/>
      <sheetName val="계측_내역서3"/>
      <sheetName val="member_design3"/>
      <sheetName val="design_criteria3"/>
      <sheetName val="working_load_at_the_btm_ft_3"/>
      <sheetName val="plan&amp;section_of_foundation3"/>
      <sheetName val="soil_bearing_check3"/>
      <sheetName val="RPP_12_SEPT3"/>
      <sheetName val="2_1_受電設備棟3"/>
      <sheetName val="2_2_受・防火水槽3"/>
      <sheetName val="2_3_排水処理設備棟3"/>
      <sheetName val="2_4_倉庫棟3"/>
      <sheetName val="2_5_守衛棟3"/>
      <sheetName val="Vessel_Size3"/>
      <sheetName val="BOQ_FORM_FOR_INQUIRY25"/>
      <sheetName val="FORM_OF_PROPOSAL_RFP-00325"/>
      <sheetName val="????·???·-BLDGL-03E_X25"/>
      <sheetName val="Proposal_Schedule25"/>
      <sheetName val="Administrative_Prices25"/>
      <sheetName val="____·___·-BLDGL-03E_X25"/>
      <sheetName val="Charts_(CSG1)4"/>
      <sheetName val="10-Concrete_Curve4"/>
      <sheetName val="BOQ_FORM_FOR_INQUIRY27"/>
      <sheetName val="FORM_OF_PROPOSAL_RFP-00327"/>
      <sheetName val="????·???·-BLDGL-03E_X27"/>
      <sheetName val="Proposal_Schedule27"/>
      <sheetName val="Administrative_Prices27"/>
      <sheetName val="____·___·-BLDGL-03E_X27"/>
      <sheetName val="Charts_(CSG1)6"/>
      <sheetName val="10-Concrete_Curve6"/>
      <sheetName val="20-Steel_Curve6"/>
      <sheetName val="71-30_Spool_Erection_6"/>
      <sheetName val="DP_vs_IFC_dwgs_status11"/>
      <sheetName val="BF_staffing_1-9-16_rev_02711"/>
      <sheetName val="Data_Validation4"/>
      <sheetName val="V-101_&amp;_V2014"/>
      <sheetName val="BM_DATA_SHEET4"/>
      <sheetName val="SPT_vs_PHI4"/>
      <sheetName val="ITB_COST4"/>
      <sheetName val="Cable_Ladder_Detail4"/>
      <sheetName val="계측_내역서4"/>
      <sheetName val="member_design4"/>
      <sheetName val="design_criteria4"/>
      <sheetName val="working_load_at_the_btm_ft_4"/>
      <sheetName val="plan&amp;section_of_foundation4"/>
      <sheetName val="soil_bearing_check4"/>
      <sheetName val="RPP_12_SEPT4"/>
      <sheetName val="2_1_受電設備棟4"/>
      <sheetName val="2_2_受・防火水槽4"/>
      <sheetName val="2_3_排水処理設備棟4"/>
      <sheetName val="2_4_倉庫棟4"/>
      <sheetName val="2_5_守衛棟4"/>
      <sheetName val="Vessel_Size4"/>
      <sheetName val="20-Steel_Curve4"/>
      <sheetName val="71-30_Spool_Erection_4"/>
      <sheetName val="DP_vs_IFC_dwgs_status9"/>
      <sheetName val="BF_staffing_1-9-16_rev_0279"/>
      <sheetName val="Data_Validation2"/>
      <sheetName val="BOQ_FORM_FOR_INQUIRY24"/>
      <sheetName val="FORM_OF_PROPOSAL_RFP-00324"/>
      <sheetName val="????·???·-BLDGL-03E_X24"/>
      <sheetName val="Proposal_Schedule24"/>
      <sheetName val="Administrative_Prices24"/>
      <sheetName val="____·___·-BLDGL-03E_X24"/>
      <sheetName val="Charts_(CSG1)3"/>
      <sheetName val="10-Concrete_Curve3"/>
      <sheetName val="20-Steel_Curve3"/>
      <sheetName val="71-30_Spool_Erection_3"/>
      <sheetName val="DP_vs_IFC_dwgs_status8"/>
      <sheetName val="BF_staffing_1-9-16_rev_0278"/>
      <sheetName val="Data_Validation1"/>
      <sheetName val="Welding"/>
      <sheetName val="Ladder"/>
      <sheetName val="Cable"/>
      <sheetName val="Hydro Test"/>
      <sheetName val="Termination"/>
      <sheetName val="Glanding"/>
      <sheetName val="CPA33-34"/>
      <sheetName val="ac_data"/>
      <sheetName val="PDA2"/>
      <sheetName val="bp bill"/>
      <sheetName val="2B2"/>
      <sheetName val="WT-LIST"/>
      <sheetName val="Sheet5"/>
      <sheetName val="Reference Input"/>
      <sheetName val="Budget Summary"/>
      <sheetName val="5.Aciklamalar"/>
      <sheetName val="Varsayımlar"/>
      <sheetName val="Summary Sheets"/>
      <sheetName val="보일러"/>
      <sheetName val="List Equip"/>
      <sheetName val="LabCost"/>
      <sheetName val="MatCost"/>
      <sheetName val="Concrete"/>
      <sheetName val="Process C (1-166)"/>
      <sheetName val="明細"/>
      <sheetName val="事務所"/>
      <sheetName val="EQUIPMENT_-23"/>
      <sheetName val="Estimate_Summary3"/>
      <sheetName val="Process_Piping3"/>
      <sheetName val="OUTER_AREA(겹침없음)3"/>
      <sheetName val="90EL_JACKET3"/>
      <sheetName val="EL_표면적3"/>
      <sheetName val="Coste_PBreakdown3"/>
      <sheetName val="TR_NIVEL2_Total3"/>
      <sheetName val="Eng_Hrs_(HO)2"/>
      <sheetName val="Sum_Price2"/>
      <sheetName val="????�???�-BLDGL-03E_X2"/>
      <sheetName val="ﾄﾞﾊﾞｲFUEL_GAS追見2"/>
      <sheetName val="AD_ST2"/>
      <sheetName val="4-3_보온_기본물량집계2"/>
      <sheetName val="A_(2)2"/>
      <sheetName val="Air_Cooler-E2"/>
      <sheetName val="04_-_Civil1"/>
      <sheetName val="Manhors_&amp;_Productivity2"/>
      <sheetName val="Site_Est2"/>
      <sheetName val="Site_Staff2"/>
      <sheetName val="____�___�-BLDGL-03E_X2"/>
      <sheetName val="할증_1"/>
      <sheetName val="SOL_TEMP_DOWN1"/>
      <sheetName val="steel_data_sheet2"/>
      <sheetName val="fin_stmt2"/>
      <sheetName val="Valve_Cl1"/>
      <sheetName val="_공사비예산서1"/>
      <sheetName val="AIR_SHOWER(3인용)1"/>
      <sheetName val="HARGA_SATUAN1"/>
      <sheetName val="GROUNDING_산출근거1"/>
      <sheetName val="Hourly_Rates_MEC1"/>
      <sheetName val="Project_budget_format1"/>
      <sheetName val="daily_(12)3"/>
      <sheetName val="S_Curve3"/>
      <sheetName val="Analisa_Harsat_dasar1"/>
      <sheetName val="harga_1"/>
      <sheetName val="Piping_Insulation1"/>
      <sheetName val="GT_Mobi_Plan-Direct_Labor1"/>
      <sheetName val="BD_COST1"/>
      <sheetName val="auxiliary_sheet1"/>
      <sheetName val="Form_D"/>
      <sheetName val="Bond_&amp;_Stamp"/>
      <sheetName val="H-PILE_박기"/>
      <sheetName val="전차선로_물량표"/>
      <sheetName val="1_설계조건"/>
      <sheetName val="ARAMCO_LOG"/>
      <sheetName val="PROGRESS_INVOICE1"/>
      <sheetName val="PROGRESS_INVOICE"/>
      <sheetName val="PROGRESS_CERTIFICATE"/>
      <sheetName val="Title_BOQ"/>
      <sheetName val="Compare_PO"/>
      <sheetName val="4306_A"/>
      <sheetName val="4306_B"/>
      <sheetName val="Summery_(2)"/>
      <sheetName val="Summary_Volume"/>
      <sheetName val="Manpower_Sch_"/>
      <sheetName val="Schedule_&amp;_S-Curve2"/>
      <sheetName val="NERACA_T"/>
      <sheetName val="PROGRES_"/>
      <sheetName val="COS_REP_XLS"/>
      <sheetName val="bldg_list"/>
      <sheetName val="Grouping_List"/>
      <sheetName val="SUMMARY_BQ"/>
      <sheetName val="97_사업추정(WEKI)"/>
      <sheetName val="Do_not_Delete"/>
      <sheetName val="Drop_List1"/>
      <sheetName val="Other_data"/>
      <sheetName val="PO_Contabilizado_31-12-04"/>
      <sheetName val="Home_Office"/>
      <sheetName val="Summary_mechanical"/>
      <sheetName val="General_List"/>
      <sheetName val="RESUMEN_EQUI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Q-7100-001"/>
      <sheetName val="Q-7300-001"/>
      <sheetName val="Q-7400-001"/>
      <sheetName val="Q-7500-001"/>
      <sheetName val="Q-7700-001"/>
      <sheetName val="Q-7800-001"/>
      <sheetName val="Q-7900-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_Data"/>
      <sheetName val="SPEC SHEET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집계표(OPTION)"/>
      <sheetName val="OPTION 2"/>
      <sheetName val="OPTION 3"/>
      <sheetName val="Sheet2"/>
      <sheetName val="Sheet3"/>
      <sheetName val="2002년 현장공사비 국내 실적"/>
      <sheetName val="2003년국내현장공사비 실적"/>
      <sheetName val="_REF"/>
      <sheetName val="집계표_OPTION_"/>
      <sheetName val="단가(자재)"/>
      <sheetName val="단가(노임)"/>
      <sheetName val="기초목록"/>
      <sheetName val="당초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금액내역서"/>
      <sheetName val="집계표 (25,26ဩ"/>
      <sheetName val="ERECIN"/>
      <sheetName val="INPUT DATA"/>
      <sheetName val="BQ_Utl_Off"/>
      <sheetName val="갑지"/>
      <sheetName val="??"/>
      <sheetName val="세금자료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SANDAN"/>
      <sheetName val="입출재고현황 (2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DESCRIPTION"/>
      <sheetName val="뜃맟뭁돽띿맟?-BLDG"/>
      <sheetName val="Final(1)summary"/>
      <sheetName val="Form D-1"/>
      <sheetName val="Form B-1"/>
      <sheetName val="Form F-1"/>
      <sheetName val="Assist(B-1)"/>
      <sheetName val="Form A"/>
      <sheetName val="General Data"/>
      <sheetName val="__"/>
      <sheetName val="LABOR &amp; 자재"/>
      <sheetName val="제작도"/>
      <sheetName val="SALA-002"/>
      <sheetName val="DHEQSUPT"/>
      <sheetName val="DRUM"/>
      <sheetName val="eq_data"/>
      <sheetName val="TTL"/>
      <sheetName val="기성내역"/>
      <sheetName val="POWER"/>
      <sheetName val="ESCON"/>
      <sheetName val="주간기성"/>
      <sheetName val="뜃맟뭁돽띿맟_-BLDG"/>
      <sheetName val="CB"/>
      <sheetName val="간접비 총괄"/>
      <sheetName val="M-EQPT-Z"/>
      <sheetName val="???(OPTION)"/>
      <sheetName val="B"/>
      <sheetName val="INPUT_DATA"/>
      <sheetName val="General_Data"/>
      <sheetName val="집계표_(25,26ဩ"/>
      <sheetName val="Form_0"/>
      <sheetName val="Price Schedule"/>
      <sheetName val="간접비내역-1"/>
      <sheetName val="Lup2"/>
      <sheetName val="노임단가표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내역서 耰&quot;??"/>
      <sheetName val="24V"/>
      <sheetName val="F4-F7"/>
      <sheetName val="WE'T"/>
      <sheetName val="Cash2"/>
      <sheetName val="Z"/>
      <sheetName val="???????®¡¿????"/>
      <sheetName val="??????????????????"/>
      <sheetName val="CTEMCOST"/>
      <sheetName val="EQT-ESTN"/>
      <sheetName val="표지"/>
      <sheetName val="EQUIPMENT -2"/>
      <sheetName val="LEGEND"/>
      <sheetName val="내역ࠜĀ_x005f_x0000_M4)"/>
      <sheetName val="CAL."/>
      <sheetName val="찍기"/>
      <sheetName val="내역"/>
      <sheetName val="PROCURE"/>
      <sheetName val="EQUIP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Form A "/>
      <sheetName val="단면 (2)"/>
      <sheetName val="A"/>
      <sheetName val="jobhist"/>
      <sheetName val="Static Equip"/>
      <sheetName val="CAT_5"/>
      <sheetName val="3.Breakdown Direct Paint"/>
      <sheetName val="6PILE  (돌출)"/>
      <sheetName val="___(OPTION)"/>
      <sheetName val="EQUIPOS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electrical"/>
      <sheetName val="PBS"/>
      <sheetName val="내역ࠜĀ?M4)"/>
      <sheetName val="내역서 耰&quot;_x005f_x0000__x005f_x0000_"/>
      <sheetName val="_x005f_x0008_"/>
      <sheetName val="SOURCE"/>
      <sheetName val="내역ࠜĀ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국내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BID"/>
      <sheetName val="Quantity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Spl"/>
      <sheetName val="당초내역서"/>
      <sheetName val="Sheet6"/>
      <sheetName val="갑지(추정)"/>
      <sheetName val="ELEC_DCI"/>
      <sheetName val="Compare"/>
      <sheetName val="DATA"/>
      <sheetName val="내역ࠜĀ_x005f_x005f_x005f_x0000_M4)"/>
      <sheetName val="내역서 耰&quot;_x005f_x005f_x005f_x0000__x005f_x005f_x0000"/>
      <sheetName val="_x005f_x005f_x005f_x0008_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내역ࠜĀ_M4)"/>
      <sheetName val="내역서_耰&quot;__"/>
      <sheetName val="Resumen"/>
      <sheetName val="Precios Unitarios"/>
      <sheetName val="Administrative Prices"/>
      <sheetName val="Calc"/>
      <sheetName val="WBS 44"/>
      <sheetName val="WBS 41"/>
      <sheetName val="Precios por Administración"/>
      <sheetName val="Subcon A"/>
      <sheetName val="AILC004"/>
      <sheetName val="Sheet1 (2)"/>
      <sheetName val="수로보호공"/>
      <sheetName val="데이타"/>
      <sheetName val="식재인부"/>
      <sheetName val="입력시트"/>
      <sheetName val="9906"/>
      <sheetName val="계측 내역서"/>
      <sheetName val="견적"/>
      <sheetName val="CIVIL"/>
      <sheetName val="ERECT"/>
      <sheetName val="PROSUM"/>
      <sheetName val="7. 월별투입내역서"/>
      <sheetName val="기계내역서"/>
      <sheetName val="고압수량(철거)"/>
      <sheetName val="인부신상자료"/>
      <sheetName val="Z- GENERAL PRICE SUMMARY"/>
      <sheetName val=" Estimate  "/>
      <sheetName val="cable-data"/>
      <sheetName val="T 3"/>
      <sheetName val="HORI. VESSEL"/>
      <sheetName val="BCPAB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Q-7100-001"/>
      <sheetName val="수주추정"/>
      <sheetName val="_x0002__x0000_뻘N_x0000__x0000__x0001_ࠀ역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변경집계표"/>
      <sheetName val="집계표"/>
      <sheetName val="All_2"/>
      <sheetName val="Lstsub"/>
      <sheetName val="Hot"/>
      <sheetName val="trf(36%)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DB@Acess"/>
      <sheetName val="sum"/>
      <sheetName val="Summary"/>
      <sheetName val="Monthly Load"/>
      <sheetName val="Weekly Load"/>
      <sheetName val="97 사업추정(WEKI)"/>
      <sheetName val="Material Selections"/>
      <sheetName val="[SANDAN.XLS??"/>
      <sheetName val="Piping BQ for one turbine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일일총괄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Administrative_Prices"/>
      <sheetName val="WBS_44"/>
      <sheetName val="WBS_41"/>
      <sheetName val="Precios_por_Administración"/>
      <sheetName val="Precios_Unitarios"/>
      <sheetName val="Subcon_A"/>
      <sheetName val="사급자재집계표"/>
      <sheetName val="HVAC(사급자재)"/>
      <sheetName val="U-W"/>
      <sheetName val="수량산출서"/>
      <sheetName val="LOB"/>
      <sheetName val="Proposal"/>
      <sheetName val="실행예산 M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ITB COST"/>
      <sheetName val="mto-rev0B"/>
      <sheetName val="4-3LEVEL-5 epic.4"/>
      <sheetName val="단가 (2)"/>
      <sheetName val="BOQ-B.DOWN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MODULE CONFIRM"/>
      <sheetName val="분전반계산서(석관)"/>
      <sheetName val="이자율"/>
      <sheetName val="WIND"/>
      <sheetName val="노임9월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OD5000"/>
      <sheetName val="SCHEDD_TAMBAHAN"/>
      <sheetName val="Dir_Manpower_Other_Exp_"/>
      <sheetName val="w't_table"/>
      <sheetName val="Fire_Protection"/>
      <sheetName val="입찰내역_발주처_양식"/>
      <sheetName val="CHANNEL"/>
      <sheetName val="PROTECTION "/>
      <sheetName val="CIBATU5OO"/>
      <sheetName val="PROGRESS"/>
      <sheetName val="Cash In-Cash Out Actual"/>
      <sheetName val="MTP"/>
      <sheetName val="SILICATE"/>
      <sheetName val="_x0004_"/>
      <sheetName val="_x000a_"/>
      <sheetName val="CÓDIGOS"/>
      <sheetName val="Database"/>
      <sheetName val="Labor"/>
      <sheetName val="INPUT"/>
      <sheetName val="Hoja2"/>
      <sheetName val="경제지표"/>
      <sheetName val="1100-1200-1300-1910-2140-LEV 2"/>
      <sheetName val="FWBS"/>
      <sheetName val="Material Price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AG-2"/>
      <sheetName val="Overall"/>
      <sheetName val="salary"/>
      <sheetName val="Rekapitulasi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breakdown_of_wage_rate1"/>
      <sheetName val="Indirect_Cost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CONFIG"/>
      <sheetName val="Datos"/>
      <sheetName val="In-House Summary"/>
      <sheetName val="견적대비표"/>
      <sheetName val="7422CW_x0013__x0000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REDUCER"/>
      <sheetName val="working load at the btm ft."/>
      <sheetName val="stability check"/>
      <sheetName val="design load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ESIGN"/>
      <sheetName val="배수내역"/>
      <sheetName val="판가반영"/>
      <sheetName val="공사내역"/>
      <sheetName val="일위대가(계측기설치)"/>
      <sheetName val="EP0618"/>
      <sheetName val="SEX"/>
      <sheetName val="Currency Rate"/>
      <sheetName val="Personnel"/>
      <sheetName val="ANALISA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첨부1-집행내역(요약)"/>
      <sheetName val="Closeout Control"/>
      <sheetName val="Site Findings Status Sheet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 _x0000__x001b__x0000__x0006__x0000__x0006__x0000__x0008__x0000_ _x0000__x0000_"/>
      <sheetName val="할증 "/>
      <sheetName val="영업소실적"/>
      <sheetName val="PROJECT BRIEF"/>
      <sheetName val="tggwan(mac)"/>
      <sheetName val="Sum (Case-3)"/>
      <sheetName val="예산-내부"/>
      <sheetName val="Library"/>
      <sheetName val="_x0002__x0000_뻘N_x0000__x0000__"/>
      <sheetName val="_x0004__x0000__x000d__x0000__x0"/>
      <sheetName val="_x000a__x0000__x001b__x0000__x0"/>
      <sheetName val="_x0002__뻘N___x0001_ࠀ역서"/>
      <sheetName val="내역서_耰&quot;_x005f_x0000__x0000"/>
      <sheetName val="DB"/>
      <sheetName val="99. FWBS(Ref)"/>
      <sheetName val="99. Change Rate"/>
      <sheetName val="Weekl_x0004__x0000__x0016__x0000__x000d__x0000_"/>
      <sheetName val="_x0000__x000e__x0000__x0005_"/>
      <sheetName val="내역서_(N_x0009__x000e__x000e__x000e__x0009__x0009__x0012__x0010__x000a_"/>
      <sheetName val="ഀࠀကЀЀԀЀԀ̀ᤀഀ؀Ѐༀ"/>
      <sheetName val="골조시행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내역서_(N _x000e__x000e__x000e_  _x0012__x0010__x000a_"/>
      <sheetName val="Pengesahan "/>
      <sheetName val="RAB AR&amp;STR"/>
      <sheetName val="I-KAMAR"/>
      <sheetName val="BILL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ANX3A11"/>
      <sheetName val="5.) Time Delays"/>
      <sheetName val="KP_List"/>
      <sheetName val="AUX"/>
      <sheetName val="Aux."/>
      <sheetName val="경비실"/>
      <sheetName val="Ocean Transporation Charge"/>
      <sheetName val="Direct PMS"/>
      <sheetName val="OPT_x0012__x0000__x0010__x0000__x000a__x0000_"/>
      <sheetName val="_x0000__x0013__x0000__x0014_"/>
      <sheetName val="배수공"/>
      <sheetName val="UP MINOR"/>
      <sheetName val="??-BLDG"/>
      <sheetName val="HVAC"/>
      <sheetName val="장산"/>
      <sheetName val="시행분석"/>
      <sheetName val="Equipment_List1"/>
      <sheetName val="Form1_SQP1"/>
      <sheetName val="공정계획(내부계획25%,내부w_f)1"/>
      <sheetName val="Heavy_Equipments1"/>
      <sheetName val="AG_Pipe_Qty_Analysis1"/>
      <sheetName val="SFN_ORIG1"/>
      <sheetName val="w't_table1"/>
      <sheetName val="SCHEDD_TAMBAHAN1"/>
      <sheetName val="Fire_Protection1"/>
      <sheetName val="입찰내역_발주처_양식1"/>
      <sheetName val="Dir_Manpower_Other_Exp_1"/>
      <sheetName val="내역서_(∮ἀ嘆ɶ"/>
      <sheetName val="PROTECTION_"/>
      <sheetName val="ITB_COST1"/>
      <sheetName val="CUADRO_DE_PRECIOS"/>
      <sheetName val="Cash_In-Cash_Out_Actual"/>
      <sheetName val="Equipment_List2"/>
      <sheetName val="Form1_SQP2"/>
      <sheetName val="공정계획(내부계획25%,내부w_f)2"/>
      <sheetName val="Heavy_Equipments2"/>
      <sheetName val="AG_Pipe_Qty_Analysis2"/>
      <sheetName val="SFN_ORIG2"/>
      <sheetName val="w't_table2"/>
      <sheetName val="SCHEDD_TAMBAHAN2"/>
      <sheetName val="Fire_Protection2"/>
      <sheetName val="입찰내역_발주처_양식2"/>
      <sheetName val="Dir_Manpower_Other_Exp_2"/>
      <sheetName val="FWBS_15301"/>
      <sheetName val="내역서_(∮ἀ嘆ɶ1"/>
      <sheetName val="4-3LEVEL-5_epic_41"/>
      <sheetName val="단가_(2)1"/>
      <sheetName val="실행예산_MM1"/>
      <sheetName val="MODULE_CONFIRM1"/>
      <sheetName val="PROTECTION_1"/>
      <sheetName val="BOQ-B_DOWN1"/>
      <sheetName val="ITB_COST2"/>
      <sheetName val="CUADRO_DE_PRECIOS1"/>
      <sheetName val="Cash_In-Cash_Out_Actual1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입출재고현황_(2)5"/>
      <sheetName val="Form_06"/>
      <sheetName val="Form_D-15"/>
      <sheetName val="Form_B-15"/>
      <sheetName val="Form_F-15"/>
      <sheetName val="Form_A5"/>
      <sheetName val="General_Data6"/>
      <sheetName val="LABOR_&amp;_자재5"/>
      <sheetName val="Price_Schedule5"/>
      <sheetName val="간접비_총괄5"/>
      <sheetName val="3_공통공사대비5"/>
      <sheetName val="Rate_Analysis5"/>
      <sheetName val="CAL_5"/>
      <sheetName val="WEIGHT_LIST4"/>
      <sheetName val="산#2-1_(2)4"/>
      <sheetName val="BEND_LOSS4"/>
      <sheetName val="공사비_내역_(가)4"/>
      <sheetName val="내역서_耰&quot;??5"/>
      <sheetName val="EQUIPMENT_-25"/>
      <sheetName val="6PILE__(돌출)4"/>
      <sheetName val="Static_Equip4"/>
      <sheetName val="단면_(2)4"/>
      <sheetName val="Form_A_4"/>
      <sheetName val="내역서_耰&quot;_x005f_x0000__x005f_x0000_4"/>
      <sheetName val="3_Breakdown_Direct_Paint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Administrative_Prices3"/>
      <sheetName val="WBS_443"/>
      <sheetName val="WBS_413"/>
      <sheetName val="Precios_por_Administración3"/>
      <sheetName val="Precios_Unitarios3"/>
      <sheetName val="Subcon_A3"/>
      <sheetName val="BM_DATA_SHEET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EQUIP_LIST3"/>
      <sheetName val="Z-_GENERAL_PRICE_SUMMARY3"/>
      <sheetName val="_Estimate__3"/>
      <sheetName val="2_2_STAFF_Scedule3"/>
      <sheetName val="내역서_耰&quot;_x005f_x005f_x005f_x0000__x005f_x005f_x0003"/>
      <sheetName val="계측_내역서3"/>
      <sheetName val="Man_Hole3"/>
      <sheetName val="Sheet1_(2)4"/>
      <sheetName val="내역서_耰&quot;_x005f_x005f_x005f_x005f_x005f_x005f_x00003"/>
      <sheetName val="7__월별투입내역서3"/>
      <sheetName val="T_33"/>
      <sheetName val="HORI__VESSEL3"/>
      <sheetName val="Vind_-_BtB3"/>
      <sheetName val="LV_induction_motors3"/>
      <sheetName val="BSD_(2)3"/>
      <sheetName val="Monthly_Load3"/>
      <sheetName val="Weekly_Load3"/>
      <sheetName val="MP_MOB3"/>
      <sheetName val="Form_B3"/>
      <sheetName val="Material_Selections3"/>
      <sheetName val="내역서_耰&quot;_x005f_x005f_x005f_x005f_x005f_x005f_x005f3"/>
      <sheetName val="97_사업추정(WEKI)3"/>
      <sheetName val="breakdown_of_wage_rate3"/>
      <sheetName val="Indirect_Cost3"/>
      <sheetName val="[SANDAN_XLS??3"/>
      <sheetName val="Eq__Mobilization3"/>
      <sheetName val="Resource_table3"/>
      <sheetName val="Piping_BQ_for_one_turbine3"/>
      <sheetName val="Utility_and_Fire_flange3"/>
      <sheetName val="Equipment_List3"/>
      <sheetName val="Form1_SQP3"/>
      <sheetName val="공정계획(내부계획25%,내부w_f)3"/>
      <sheetName val="Heavy_Equipments3"/>
      <sheetName val="AG_Pipe_Qty_Analysis3"/>
      <sheetName val="_SANDAN_XLS__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입출재고현황_(2)6"/>
      <sheetName val="Form_07"/>
      <sheetName val="Form_D-16"/>
      <sheetName val="Form_B-16"/>
      <sheetName val="Form_F-16"/>
      <sheetName val="Form_A6"/>
      <sheetName val="General_Data7"/>
      <sheetName val="LABOR_&amp;_자재6"/>
      <sheetName val="Price_Schedule6"/>
      <sheetName val="간접비_총괄6"/>
      <sheetName val="3_공통공사대비6"/>
      <sheetName val="Rate_Analysis6"/>
      <sheetName val="CAL_6"/>
      <sheetName val="WEIGHT_LIST5"/>
      <sheetName val="산#2-1_(2)5"/>
      <sheetName val="BEND_LOSS5"/>
      <sheetName val="공사비_내역_(가)5"/>
      <sheetName val="내역서_耰&quot;??6"/>
      <sheetName val="EQUIPMENT_-26"/>
      <sheetName val="6PILE__(돌출)5"/>
      <sheetName val="Static_Equip5"/>
      <sheetName val="단면_(2)5"/>
      <sheetName val="Form_A_5"/>
      <sheetName val="내역서_耰&quot;_x005f_x0000__x005f_x0000_5"/>
      <sheetName val="3_Breakdown_Direct_Paint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Administrative_Prices4"/>
      <sheetName val="WBS_444"/>
      <sheetName val="WBS_414"/>
      <sheetName val="Precios_por_Administración4"/>
      <sheetName val="Precios_Unitarios4"/>
      <sheetName val="Subcon_A4"/>
      <sheetName val="BM_DATA_SHEET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EQUIP_LIST4"/>
      <sheetName val="Z-_GENERAL_PRICE_SUMMARY4"/>
      <sheetName val="_Estimate__4"/>
      <sheetName val="2_2_STAFF_Scedule4"/>
      <sheetName val="내역서_耰&quot;_x005f_x005f_x005f_x0000__x005f_x005f_x0004"/>
      <sheetName val="계측_내역서4"/>
      <sheetName val="Man_Hole4"/>
      <sheetName val="Sheet1_(2)5"/>
      <sheetName val="내역서_耰&quot;_x005f_x005f_x005f_x005f_x005f_x005f_x00004"/>
      <sheetName val="7__월별투입내역서4"/>
      <sheetName val="T_34"/>
      <sheetName val="HORI__VESSEL4"/>
      <sheetName val="Vind_-_BtB4"/>
      <sheetName val="LV_induction_motors4"/>
      <sheetName val="BSD_(2)4"/>
      <sheetName val="Monthly_Load4"/>
      <sheetName val="Weekly_Load4"/>
      <sheetName val="MP_MOB4"/>
      <sheetName val="Form_B4"/>
      <sheetName val="Material_Selections4"/>
      <sheetName val="내역서_耰&quot;_x005f_x005f_x005f_x005f_x005f_x005f_x005f4"/>
      <sheetName val="97_사업추정(WEKI)4"/>
      <sheetName val="breakdown_of_wage_rate4"/>
      <sheetName val="Indirect_Cost4"/>
      <sheetName val="[SANDAN_XLS??4"/>
      <sheetName val="Eq__Mobilization4"/>
      <sheetName val="Resource_table4"/>
      <sheetName val="Piping_BQ_for_one_turbine4"/>
      <sheetName val="Utility_and_Fire_flange4"/>
      <sheetName val="Equipment_List4"/>
      <sheetName val="Form1_SQP4"/>
      <sheetName val="공정계획(내부계획25%,내부w_f)4"/>
      <sheetName val="Heavy_Equipments4"/>
      <sheetName val="AG_Pipe_Qty_Analysis4"/>
      <sheetName val="_SANDAN_XLS__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Discounted Cash Flow"/>
      <sheetName val="경상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예가표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내역서_耰&quot;5"/>
      <sheetName val="내역서_耰&quot;4"/>
      <sheetName val="검측서"/>
      <sheetName val="노임이"/>
      <sheetName val="Item code"/>
      <sheetName val="업체코드"/>
      <sheetName val="Unt rate"/>
      <sheetName val="Chart_Cable"/>
      <sheetName val="Exchange Rate"/>
      <sheetName val="예산실적전체당월"/>
      <sheetName val="  "/>
      <sheetName val=" "/>
      <sheetName val="breakdown of wage ra`f"/>
      <sheetName val="breakdown of wage ra"/>
      <sheetName val="breakdown of wage rað-"/>
      <sheetName val="00-Summary Information-ABB"/>
      <sheetName val="BD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실행집_x0005_"/>
      <sheetName val="실행집聈"/>
      <sheetName val="plan&amp;section_of_foundation1"/>
      <sheetName val="Unit_Price_"/>
      <sheetName val="내역서1999_8최종"/>
      <sheetName val="working_load_at_the_btm_ft_1"/>
      <sheetName val="stability_check1"/>
      <sheetName val="design_load1"/>
      <sheetName val="1100-1200-1300-1910-2140-LEV_2"/>
      <sheetName val="Process_Data_1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Closeout_Control"/>
      <sheetName val="Site_Findings_Status_Sheet"/>
      <sheetName val="내역서_耰&quot;_x005f_x005f_x005f_x0000_"/>
      <sheetName val="내역서_耰&quot;_x005f_x005f_x005f_x005f_"/>
      <sheetName val="Currency_Rate"/>
      <sheetName val="4-Basic_Price"/>
      <sheetName val="Evaluasi_Penw"/>
      <sheetName val="Man_Power_&amp;_Comp"/>
      <sheetName val="Data_List"/>
      <sheetName val="Material_Price"/>
      <sheetName val="Codes_Pers"/>
      <sheetName val="Sum_(Case-3)"/>
      <sheetName val="PROJECT_BRIEF"/>
      <sheetName val="In-House_Summary"/>
      <sheetName val="7422CW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2.Overall Summary "/>
      <sheetName val="General Notes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Pipe-Hot"/>
      <sheetName val="손익차9월2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Bill rekap"/>
      <sheetName val="Harga Satuan"/>
      <sheetName val="LISTRIK"/>
      <sheetName val="F ALARM"/>
      <sheetName val="Sheet5"/>
      <sheetName val="물량표"/>
      <sheetName val="PABS,Site info"/>
      <sheetName val="0. Resource　Code"/>
      <sheetName val="Direct_PMS"/>
      <sheetName val="5_)_Time_Delays"/>
      <sheetName val="OPT_x000a_"/>
      <sheetName val="Weekl_x000a_"/>
      <sheetName val="Aux_"/>
      <sheetName val="breakdown of wage rap"/>
      <sheetName val="breakdown of wage ra"/>
      <sheetName val="2. 현장 자금투입 집계표"/>
      <sheetName val="_도면 및 도서 제출목록 및 일정_170202.xlsx"/>
      <sheetName val="TYPE"/>
      <sheetName val="Rates &amp; Legend"/>
      <sheetName val="DISCIPLINE"/>
      <sheetName val="9_1차이내역"/>
      <sheetName val="pipeline-1"/>
      <sheetName val="BQMP"/>
      <sheetName val="수량산출"/>
      <sheetName val="CAL1"/>
      <sheetName val="BQ_IMPORT"/>
      <sheetName val="Analysis"/>
      <sheetName val="EVA-004-MEC"/>
      <sheetName val="Distribution Table"/>
      <sheetName val="BA1047集約"/>
      <sheetName val="Raw data"/>
      <sheetName val="PWA"/>
      <sheetName val="__x0000__x001b__x0000__x0006__x"/>
      <sheetName val="_뻘N__ࠀ역서"/>
      <sheetName val="차트 (2)"/>
      <sheetName val="내역서 耰&quot;"/>
      <sheetName val="내역ࠜĀM4)"/>
      <sheetName val="도면자료제출일정"/>
      <sheetName val="DROP DOWN"/>
      <sheetName val="EE-PROP"/>
      <sheetName val="DATA MENTAH"/>
      <sheetName val="Linelist LNGC Process"/>
      <sheetName val="당초?∸ἀ"/>
      <sheetName val="용접품"/>
      <sheetName val="절단품"/>
      <sheetName val="Action Item"/>
      <sheetName val="Rating"/>
      <sheetName val="유림골조"/>
      <sheetName val="ID.CD"/>
      <sheetName val="Equipment Spec List"/>
      <sheetName val="Material code"/>
      <sheetName val="design_criteria1"/>
      <sheetName val="MD"/>
      <sheetName val="개시대사 (2)"/>
      <sheetName val="대운산출"/>
      <sheetName val="Header"/>
      <sheetName val="HO_Site Rates-2011"/>
      <sheetName val="LEGENDA"/>
      <sheetName val="BO䁑-B_䁄OWN"/>
      <sheetName val="UP_MINOR"/>
      <sheetName val="RAB_AR&amp;ST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할증_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Item_code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Rates_&amp;_Legend"/>
      <sheetName val="OCT_FDN"/>
      <sheetName val="General_Notes"/>
      <sheetName val="2003상반기노임기준"/>
      <sheetName val="2_Overall_Summary_"/>
      <sheetName val="定额"/>
      <sheetName val="Données"/>
      <sheetName val="GraphData"/>
      <sheetName val="BHANDUP"/>
      <sheetName val="Register"/>
      <sheetName val="INPUT DATA OF SCHEDULE"/>
      <sheetName val="Cashflow Analysis"/>
      <sheetName val="CONST"/>
      <sheetName val="drg"/>
      <sheetName val="TJ1Q47"/>
      <sheetName val="Particular Sch"/>
      <sheetName val="Al Taweelah"/>
      <sheetName val="Air Cooler-E"/>
      <sheetName val="SPEC LIST(EQUP, SYS)"/>
      <sheetName val="BM"/>
      <sheetName val="USDKRW"/>
      <sheetName val="Inquiry"/>
      <sheetName val="품셈TABLE"/>
      <sheetName val="#¡REF"/>
      <sheetName val="바닥판_x0000_⽷_x0000_"/>
      <sheetName val="Values"/>
      <sheetName val="Master List"/>
      <sheetName val="WIP"/>
      <sheetName val="구분"/>
      <sheetName val="SUM "/>
      <sheetName val="Multi-currency"/>
      <sheetName val="208"/>
      <sheetName val="TQ Format"/>
      <sheetName val="breakdown of wage raÐ¾"/>
      <sheetName val="Additional data"/>
      <sheetName val="기기리스트"/>
      <sheetName val="내역서_(N _x000e__x000e__x000e_  _x0012__x0010_ "/>
      <sheetName val="환율"/>
      <sheetName val="Codes"/>
      <sheetName val="Orçamento"/>
      <sheetName val="11.자재단가"/>
      <sheetName val="백분율"/>
      <sheetName val="공사비SUM"/>
      <sheetName val="내역(한신APT)"/>
      <sheetName val="Finansal tamamlanma Eğrisi"/>
      <sheetName val="SIVA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C1C2"/>
      <sheetName val="LIFE &amp; REP PROVN"/>
      <sheetName val="O&amp;M CREW"/>
      <sheetName val="Attach 4-18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C-301E~305E"/>
      <sheetName val="인산"/>
      <sheetName val="Precios Unitariԯ_x0000_"/>
      <sheetName val="EQUIPMENT_-_x0000_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Activity Form"/>
      <sheetName val="내역서 (∮ἀ嘆ɶ?᠀㬁?"/>
      <sheetName val="당초_xd8b4_➴ȭ"/>
      <sheetName val="공사비집계"/>
      <sheetName val="热力"/>
      <sheetName val="PHSB"/>
      <sheetName val="AN"/>
      <sheetName val="내역서 ᢐ_x001f__x0000__x0000_"/>
      <sheetName val="33628-Rev. A"/>
      <sheetName val="Admin Manu 2-Equipment Type ID"/>
      <sheetName val="Pulldown"/>
      <sheetName val="14-Eng rate"/>
      <sheetName val="Grafico"/>
      <sheetName val="E-160"/>
      <sheetName val="CASH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리스크 분류체계"/>
      <sheetName val="Risk"/>
      <sheetName val="손익차총괄2"/>
      <sheetName val="Basis(site)"/>
      <sheetName val="Itembalance Report (18-sep-18)"/>
      <sheetName val="BUDGET SUMMARY "/>
      <sheetName val="Benchmark"/>
      <sheetName val="내역서_(N _x000e__x000e__x000e_  _x0012__x0010__"/>
      <sheetName val="내역서_耰&quot;_x0000__x0003"/>
      <sheetName val="내역서_耰&quot;_x00003"/>
      <sheetName val="내역서_耰&quot;_x005f3"/>
      <sheetName val="내역서_耰&quot;_x0000__x0004"/>
      <sheetName val="내역서_耰&quot;_x00004"/>
      <sheetName val="내역서_耰&quot;_x005f4"/>
      <sheetName val="내역서_耰&quot;_x0000__x0005"/>
      <sheetName val="내역서_耰&quot;_x00005"/>
      <sheetName val="내역서_耰&quot;_x005f5"/>
      <sheetName val="내역서_耰&quot;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Drop-Downs"/>
      <sheetName val="Leyenda"/>
      <sheetName val="내역서_耰&quot;_x0000__x0000_7"/>
      <sheetName val="내역서_耰&quot;_x005f_x0000__x0006"/>
      <sheetName val="내역서_耰&quot;_x005f_x005f_x00006"/>
      <sheetName val="내역서_耰&quot;_x005f_x005f_x005f6"/>
      <sheetName val="내역서_耰&quot;_x005f_x0000_1"/>
      <sheetName val="내역서_耰&quot;_x005f_x005f_1"/>
      <sheetName val="7422CW_x0013_"/>
      <sheetName val="내역서_耰&quot;6"/>
      <sheetName val="내역서_耰&quot;7"/>
      <sheetName val="내역서_耰&quot;_x0000"/>
      <sheetName val="SUM_"/>
      <sheetName val="EQUIPMENT_-"/>
      <sheetName val="Equipment_Spec_List"/>
      <sheetName val="SPEC_LIST(EQUP,_SYS)"/>
      <sheetName val="SECL 리스크 분류체계 (2)"/>
      <sheetName val="SUPTMTO"/>
      <sheetName val="ADMON"/>
      <sheetName val="EQUIPOS DE SEGURIDAD"/>
      <sheetName val="MATERIALES CONSUMIBLES"/>
      <sheetName val="PERSONAL INDIRECTO "/>
      <sheetName val="EXPAN-1"/>
      <sheetName val="TABELE"/>
      <sheetName val="Fig 4-14"/>
      <sheetName val="GM 000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配管単価"/>
      <sheetName val="Mat"/>
      <sheetName val="제출계산서"/>
      <sheetName val="2857Q&amp;PL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tifico"/>
      <sheetName val="Basic"/>
      <sheetName val="B_Down"/>
      <sheetName val="Scheme Area Details_Block__ C2"/>
      <sheetName val="16"/>
      <sheetName val="50"/>
      <sheetName val="Drop"/>
      <sheetName val="Dropdown"/>
      <sheetName val="Tender data"/>
      <sheetName val="날개벽"/>
      <sheetName val="단가"/>
      <sheetName val="95TOTREV"/>
      <sheetName val="일위대가 "/>
      <sheetName val="98수문일위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esign_criteria2"/>
      <sheetName val="OPT"/>
      <sheetName val="공사"/>
      <sheetName val="Cash Flow"/>
      <sheetName val="Yield"/>
      <sheetName val="REF for VV"/>
      <sheetName val="REF"/>
      <sheetName val="FORM-0"/>
      <sheetName val="터파기및재료"/>
      <sheetName val="광통신 견적내역서1"/>
      <sheetName val="BSD ᯷㧓_x0001_"/>
      <sheetName val="설산1.나"/>
      <sheetName val="본사S"/>
      <sheetName val="건축내역"/>
      <sheetName val="조명시설"/>
      <sheetName val="ABUT수량-A1"/>
      <sheetName val="서부산시설"/>
      <sheetName val="Demand"/>
      <sheetName val="Occ"/>
      <sheetName val="1.설계기준"/>
      <sheetName val="5. 월별투입내역서"/>
      <sheetName val="Tables 3.1 to 3.5 EXH G"/>
      <sheetName val="Depreciation"/>
      <sheetName val="Validation"/>
      <sheetName val="Precios Unitariԯ"/>
      <sheetName val="내역서 ᢐ_x001f_"/>
      <sheetName val="인사자료총집계"/>
      <sheetName val="간접비"/>
      <sheetName val="인원聈2"/>
      <sheetName val="단가대비표"/>
      <sheetName val="Rate"/>
      <sheetName val="Cost Code"/>
      <sheetName val="Data Ref"/>
      <sheetName val="Interdept Rate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견적서"/>
      <sheetName val="간접노무비"/>
      <sheetName val="BM #1"/>
      <sheetName val="총괄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입찰안"/>
      <sheetName val="달력"/>
      <sheetName val="부재치수입력"/>
      <sheetName val="Sec I ML"/>
      <sheetName val="OPT_x0012__x0000__x0010__x0000_"/>
      <sheetName val="本体取纏"/>
      <sheetName val="鉄骨纏め"/>
      <sheetName val="Galian 1"/>
      <sheetName val="Perm. Test"/>
      <sheetName val="Analisa-Harga"/>
      <sheetName val="Analisa Lump sum"/>
      <sheetName val="data-pendukung"/>
      <sheetName val="CH-RANC"/>
      <sheetName val="34"/>
      <sheetName val="35"/>
      <sheetName val="Index"/>
      <sheetName val="TABLAS"/>
      <sheetName val="전표분개장(공종별)"/>
      <sheetName val="노무비집계"/>
      <sheetName val="공통가설"/>
      <sheetName val="자재비"/>
      <sheetName val="감모비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List register"/>
      <sheetName val="05. Curva S"/>
      <sheetName val="SPT vs PHI"/>
      <sheetName val="合成単価作成表_BLDG"/>
      <sheetName val="MOD-MOI-DOT"/>
      <sheetName val="EQUI-CONS"/>
      <sheetName val="Att-1 CTCI MH rate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Form_D-19"/>
      <sheetName val="Form_B-19"/>
      <sheetName val="Form_F-19"/>
      <sheetName val="Form_A9"/>
      <sheetName val="Form_010"/>
      <sheetName val="입출재고현황_(2)9"/>
      <sheetName val="General_Data10"/>
      <sheetName val="LABOR_&amp;_자재9"/>
      <sheetName val="간접비_총괄9"/>
      <sheetName val="3_공통공사대비9"/>
      <sheetName val="Price_Schedule9"/>
      <sheetName val="Rate_Analysis9"/>
      <sheetName val="내역서_耰&quot;??9"/>
      <sheetName val="EQUIPMENT_-29"/>
      <sheetName val="CAL_9"/>
      <sheetName val="내역서_耰&quot;_x005f_x0000__x005f_x0000_8"/>
      <sheetName val="WEIGHT_LIST8"/>
      <sheetName val="산#2-1_(2)8"/>
      <sheetName val="BEND_LOSS8"/>
      <sheetName val="공사비_내역_(가)8"/>
      <sheetName val="6PILE__(돌출)8"/>
      <sheetName val="Man_Hole7"/>
      <sheetName val="Form_A_8"/>
      <sheetName val="단면_(2)8"/>
      <sheetName val="Static_Equip8"/>
      <sheetName val="3_Breakdown_Direct_Paint8"/>
      <sheetName val="WBS_447"/>
      <sheetName val="WBS_417"/>
      <sheetName val="Administrative_Prices7"/>
      <sheetName val="Precios_por_Administración7"/>
      <sheetName val="Precios_Unitarios7"/>
      <sheetName val="내역서_耰&quot;_x005f_x005f_x005f_x0000__x005f_x005f_x0007"/>
      <sheetName val="내역서_耰&quot;__9"/>
      <sheetName val="SFN_ORIG7"/>
      <sheetName val="Z-_GENERAL_PRICE_SUMMARY7"/>
      <sheetName val="_Estimate__7"/>
      <sheetName val="Updating_Form-Oct_20112"/>
      <sheetName val="Weld_Consumable2"/>
      <sheetName val="NDE_Cost-Summary2"/>
      <sheetName val="9July_Above_Ground_Pipe2"/>
      <sheetName val="Civil_18"/>
      <sheetName val="Civil_28"/>
      <sheetName val="Civil_38"/>
      <sheetName val="Site_18"/>
      <sheetName val="Site_28"/>
      <sheetName val="Site_38"/>
      <sheetName val="Site_Faci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Summary_Sheets8"/>
      <sheetName val="2_2_STAFF_Scedule7"/>
      <sheetName val="내역서_耰&quot;_x005f_x005f_x005f_x005f_x005f_x005f_x00007"/>
      <sheetName val="Subcon_A7"/>
      <sheetName val="Sheet1_(2)8"/>
      <sheetName val="계측_내역서7"/>
      <sheetName val="7__월별투입내역서7"/>
      <sheetName val="T_37"/>
      <sheetName val="HORI__VESSEL7"/>
      <sheetName val="BM_DATA_SHEET8"/>
      <sheetName val="Vind_-_BtB7"/>
      <sheetName val="LV_induction_motors7"/>
      <sheetName val="BSD_(2)7"/>
      <sheetName val="내역서_耰&quot;_x005f_x005f_x005f_x005f_x005f_x005f_x005f7"/>
      <sheetName val="EQUIP_LIST7"/>
      <sheetName val="MP_MOB7"/>
      <sheetName val="Form_B7"/>
      <sheetName val="Tools_&amp;_Settings2"/>
      <sheetName val="Data_Summary2"/>
      <sheetName val="Crew_Costs2"/>
      <sheetName val="Spread_Costs2"/>
      <sheetName val="Unique_List_Misc2"/>
      <sheetName val="M_112"/>
      <sheetName val="Process_Data_(2)2"/>
      <sheetName val="Monthly_Load7"/>
      <sheetName val="Weekly_Load7"/>
      <sheetName val="97_사업추정(WEKI)7"/>
      <sheetName val="breakdown_of_wage_rate7"/>
      <sheetName val="Indirect_Cost7"/>
      <sheetName val="Eq__Mobilization7"/>
      <sheetName val="Material_Selections7"/>
      <sheetName val="[SANDAN_XLS??7"/>
      <sheetName val="Piping_BQ_for_one_turbine7"/>
      <sheetName val="Resource_table7"/>
      <sheetName val="Utility_and_Fire_flange7"/>
      <sheetName val="Equipment_List7"/>
      <sheetName val="Form1_SQP7"/>
      <sheetName val="공정계획(내부계획25%,내부w_f)7"/>
      <sheetName val="_SANDAN_XLS__7"/>
      <sheetName val="w't_table7"/>
      <sheetName val="Heavy_Equipments7"/>
      <sheetName val="AG_Pipe_Qty_Analysis7"/>
      <sheetName val="SCHEDD_TAMBAHAN7"/>
      <sheetName val="Fire_Protection7"/>
      <sheetName val="입찰내역_발주처_양식7"/>
      <sheetName val="실행예산_MM6"/>
      <sheetName val="FWBS_15306"/>
      <sheetName val="Dir_Manpower_Other_Exp_7"/>
      <sheetName val="BOQ-B_DOWN6"/>
      <sheetName val="내역서_(∮ἀ嘆ɶ6"/>
      <sheetName val="MODULE_CONFIRM6"/>
      <sheetName val="ITB_COST7"/>
      <sheetName val="단가_(2)6"/>
      <sheetName val="4-3LEVEL-5_epic_46"/>
      <sheetName val="PROTECTION_6"/>
      <sheetName val="Cash_In-Cash_Out_Actual6"/>
      <sheetName val="CUADRO_DE_PRECIOS6"/>
      <sheetName val="Process_Data_12"/>
      <sheetName val="내역서1999_8최종2"/>
      <sheetName val="plan&amp;section_of_foundation3"/>
      <sheetName val="working_load_at_the_btm_ft_3"/>
      <sheetName val="stability_check3"/>
      <sheetName val="design_load3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1100-1200-1300-1910-2140-LEV_22"/>
      <sheetName val="Material_Price2"/>
      <sheetName val="Currency_Rate2"/>
      <sheetName val="Unit_Price_2"/>
      <sheetName val="4-Basic_Price2"/>
      <sheetName val="Evaluasi_Penw2"/>
      <sheetName val="Man_Power_&amp;_Comp2"/>
      <sheetName val="Data_List2"/>
      <sheetName val="Closeout_Control2"/>
      <sheetName val="Sum_(Case-3)2"/>
      <sheetName val="PROJECT_BRIEF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99__FWBS(Ref)2"/>
      <sheetName val="99__Change_Rate2"/>
      <sheetName val="RAB_AR&amp;STR2"/>
      <sheetName val="할증_2"/>
      <sheetName val="2_Overall_Summary_1"/>
      <sheetName val="In-House_Summary2"/>
      <sheetName val="Pengesahan_2"/>
      <sheetName val="UP_MINOR2"/>
      <sheetName val="5_)_Time_Delays2"/>
      <sheetName val="Item_code2"/>
      <sheetName val="Unt_rate2"/>
      <sheetName val="Codes_Pers2"/>
      <sheetName val="Direct_PMS2"/>
      <sheetName val="__2"/>
      <sheetName val="_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breakdown_of_wage_ra`f1"/>
      <sheetName val="breakdown_of_wage_ra1"/>
      <sheetName val="breakdown_of_wage_rað-1"/>
      <sheetName val="00-Summary_Information-ABB1"/>
      <sheetName val="0__Resource　Code1"/>
      <sheetName val="Ocean_Transporation_Charge2"/>
      <sheetName val="Discounted_Cash_Flow2"/>
      <sheetName val="Cash_Flow_bulanan2"/>
      <sheetName val="H_Satuan2"/>
      <sheetName val="breakdown_of_wage_rap1"/>
      <sheetName val="BO䁑-B_䁄OWN2"/>
      <sheetName val="breakdown_of_wage_ra1"/>
      <sheetName val="Material_code1"/>
      <sheetName val="Aux_2"/>
      <sheetName val="OCT_FDN2"/>
      <sheetName val="Exchange_Rate2"/>
      <sheetName val="DATA_MENTAH1"/>
      <sheetName val="General_Notes2"/>
      <sheetName val="PABS,Site_info1"/>
      <sheetName val="Bill_rekap2"/>
      <sheetName val="Harga_Satuan2"/>
      <sheetName val="F_ALARM2"/>
      <sheetName val="HO_Site_Rates-20111"/>
      <sheetName val="Raw_data1"/>
      <sheetName val="2__현장_자금투입_집계표2"/>
      <sheetName val="_도면_및_도서_제출목록_및_일정_170202_xlsx2"/>
      <sheetName val="Rates_&amp;_Legend2"/>
      <sheetName val="내역서_耰&quot;_x005f_x0000_2"/>
      <sheetName val="내역서_耰&quot;_x005f_x005f_2"/>
      <sheetName val="내역서_耰&quot;_1"/>
      <sheetName val="Distribution_Table1"/>
      <sheetName val="차트_(2)2"/>
      <sheetName val="DROP_DOWN1"/>
      <sheetName val="Linelist_LNGC_Process1"/>
      <sheetName val="Action_Item1"/>
      <sheetName val="ID_CD1"/>
      <sheetName val="Equipment_Spec_List1"/>
      <sheetName val="내역서_(N____x000a_2"/>
      <sheetName val="개시대사_(2)1"/>
      <sheetName val="SPEC_LIST(EQUP,_SYS)1"/>
      <sheetName val="Air_Cooler-E1"/>
      <sheetName val="Al_Taweelah1"/>
      <sheetName val="Particular_Sch1"/>
      <sheetName val="Linelist_LNGC_Process"/>
      <sheetName val="Air_Cooler-E"/>
      <sheetName val="Al_Taweelah"/>
      <sheetName val="Particular_Sch"/>
      <sheetName val="Land Dev't. Ph-1"/>
      <sheetName val="4300 UTILITY BLDG (2)"/>
      <sheetName val="0000"/>
      <sheetName val="P-Ins &amp; Bonds"/>
      <sheetName val="INSTLIST 1"/>
      <sheetName val="MC-1"/>
      <sheetName val="LOADDAT"/>
      <sheetName val="351BQMCN"/>
      <sheetName val="rap"/>
      <sheetName val="As"/>
      <sheetName val="Graph"/>
      <sheetName val="목록"/>
      <sheetName val="Wellhrs"/>
      <sheetName val="Har_mat"/>
      <sheetName val="chitimc"/>
      <sheetName val="dongia (2)"/>
      <sheetName val="LKVL-CK-HT-GD1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37"/>
      <sheetName val="64.4"/>
      <sheetName val="64.5"/>
      <sheetName val="22"/>
      <sheetName val="36.2"/>
      <sheetName val="36.1"/>
      <sheetName val="NP"/>
      <sheetName val="RefG"/>
      <sheetName val="IRR sponsor"/>
      <sheetName val="4-Lane bridge"/>
      <sheetName val="Existing PC Pavement"/>
      <sheetName val="Subgrade"/>
      <sheetName val="Insulation_Utl_Off"/>
      <sheetName val="Note_Piping"/>
      <sheetName val="List Equip"/>
      <sheetName val="MatCost"/>
      <sheetName val="Concrete"/>
      <sheetName val="Process C (1-166)"/>
      <sheetName val="GAE8'97"/>
      <sheetName val="LLEGADA"/>
      <sheetName val="Sch.6"/>
      <sheetName val="SPEC(RECEPTACLE)"/>
      <sheetName val="SPEC(CABLE &amp; WIRE)"/>
      <sheetName val="_x005f_x005f_x005f_x005f_x005f_x005f_x00ည톐ឮ"/>
      <sheetName val="손익합산"/>
      <sheetName val="5. Work load(현재원기준)"/>
      <sheetName val="최종(1)사용"/>
      <sheetName val="회사99"/>
      <sheetName val="Folha1"/>
      <sheetName val="Offer"/>
      <sheetName val="TR Rev vs Commit"/>
      <sheetName val="TR +MMHE PL report"/>
      <sheetName val="P23P2724 _ Commitment "/>
      <sheetName val="0.품의서(전체)"/>
      <sheetName val="LAST UPDATE"/>
      <sheetName val="External Issues"/>
      <sheetName val="공통부대비"/>
      <sheetName val="TESİSAT"/>
      <sheetName val="1.11.b"/>
      <sheetName val="품의서(지출)"/>
      <sheetName val="6.공정표"/>
      <sheetName val="금융비용"/>
      <sheetName val="을지"/>
      <sheetName val="실행대비"/>
      <sheetName val="주차구획선수량"/>
      <sheetName val="기준표"/>
      <sheetName val="MEMBER"/>
      <sheetName val="PI-18031-M3-BOQ"/>
      <sheetName val="Void"/>
      <sheetName val="SoW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Enron Form"/>
      <sheetName val="表三甲"/>
      <sheetName val="Welder"/>
      <sheetName val="내역서_(N___ 1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재공품기초자료"/>
      <sheetName val="하치장수불부"/>
      <sheetName val="산수배수"/>
      <sheetName val="DATASHT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Map"/>
      <sheetName val="내역서(실행)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내역서_耰&quot;_x0000__x0006"/>
      <sheetName val="내역서_耰&quot;_x00006"/>
      <sheetName val="내역서_耰&quot;_x005f6"/>
      <sheetName val="Up"/>
      <sheetName val="5.Cennik"/>
      <sheetName val="5_Cennik"/>
      <sheetName val="Powierzchnie"/>
      <sheetName val="BSD_᯷㧓"/>
      <sheetName val="Tender_data"/>
      <sheetName val="Scheme_Area_Details_Block___C2"/>
      <sheetName val="광통신_견적내역서1"/>
      <sheetName val="Cash_Flow"/>
      <sheetName val="5__월별투입내역서"/>
      <sheetName val="GM_000"/>
      <sheetName val="1_설계기준"/>
      <sheetName val="일위대가_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CCL"/>
      <sheetName val="Lookup"/>
      <sheetName val="F&amp;C"/>
      <sheetName val="BazaEL"/>
      <sheetName val="eqpmad2"/>
      <sheetName val="TRUCK HAUL CYCLE-waste"/>
      <sheetName val="DESBASTE"/>
      <sheetName val="Cash-Flow"/>
      <sheetName val="Master Data"/>
      <sheetName val="ind'l cp"/>
      <sheetName val="coutprod"/>
      <sheetName val="author_spending"/>
      <sheetName val="3.부제O호표"/>
      <sheetName val="5.소모재료비"/>
      <sheetName val="8.시멘트제원표"/>
      <sheetName val="2.품제O호표"/>
      <sheetName val="FitOutConfCentre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PROGRAM"/>
      <sheetName val="CASHFLOW"/>
      <sheetName val="Tubing"/>
      <sheetName val="CONCRETE TYPE"/>
      <sheetName val="Equip_Mstr"/>
      <sheetName val="Costing"/>
      <sheetName val="Equip_Mstr FOR 3A1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6BPRO"/>
      <sheetName val="2013电气概算 价目表 (营改增调整)"/>
      <sheetName val="06定额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FAB별"/>
      <sheetName val="동상부 Tact 기준 반입일정 및 수량_0217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내역서_耰&quot;_x0000__x00001"/>
      <sheetName val="05__Curva_S"/>
      <sheetName val="Other data"/>
      <sheetName val="내역ࠜĀM4"/>
      <sheetName val="내역서_耰&quot;_x0001"/>
      <sheetName val="내역서_耰&quot;_x0002"/>
      <sheetName val="Vehicle Log"/>
      <sheetName val="JGSummit Package 2 (CTCI)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ption"/>
      <sheetName val="견적의뢰"/>
      <sheetName val="Statprod gab"/>
      <sheetName val="L 1"/>
      <sheetName val="F1.4"/>
      <sheetName val="내역서_耰&quot;_x0000_1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내역서_耰&quot;_x0003"/>
      <sheetName val="내역서_耰&quot;_x0004"/>
      <sheetName val="내역서_耰&quot;_x0005"/>
      <sheetName val="Insulation 150108"/>
      <sheetName val="Sheet 14"/>
      <sheetName val="영동(D)"/>
      <sheetName val="대비"/>
      <sheetName val="Sheet"/>
      <sheetName val="경영상태"/>
      <sheetName val="MOTORDATA"/>
      <sheetName val="내역서_耰&quot;_x0000__x0000_8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구매DWG-정산용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GRAND REKAP"/>
      <sheetName val="HARSAT"/>
      <sheetName val="analisa (2)"/>
      <sheetName val="HargaDasar"/>
      <sheetName val="D-4-Struktur"/>
      <sheetName val="Analisa 2"/>
      <sheetName val="tblg_denda"/>
      <sheetName val="LRK "/>
      <sheetName val="Units"/>
      <sheetName val="Chap 2- Page 4 "/>
      <sheetName val="Instrumentation&amp;Automation"/>
      <sheetName val="SD_Trains_2019"/>
      <sheetName val="Kodlamalar"/>
      <sheetName val="Kod_Location"/>
      <sheetName val="Garph Work-Cost"/>
      <sheetName val="Eng_Hrs (HO)"/>
      <sheetName val="ENE-CAL"/>
      <sheetName val="원가조정 내역"/>
      <sheetName val="RAB_AR&amp;STR3"/>
      <sheetName val="할증_3"/>
      <sheetName val="BO䁑-B_䁄OWN3"/>
      <sheetName val="내역서_耰&quot;_x005f_x0000__x00004"/>
      <sheetName val="Ocean_Transporation_Charge3"/>
      <sheetName val="Exchange_Rate3"/>
      <sheetName val="99__FWBS(Ref)3"/>
      <sheetName val="99__Change_Rate3"/>
      <sheetName val="UP_MINOR3"/>
      <sheetName val="Cash_Flow_bulanan3"/>
      <sheetName val="H_Satuan3"/>
      <sheetName val="Bill_rekap3"/>
      <sheetName val="2__현장_자금투입_집계표3"/>
      <sheetName val="Item_code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General_Notes3"/>
      <sheetName val="_도면_및_도서_제출목록_및_일정_170202_xlsx3"/>
      <sheetName val="Rates_&amp;_Legend3"/>
      <sheetName val="Discounted_Cash_Flow3"/>
      <sheetName val="OCT_FDN3"/>
      <sheetName val="Pengesahan_3"/>
      <sheetName val="Air_Cooler-E2"/>
      <sheetName val="DROP_DOWN2"/>
      <sheetName val="차트_(2)3"/>
      <sheetName val="Harga_Satuan3"/>
      <sheetName val="F_ALARM3"/>
      <sheetName val="DATA_MENTAH2"/>
      <sheetName val="HO_Site_Rates-20112"/>
      <sheetName val="Particular_Sch2"/>
      <sheetName val="Al_Taweelah2"/>
      <sheetName val="ID_CD2"/>
      <sheetName val="Equipment_Spec_List2"/>
      <sheetName val="개시대사_(2)2"/>
      <sheetName val="SPEC_LIST(EQUP,_SYS)2"/>
      <sheetName val="내역서_(N____x000a_3"/>
      <sheetName val="TQ_Format2"/>
      <sheetName val="breakdown_of_wage_raÐ¾2"/>
      <sheetName val="Additional_data2"/>
      <sheetName val="Linelist_LNGC_Process2"/>
      <sheetName val="33628-Rev__A1"/>
      <sheetName val="INPUT_DATA_OF_SCHEDULE1"/>
      <sheetName val="14-Eng_rate1"/>
      <sheetName val="Master_List1"/>
      <sheetName val="Admin_Manu_2-Equipment_Type_ID1"/>
      <sheetName val="Fig_4-14"/>
      <sheetName val="설산1_나"/>
      <sheetName val="BM_#1"/>
      <sheetName val="Itembalance_Report_(18-sep-18)1"/>
      <sheetName val="BUDGET_SUMMARY_1"/>
      <sheetName val="REF_for_VV"/>
      <sheetName val="__x0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Direct_Histogram_Rev__A_(f)"/>
      <sheetName val="Weekl_1"/>
      <sheetName val="내역서_(N____2"/>
      <sheetName val="내역서_(N____3"/>
      <sheetName val="OPT_1"/>
      <sheetName val="6_공정표"/>
      <sheetName val="Activity_Form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Tables_3_1_to_3_5_EXH_G"/>
      <sheetName val="Perm__Test"/>
      <sheetName val="Galian_1"/>
      <sheetName val="Analisa_Lump_sum"/>
      <sheetName val="Sec_I_ML"/>
      <sheetName val="EQUIPOS_DE_SEGURIDAD"/>
      <sheetName val="MATERIALES_CONSUMIBLES"/>
      <sheetName val="PERSONAL_INDIRECTO_"/>
      <sheetName val="Land_Dev't__Ph-1"/>
      <sheetName val="4300_UTILITY_BLDG_(2)"/>
      <sheetName val="P-Ins_&amp;_Bonds"/>
      <sheetName val="INSTLIST_1"/>
      <sheetName val="List_register"/>
      <sheetName val="Att-1_CTCI_MH_rate"/>
      <sheetName val="64_4"/>
      <sheetName val="64_5"/>
      <sheetName val="36_2"/>
      <sheetName val="36_1"/>
      <sheetName val="SPEC(CABLE_&amp;_WIRE)"/>
      <sheetName val="dongia_(2)"/>
      <sheetName val="Enron_Form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SPT_vs_PHI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내역서(전체)"/>
      <sheetName val="EXR"/>
      <sheetName val="빙장비사양"/>
      <sheetName val="장비사양"/>
      <sheetName val="철거산출근거"/>
      <sheetName val="InD Mpower"/>
      <sheetName val="P Staff fac"/>
      <sheetName val="beam-reinft-IIInd floor"/>
      <sheetName val="P-Site fac"/>
      <sheetName val="P-Clients fac"/>
      <sheetName val="Manpower Categories"/>
      <sheetName val="Order_Summary"/>
      <sheetName val="Order_Summary_New"/>
      <sheetName val="내역서_耰&quot;_x0000__x00002"/>
      <sheetName val="내역서_耰&quot;_x0000__x00003"/>
      <sheetName val="내역서_耰&quot;_x0000_2"/>
      <sheetName val="Scaffolding Volume"/>
      <sheetName val="InsertListDrawing 1 "/>
      <sheetName val="ANAL"/>
      <sheetName val="VAT TU DIEN"/>
      <sheetName val="bldg list"/>
      <sheetName val="Statprod_gab"/>
      <sheetName val="L_1"/>
      <sheetName val="design_criteria3"/>
      <sheetName val="64_41"/>
      <sheetName val="64_51"/>
      <sheetName val="36_21"/>
      <sheetName val="36_11"/>
      <sheetName val="Statprod_gab1"/>
      <sheetName val="L_11"/>
      <sheetName val="Analisa (ok punya)"/>
      <sheetName val="SAT-DAS"/>
      <sheetName val="내역서_(N   _"/>
      <sheetName val="Dsr Hitung"/>
      <sheetName val="Mat Tower"/>
      <sheetName val="RT13526 CPI"/>
      <sheetName val="RT15918"/>
      <sheetName val="7.공정표"/>
      <sheetName val="Urai _Resap pengikat"/>
      <sheetName val="Up &amp; bhn"/>
      <sheetName val="Str"/>
      <sheetName val="HRG BHN"/>
      <sheetName val="DAF.HRG"/>
      <sheetName val="Kolom UT"/>
      <sheetName val="HB "/>
      <sheetName val="sdm"/>
      <sheetName val="Alat (2)"/>
      <sheetName val="RAB-NEGO"/>
      <sheetName val="DAF-2"/>
      <sheetName val="Anl"/>
      <sheetName val="AC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P2-Project Data"/>
      <sheetName val="Raw Ref"/>
      <sheetName val="Cost Codes"/>
      <sheetName val="Addendum No.1 BILL 2"/>
      <sheetName val="FC04_2030"/>
      <sheetName val="FC04_203099"/>
      <sheetName val="Expenses"/>
      <sheetName val="Code 07"/>
      <sheetName val="Ramp data"/>
      <sheetName val="Lower Ground"/>
      <sheetName val="Income"/>
      <sheetName val="Assumptions"/>
      <sheetName val="Letting"/>
      <sheetName val="S-C+Market"/>
      <sheetName val="UBR"/>
      <sheetName val="Inputs"/>
      <sheetName val="AFFAN"/>
      <sheetName val="BOULEVARD"/>
      <sheetName val="PPlay_Data"/>
      <sheetName val="Cap Cost"/>
      <sheetName val="Control"/>
      <sheetName val="Data_Sheet"/>
      <sheetName val="RLV Calc"/>
      <sheetName val="Costs (dev)"/>
      <sheetName val="DE"/>
      <sheetName val="Bluewater NPV - sell January"/>
      <sheetName val="DW"/>
      <sheetName val="Calcs"/>
      <sheetName val="Upper Ground"/>
      <sheetName val="LANDSCAPE"/>
      <sheetName val="MALL"/>
      <sheetName val="PARK NE"/>
      <sheetName val="Financial Summary"/>
      <sheetName val="D&amp;C Calcs"/>
      <sheetName val="CA Upside_Downside Old"/>
      <sheetName val="EASEL CA Example"/>
      <sheetName val="1234"/>
      <sheetName val="05__Curva_S1"/>
      <sheetName val="RESUMEN_CD"/>
      <sheetName val="BOQ_REV6"/>
      <sheetName val="Maliyet_Ozet"/>
      <sheetName val="1_1-1_2"/>
      <sheetName val="1_3-_1_4"/>
      <sheetName val="3_1"/>
      <sheetName val="3_2"/>
      <sheetName val="4_1(a)"/>
      <sheetName val="4_1(b)"/>
      <sheetName val="4_1_(c)"/>
      <sheetName val="5_1"/>
      <sheetName val="Other_data"/>
      <sheetName val="Bill_4_7_Predestain_Bridge_"/>
      <sheetName val="Bill_4_7_Predestain"/>
      <sheetName val="1_1_FT_type_1"/>
      <sheetName val="1_2_FT_type_1A"/>
      <sheetName val="1_3_FT_type_2"/>
      <sheetName val="1_4_FT_type_3"/>
      <sheetName val="1_5_FT_type_4"/>
      <sheetName val="2_1_CL_Outside"/>
      <sheetName val="2_2_CL_Inside"/>
      <sheetName val="2_3_CL_Ramp"/>
      <sheetName val="3_1_CB_Outside"/>
      <sheetName val="3_2_CB_Inside"/>
      <sheetName val="4_Stair"/>
      <sheetName val="5_Ramp"/>
      <sheetName val="6_Handrail"/>
      <sheetName val="Invoice_(Interim_No_28)"/>
      <sheetName val="Cost_Summary"/>
      <sheetName val="Direct_Cost"/>
      <sheetName val="Direct_Cost_(2)"/>
      <sheetName val="Summary_(3)"/>
      <sheetName val="Indirect_Cost_Summary"/>
      <sheetName val="KUWATI(Total)_13"/>
      <sheetName val="집계표_(TOTAL)13"/>
      <sheetName val="집계표_(CIVIL-23)13"/>
      <sheetName val="집계표_(FGRU)13"/>
      <sheetName val="집계표_(25,26)13"/>
      <sheetName val="집계표_(MEROX)13"/>
      <sheetName val="집계표_(NITROGEN)13"/>
      <sheetName val="집계표_(M4)13"/>
      <sheetName val="집계표_(CIVIL4)13"/>
      <sheetName val="집계표_(CIVIL6)13"/>
      <sheetName val="집계표_(CIVIL7)13"/>
      <sheetName val="내역서(DEMO_TOTAL)13"/>
      <sheetName val="내역서_(CIVIL-23)13"/>
      <sheetName val="내역서_(fgru)13"/>
      <sheetName val="내역서_(25&amp;26)13"/>
      <sheetName val="내역서_(MEROX)13"/>
      <sheetName val="내역서_(NITROGEN)13"/>
      <sheetName val="내역서_(M4)13"/>
      <sheetName val="내역서_(CIVIL-4)13"/>
      <sheetName val="내역서_(CIVIL-6)13"/>
      <sheetName val="내역서_(CIVIL-7)13"/>
      <sheetName val="OPTION_213"/>
      <sheetName val="OPTION_313"/>
      <sheetName val="2002년_현장공사비_국내_실적13"/>
      <sheetName val="2003년국내현장공사비_실적13"/>
      <sheetName val="VC2_10_9913"/>
      <sheetName val="INPUT_DATA12"/>
      <sheetName val="집계표_(25,26ဩ12"/>
      <sheetName val="입출재고현황_(2)11"/>
      <sheetName val="Form_012"/>
      <sheetName val="Form_D-111"/>
      <sheetName val="Form_B-111"/>
      <sheetName val="Form_F-111"/>
      <sheetName val="Form_A11"/>
      <sheetName val="General_Data12"/>
      <sheetName val="LABOR_&amp;_자재11"/>
      <sheetName val="간접비_총괄11"/>
      <sheetName val="Price_Schedule11"/>
      <sheetName val="3_공통공사대비11"/>
      <sheetName val="Rate_Analysis11"/>
      <sheetName val="내역서_耰&quot;??11"/>
      <sheetName val="EQUIPMENT_-211"/>
      <sheetName val="CAL_11"/>
      <sheetName val="WEIGHT_LIST10"/>
      <sheetName val="산#2-1_(2)10"/>
      <sheetName val="BEND_LOSS10"/>
      <sheetName val="공사비_내역_(가)10"/>
      <sheetName val="Form_A_10"/>
      <sheetName val="단면_(2)10"/>
      <sheetName val="Static_Equip10"/>
      <sheetName val="3_Breakdown_Direct_Paint10"/>
      <sheetName val="6PILE__(돌출)10"/>
      <sheetName val="내역서_耰&quot;_x005f_x0000__x005f_x0000_10"/>
      <sheetName val="Civil_110"/>
      <sheetName val="Civil_210"/>
      <sheetName val="Civil_310"/>
      <sheetName val="Site_110"/>
      <sheetName val="Site_210"/>
      <sheetName val="Site_310"/>
      <sheetName val="Site_Faci10"/>
      <sheetName val="Áý°èÇ¥_(TOTAL)9"/>
      <sheetName val="Áý°èÇ¥_(CIVIL-23)9"/>
      <sheetName val="Áý°èÇ¥_(FGRU)9"/>
      <sheetName val="Áý°èÇ¥_(25,26)9"/>
      <sheetName val="Áý°èÇ¥_(MEROX)9"/>
      <sheetName val="Áý°èÇ¥_(NITROGEN)9"/>
      <sheetName val="Áý°èÇ¥_(M4)9"/>
      <sheetName val="Áý°èÇ¥_(CIVIL4)9"/>
      <sheetName val="Áý°èÇ¥_(CIVIL6)9"/>
      <sheetName val="Áý°èÇ¥_(CIVIL7)9"/>
      <sheetName val="³»¿ª¼­(DEMO_TOTAL)9"/>
      <sheetName val="³»¿ª¼­_(CIVIL-23)9"/>
      <sheetName val="³»¿ª¼­_(fgru)9"/>
      <sheetName val="³»¿ª¼­_(25&amp;26)9"/>
      <sheetName val="³»¿ª¼­_(MEROX)9"/>
      <sheetName val="³»¿ª¼­_(NITROGEN)9"/>
      <sheetName val="³»¿ª¼­_(M4)9"/>
      <sheetName val="³»¿ª¼­_(CIVIL-4)9"/>
      <sheetName val="³»¿ª¼­_(CIVIL-6)9"/>
      <sheetName val="³»¿ª¼­_(CIVIL-7)9"/>
      <sheetName val="2002³â_ÇöÀå°ø»çºñ_±¹³»_½ÇÀû9"/>
      <sheetName val="2003³â±¹³»ÇöÀå°ø»çºñ_½ÇÀû9"/>
      <sheetName val="Man_Hole9"/>
      <sheetName val="Administrative_Prices9"/>
      <sheetName val="WBS_449"/>
      <sheetName val="WBS_419"/>
      <sheetName val="Precios_por_Administración9"/>
      <sheetName val="Precios_Unitarios9"/>
      <sheetName val="Subcon_A9"/>
      <sheetName val="내역서_耰&quot;__11"/>
      <sheetName val="Summary_Sheets10"/>
      <sheetName val="2_2_STAFF_Scedule9"/>
      <sheetName val="내역서_耰&quot;_x005f_x005f_x005f_x0000__x005f_x005f_x0009"/>
      <sheetName val="내역서_耰&quot;_x005f_x005f_x005f_x005f_x005f_x005f_x00009"/>
      <sheetName val="Z-_GENERAL_PRICE_SUMMARY9"/>
      <sheetName val="_Estimate__9"/>
      <sheetName val="내역서_耰&quot;_x005f_x005f_x005f_x005f_x005f_x005f_x005f9"/>
      <sheetName val="7__월별투입내역서9"/>
      <sheetName val="계측_내역서9"/>
      <sheetName val="Vind_-_BtB9"/>
      <sheetName val="LV_induction_motors9"/>
      <sheetName val="BSD_(2)9"/>
      <sheetName val="BM_DATA_SHEET10"/>
      <sheetName val="Sheet1_(2)10"/>
      <sheetName val="T_39"/>
      <sheetName val="HORI__VESSEL9"/>
      <sheetName val="EQUIP_LIST9"/>
      <sheetName val="MP_MOB9"/>
      <sheetName val="Form_B9"/>
      <sheetName val="Monthly_Load9"/>
      <sheetName val="Weekly_Load9"/>
      <sheetName val="97_사업추정(WEKI)9"/>
      <sheetName val="breakdown_of_wage_rate9"/>
      <sheetName val="Indirect_Cost9"/>
      <sheetName val="Material_Selections9"/>
      <sheetName val="[SANDAN_XLS??9"/>
      <sheetName val="Piping_BQ_for_one_turbine9"/>
      <sheetName val="Eq__Mobilization9"/>
      <sheetName val="Utility_and_Fire_flange9"/>
      <sheetName val="Heavy_Equipments9"/>
      <sheetName val="AG_Pipe_Qty_Analysis9"/>
      <sheetName val="_SANDAN_XLS__9"/>
      <sheetName val="입찰내역_발주처_양식9"/>
      <sheetName val="Resource_table9"/>
      <sheetName val="Equipment_List9"/>
      <sheetName val="Form1_SQP9"/>
      <sheetName val="공정계획(내부계획25%,내부w_f)9"/>
      <sheetName val="SCHEDD_TAMBAHAN9"/>
      <sheetName val="w't_table9"/>
      <sheetName val="SFN_ORIG9"/>
      <sheetName val="Fire_Protection9"/>
      <sheetName val="FWBS_15308"/>
      <sheetName val="내역서_(∮ἀ嘆ɶ8"/>
      <sheetName val="Dir_Manpower_Other_Exp_9"/>
      <sheetName val="ITB_COST9"/>
      <sheetName val="4-3LEVEL-5_epic_48"/>
      <sheetName val="단가_(2)8"/>
      <sheetName val="BOQ-B_DOWN8"/>
      <sheetName val="실행예산_MM8"/>
      <sheetName val="MODULE_CONFIRM8"/>
      <sheetName val="PROTECTION_8"/>
      <sheetName val="Cash_In-Cash_Out_Actual8"/>
      <sheetName val="내역서1999_8최종4"/>
      <sheetName val="Unit_Price_4"/>
      <sheetName val="CUADRO_DE_PRECIOS8"/>
      <sheetName val="plan&amp;section_of_foundation5"/>
      <sheetName val="1100-1200-1300-1910-2140-LEV_24"/>
      <sheetName val="Material_Price4"/>
      <sheetName val="TDC_COA_Sumry4"/>
      <sheetName val="TDC_Item_Dets4"/>
      <sheetName val="TDC_Item_Sumry4"/>
      <sheetName val="TDC_Key_Qty_Sumry4"/>
      <sheetName val="List_-_Components4"/>
      <sheetName val="List_-_Equipment4"/>
      <sheetName val="COA_Sumry_-_Std_Imp4"/>
      <sheetName val="Contr_TDC_-_Std_Imp4"/>
      <sheetName val="Item_Sumry_-_Std_Imp4"/>
      <sheetName val="Unit_Costs_-_Std_Imp4"/>
      <sheetName val="Unit_MH_-_Std_Imp4"/>
      <sheetName val="Proj_TIC_-_Std_Imp4"/>
      <sheetName val="Updating_Form-Oct_20114"/>
      <sheetName val="Weld_Consumable4"/>
      <sheetName val="NDE_Cost-Summary4"/>
      <sheetName val="9July_Above_Ground_Pipe4"/>
      <sheetName val="M_114"/>
      <sheetName val="Process_Data_14"/>
      <sheetName val="working_load_at_the_btm_ft_5"/>
      <sheetName val="stability_check5"/>
      <sheetName val="design_load5"/>
      <sheetName val="Currency_Rate4"/>
      <sheetName val="4-Basic_Price4"/>
      <sheetName val="Evaluasi_Penw4"/>
      <sheetName val="Man_Power_&amp;_Comp4"/>
      <sheetName val="Data_List4"/>
      <sheetName val="Closeout_Control4"/>
      <sheetName val="Site_Findings_Status_Sheet4"/>
      <sheetName val="Tools_&amp;_Settings4"/>
      <sheetName val="Data_Summary4"/>
      <sheetName val="Crew_Costs4"/>
      <sheetName val="Spread_Costs4"/>
      <sheetName val="Unique_List_Misc4"/>
      <sheetName val="내역서_耰&quot;_x005f_x005f_x005f_x0000_4"/>
      <sheetName val="내역서_耰&quot;_x005f_x005f_x005f_x005f_4"/>
      <sheetName val="내역서_耰&quot;_x005f_x0000__x00005"/>
      <sheetName val="할증_4"/>
      <sheetName val="99__FWBS(Ref)4"/>
      <sheetName val="99__Change_Rate4"/>
      <sheetName val="PROJECT_BRIEF4"/>
      <sheetName val="RAB_AR&amp;STR4"/>
      <sheetName val="Discounted_Cash_Flow4"/>
      <sheetName val="Sum_(Case-3)4"/>
      <sheetName val="Ocean_Transporation_Charge4"/>
      <sheetName val="SUMMARY_(0A)4"/>
      <sheetName val="SUMMARY_(1A)4"/>
      <sheetName val="SUMMARY_(1B)4"/>
      <sheetName val="SUMMARY_(03)4"/>
      <sheetName val="F1(Cable_Rack)4"/>
      <sheetName val="F2(Cable_Rack)4"/>
      <sheetName val="F3(Cable_Rack)4"/>
      <sheetName val="F1_(POLYMER)4"/>
      <sheetName val="F2_(POLYMER)4"/>
      <sheetName val="F3_(POLYMER)4"/>
      <sheetName val="F4_(POLYMER)4"/>
      <sheetName val="F5(_Polymerization_)4"/>
      <sheetName val="F6_(_Polymerization_)4"/>
      <sheetName val="B1_(Grid_A-7,_-6)4"/>
      <sheetName val="B1_(Grid_A,_B)4"/>
      <sheetName val="B1_(Grid_C-7,_-6)4"/>
      <sheetName val="B2_(Grid_-7_B,_C)_(1)4"/>
      <sheetName val="B2_(Grid_-7_B,_C)_(2)4"/>
      <sheetName val="B2_(Grid_-6_B,_C)_(1)4"/>
      <sheetName val="B2_(Grid_-6_B,_C)_(2)4"/>
      <sheetName val="F1_(MONOMER)4"/>
      <sheetName val="F2_(MONOMER)4"/>
      <sheetName val="F3_(MONOMER)4"/>
      <sheetName val="90K060C_(MONOMER)4"/>
      <sheetName val="F1_(EXTRUSION)4"/>
      <sheetName val="F2_(EXTRUSION)4"/>
      <sheetName val="F3_(EXTRUSION)4"/>
      <sheetName val="F4_(EXTRUSION)4"/>
      <sheetName val="F5_(EXTRUSION)4"/>
      <sheetName val="F6A_(EXTRUSION)4"/>
      <sheetName val="F6D_(EXTRUSION)4"/>
      <sheetName val="F7_(EXTRUSION)4"/>
      <sheetName val="F8_(EXTRUSION)4"/>
      <sheetName val="F9_(EXTRUSION)4"/>
      <sheetName val="F10_(EXTRUSION)4"/>
      <sheetName val="F11_(EXTRUSION)4"/>
      <sheetName val="B1_(Grid_F-5`,_4`)4"/>
      <sheetName val="B2_(Grid_F,E-4`)4"/>
      <sheetName val="B2_(Grid_F,E-5`)4"/>
      <sheetName val="B3_(Grid_C,B-4`)4"/>
      <sheetName val="B4_(Grid_B,A-4`)4"/>
      <sheetName val="B5_(Grid_E-5`)_&amp;_(Grid_D-5`)4"/>
      <sheetName val="B6_(Grid_E,D-5')4"/>
      <sheetName val="B7_(Grid_E,D-5')4"/>
      <sheetName val="95D040,_A5064"/>
      <sheetName val="95P040AB,_A5074"/>
      <sheetName val="95X020-U08,_A6024"/>
      <sheetName val="95X020-U07,_A6064"/>
      <sheetName val="95E040,_A5094"/>
      <sheetName val="95D024;025,_A6154"/>
      <sheetName val="95X020-U05,_A6014"/>
      <sheetName val="95X020-U02,_A2044"/>
      <sheetName val="Extruder_FDN4"/>
      <sheetName val="BOG_COMP__FDN4"/>
      <sheetName val="SOG_COMP__FDN4"/>
      <sheetName val="1G1_(Ground_Beam)4"/>
      <sheetName val="1G2-1(Ground_Beam)4"/>
      <sheetName val="1G2-2(Ground_Beam)4"/>
      <sheetName val="P15,_164"/>
      <sheetName val="LO_CONSOLE_FDN4"/>
      <sheetName val="OIL_COOLER_FDN4"/>
      <sheetName val="CW_CONSOLE_FDN_(SOG)4"/>
      <sheetName val="PD3_(SOG)4"/>
      <sheetName val="SF1_(SOG)4"/>
      <sheetName val="SF2_(SOG)4"/>
      <sheetName val="SLAB_(1S1-1)4"/>
      <sheetName val="SLAB_(1S1-2)4"/>
      <sheetName val="SLAB_(1S1-3)4"/>
      <sheetName val="COLUMN_(+5500)4"/>
      <sheetName val="COLUMN_(+12500)4"/>
      <sheetName val="COLUMN_(+15500)4"/>
      <sheetName val="ETC_4"/>
      <sheetName val="5_)_Time_Delays4"/>
      <sheetName val="Cash_Flow_bulanan4"/>
      <sheetName val="H_Satuan4"/>
      <sheetName val="In-House_Summary4"/>
      <sheetName val="Direct_PMS4"/>
      <sheetName val="Codes_Pers4"/>
      <sheetName val="Equip_Rental_Summary_by_Contr4"/>
      <sheetName val="Project_Equip_Rental_Summary4"/>
      <sheetName val="Contractor_Indirect_Sumry4"/>
      <sheetName val="Project_Indirect_Sumry4"/>
      <sheetName val="COA_Sumry_by_Area4"/>
      <sheetName val="COA_Sumry_by_Contr4"/>
      <sheetName val="COA_Sumry_by_RG4"/>
      <sheetName val="TDC_COA_Grp_Sumry4"/>
      <sheetName val="TDC_COA_Grp_Sumry_by_Area4"/>
      <sheetName val="TDC_COA_Grp_Sumry_by_RG4"/>
      <sheetName val="Equipment_Sumry4"/>
      <sheetName val="TDC_Item_Dets-Full4"/>
      <sheetName val="TDC_Item_Dets-IPM-Full4"/>
      <sheetName val="TDC_Item_Sumry_by_Area4"/>
      <sheetName val="TDC_Item_Sumry_by_RG4"/>
      <sheetName val="TDC_Key_Qty_Sumry_by_RG4"/>
      <sheetName val="List_-_Equipment_by_Area4"/>
      <sheetName val="List_-_Equipment_by_Contr4"/>
      <sheetName val="Equipment_-_Unit_Costs_by_Mat4"/>
      <sheetName val="List_-_Equipment_by_Rep_Grp4"/>
      <sheetName val="Craft_Summary_by_Contr4"/>
      <sheetName val="Project_Craft_Summary4"/>
      <sheetName val="Project_Metrics4"/>
      <sheetName val="Pengesahan_4"/>
      <sheetName val="00-Summary_Information-ABB3"/>
      <sheetName val="Unt_rate4"/>
      <sheetName val="__4"/>
      <sheetName val="_4"/>
      <sheetName val="breakdown_of_wage_ra`f3"/>
      <sheetName val="breakdown_of_wage_ra3"/>
      <sheetName val="breakdown_of_wage_rað-3"/>
      <sheetName val="UP_MINOR4"/>
      <sheetName val="Aux_4"/>
      <sheetName val="Item_code4"/>
      <sheetName val="BO䁑-B_䁄OWN4"/>
      <sheetName val="OCT_FDN4"/>
      <sheetName val="2__현장_자금투입_집계표4"/>
      <sheetName val="_도면_및_도서_제출목록_및_일정_170202_xlsx4"/>
      <sheetName val="2_Overall_Summary_3"/>
      <sheetName val="General_Notes4"/>
      <sheetName val="Exchange_Rate4"/>
      <sheetName val="내역서_耰&quot;_x005f_x0000_4"/>
      <sheetName val="내역서_耰&quot;_x005f_x005f_4"/>
      <sheetName val="Process_Data_(2)4"/>
      <sheetName val="내역서_耰&quot;_3"/>
      <sheetName val="Bill_rekap4"/>
      <sheetName val="Harga_Satuan4"/>
      <sheetName val="F_ALARM4"/>
      <sheetName val="PABS,Site_info3"/>
      <sheetName val="0__Resource　Code3"/>
      <sheetName val="breakdown_of_wage_rap3"/>
      <sheetName val="breakdown_of_wage_ra3"/>
      <sheetName val="Rates_&amp;_Legend4"/>
      <sheetName val="차트_(2)4"/>
      <sheetName val="DATA_MENTAH3"/>
      <sheetName val="Material_code3"/>
      <sheetName val="Raw_data3"/>
      <sheetName val="Distribution_Table3"/>
      <sheetName val="DROP_DOWN3"/>
      <sheetName val="개시대사_(2)3"/>
      <sheetName val="Action_Item3"/>
      <sheetName val="ID_CD3"/>
      <sheetName val="Equipment_Spec_List3"/>
      <sheetName val="SPEC_LIST(EQUP,_SYS)3"/>
      <sheetName val="Cashflow_Analysis2"/>
      <sheetName val="Finansal_tamamlanma_Eğrisi2"/>
      <sheetName val="내역서_(N____x000a_4"/>
      <sheetName val="EQUIPOS_DE_SEGURIDAD1"/>
      <sheetName val="MATERIALES_CONSUMIBLES1"/>
      <sheetName val="PERSONAL_INDIRECTO_1"/>
      <sheetName val="HO_Site_Rates-20113"/>
      <sheetName val="TQ_Format3"/>
      <sheetName val="breakdown_of_wage_raÐ¾3"/>
      <sheetName val="Additional_data3"/>
      <sheetName val="Linelist_LNGC_Process3"/>
      <sheetName val="Air_Cooler-E3"/>
      <sheetName val="Al_Taweelah3"/>
      <sheetName val="Particular_Sch3"/>
      <sheetName val="SUM_2"/>
      <sheetName val="11_자재단가2"/>
      <sheetName val="LIFE_&amp;_REP_PROVN2"/>
      <sheetName val="O&amp;M_CREW2"/>
      <sheetName val="Attach_4-182"/>
      <sheetName val="INPUT_DATA_OF_SCHEDULE2"/>
      <sheetName val="내역서_(∮ἀ嘆ɶ?᠀㬁?2"/>
      <sheetName val="Master_List2"/>
      <sheetName val="33628-Rev__A2"/>
      <sheetName val="Fig_4-141"/>
      <sheetName val="Admin_Manu_2-Equipment_Type_ID2"/>
      <sheetName val="OIL_SEPARATOR2"/>
      <sheetName val="CATCH_BASIN2"/>
      <sheetName val="FW_Post_Indicator_Valve_24&quot;2"/>
      <sheetName val="FW_Post_Indicator_Valve_20&quot;2"/>
      <sheetName val="FW_Post_Indicator_Valve_6&quot;2"/>
      <sheetName val="Fire_Monitor_or_Hydrant_6&quot;_FDN2"/>
      <sheetName val="SUMP_VB2"/>
      <sheetName val="CLEANOUT_4&quot;2"/>
      <sheetName val="Not_reqd2"/>
      <sheetName val="호환성_보고서2"/>
      <sheetName val="14-Eng_rate2"/>
      <sheetName val="리스크_분류체계2"/>
      <sheetName val="GM_0001"/>
      <sheetName val="Tender_data1"/>
      <sheetName val="Itembalance_Report_(18-sep-18)2"/>
      <sheetName val="BUDGET_SUMMARY_2"/>
      <sheetName val="Activity_Form2"/>
      <sheetName val="SECL_리스크_분류체계_(2)1"/>
      <sheetName val="Tables_3_1_to_3_5_EXH_G1"/>
      <sheetName val="Schedule_2"/>
      <sheetName val="Loading_Struc2"/>
      <sheetName val="Loading_Pip2"/>
      <sheetName val="Loading_Overall_(BASE_Proposal2"/>
      <sheetName val="Steel_Structure2"/>
      <sheetName val="PIPING_AG-UG_NEW_UNITS2"/>
      <sheetName val="MEC_PIPING_PREFABR2"/>
      <sheetName val="Working_File-Pip2"/>
      <sheetName val="Equip_ISBL_&amp;_OSBL_2"/>
      <sheetName val="Scheme_Area_Details_Block___C21"/>
      <sheetName val="SPT_vs_PHI1"/>
      <sheetName val="Cash_Flow1"/>
      <sheetName val="1_자금요약1"/>
      <sheetName val="2_실행비투입1"/>
      <sheetName val="3_본사집계1"/>
      <sheetName val="3-1_본사투입1"/>
      <sheetName val="4_지사집계1"/>
      <sheetName val="4-1_지사투입1"/>
      <sheetName val="5_현장총집계1"/>
      <sheetName val="5-1_현금집계1"/>
      <sheetName val="5-2_현금출납1"/>
      <sheetName val="5-3_외상집계1"/>
      <sheetName val="5-4_외상투입1"/>
      <sheetName val="6_미지급금1"/>
      <sheetName val="5-5_기타공제집계1"/>
      <sheetName val="5-6_기타공제1"/>
      <sheetName val="7_기성현황(실)1"/>
      <sheetName val="8_한국인수당1"/>
      <sheetName val="8_한국인수당_(Master_file)1"/>
      <sheetName val="9_기타수입1"/>
      <sheetName val="10_투입집계1"/>
      <sheetName val="5-4_외상투입_(2)1"/>
      <sheetName val="16_기성현황(예)1"/>
      <sheetName val="17_자금요약21"/>
      <sheetName val="18_실행대비투입21"/>
      <sheetName val="1_설계기준1"/>
      <sheetName val="5__월별투입내역서1"/>
      <sheetName val="REF_for_VV1"/>
      <sheetName val="설산1_나1"/>
      <sheetName val="05__Curva_S2"/>
      <sheetName val="List_register1"/>
      <sheetName val="Direct_Histogram_Rev__A_(f)1"/>
      <sheetName val="일위대가_1"/>
      <sheetName val="P-Ins_&amp;_Bonds1"/>
      <sheetName val="INSTLIST_11"/>
      <sheetName val="Weekl_2"/>
      <sheetName val="내역서_(N____4"/>
      <sheetName val="내역서_(N____5"/>
      <sheetName val="__x01"/>
      <sheetName val="OPT_2"/>
      <sheetName val="Payment_Certificate-11"/>
      <sheetName val="Floor_wet1"/>
      <sheetName val="Floor_Balcony1"/>
      <sheetName val="Hard_scape_Floor1"/>
      <sheetName val="P03_Skirting1"/>
      <sheetName val="GF_wall1"/>
      <sheetName val="Kitchen_Wall_wet_LIN-7011"/>
      <sheetName val="Wall_wet_LIN-601_1"/>
      <sheetName val="BOQ_(2)1"/>
      <sheetName val="VO_Schedule-11"/>
      <sheetName val="HOLD_AMOUNT1"/>
      <sheetName val="Back_Charge_(2)1"/>
      <sheetName val="Temporary_Deductions-1_1"/>
      <sheetName val="Contracharges_Check_list-1_1"/>
      <sheetName val="PC_031"/>
      <sheetName val="Measurement_sheet1"/>
      <sheetName val="Material_Only1"/>
      <sheetName val="Man_power_supply1"/>
      <sheetName val="Camp_Deduction1"/>
      <sheetName val="Att-1_CTCI_MH_rate1"/>
      <sheetName val="Other_data1"/>
      <sheetName val="RESUMEN_CD1"/>
      <sheetName val="BOQ_REV61"/>
      <sheetName val="Maliyet_Ozet1"/>
      <sheetName val="1_1-1_21"/>
      <sheetName val="1_3-_1_41"/>
      <sheetName val="3_11"/>
      <sheetName val="3_21"/>
      <sheetName val="4_1(a)1"/>
      <sheetName val="4_1(b)1"/>
      <sheetName val="4_1_(c)1"/>
      <sheetName val="5_11"/>
      <sheetName val="Consortium_VP1"/>
      <sheetName val="Summary_MONTH1"/>
      <sheetName val="DESICON_SUM1"/>
      <sheetName val="DES_TCF_Rental1"/>
      <sheetName val="DES_TCF_Maints_pers1"/>
      <sheetName val="DES_TCF_Heavy_Equipment1"/>
      <sheetName val="BANK_BOND1"/>
      <sheetName val="PHC_WAREHOUSE_-_INFOONLY1"/>
      <sheetName val="CATERING_CONTROL1"/>
      <sheetName val="SUB_CONTRACT1"/>
      <sheetName val="SPDC_-_INFONLY1"/>
      <sheetName val="VENDOR_SCHEDUL1"/>
      <sheetName val="VENDOR_PRESENCE_-_COMM1"/>
      <sheetName val="VENDOR_PRESENCE_-_RECH1"/>
      <sheetName val="VENDOR_PRESENCE_-_COMM_1"/>
      <sheetName val="CONTRACT_RATES1"/>
      <sheetName val="BM_#11"/>
      <sheetName val="Analisa_Fave1"/>
      <sheetName val="Harsat_Bahan1"/>
      <sheetName val="Harsat_Subkon1"/>
      <sheetName val="Harsat_Upah1"/>
      <sheetName val="Master_1_01"/>
      <sheetName val="Agregat_Halus_&amp;_Kasar1"/>
      <sheetName val="HARGA_MATERIAL1"/>
      <sheetName val="Harga_Sat_APP1"/>
      <sheetName val="Tgh_JGC-Inv_I_clp1"/>
      <sheetName val="PCS_1"/>
      <sheetName val="Progress_Statement-SI1"/>
      <sheetName val="Progress_Payment-31101"/>
      <sheetName val="Cost_Code1"/>
      <sheetName val="Data_Ref1"/>
      <sheetName val="Interdept_Rate1"/>
      <sheetName val="Perm__Test1"/>
      <sheetName val="Galian_11"/>
      <sheetName val="Analisa_Lump_sum1"/>
      <sheetName val="Sec_I_ML1"/>
      <sheetName val="Land_Dev't__Ph-11"/>
      <sheetName val="4300_UTILITY_BLDG_(2)1"/>
      <sheetName val="dongia_(2)1"/>
      <sheetName val="SPEC(CABLE_&amp;_WIRE)1"/>
      <sheetName val="내역서_(N__x002"/>
      <sheetName val="Enron_Form1"/>
      <sheetName val="SUMMARY_MTO_02_2_351"/>
      <sheetName val="N_G_METERING_CALC_1"/>
      <sheetName val="N_G_METERING1"/>
      <sheetName val="N_G_METERING_(2)1"/>
      <sheetName val="CUMENE_METERING1"/>
      <sheetName val="N2_METERING_1"/>
      <sheetName val="H2_METERING__1"/>
      <sheetName val="CO_METERING1"/>
      <sheetName val="6_공정표1"/>
      <sheetName val="Bill_4_7_Predestain_Bridge_1"/>
      <sheetName val="Bill_4_7_Predestain1"/>
      <sheetName val="1_1_FT_type_11"/>
      <sheetName val="1_2_FT_type_1A1"/>
      <sheetName val="1_3_FT_type_21"/>
      <sheetName val="1_4_FT_type_31"/>
      <sheetName val="1_5_FT_type_41"/>
      <sheetName val="2_1_CL_Outside1"/>
      <sheetName val="2_2_CL_Inside1"/>
      <sheetName val="2_3_CL_Ramp1"/>
      <sheetName val="3_1_CB_Outside1"/>
      <sheetName val="3_2_CB_Inside1"/>
      <sheetName val="4_Stair1"/>
      <sheetName val="5_Ramp1"/>
      <sheetName val="6_Handrail1"/>
      <sheetName val="Invoice_(Interim_No_28)1"/>
      <sheetName val="Cost_Summary1"/>
      <sheetName val="Direct_Cost1"/>
      <sheetName val="Direct_Cost_(2)1"/>
      <sheetName val="Summary_(3)1"/>
      <sheetName val="Indirect_Cost_Summary1"/>
      <sheetName val="1_11_b1"/>
      <sheetName val="5_Cennik1"/>
      <sheetName val="당초�ἀ"/>
      <sheetName val="MFG &amp; DEL"/>
      <sheetName val="Page1"/>
      <sheetName val="Tabla"/>
      <sheetName val="XZLC003_PART1"/>
      <sheetName val="Assmpns"/>
      <sheetName val="SKEDULmaterial"/>
      <sheetName val="lab_eng"/>
      <sheetName val="eqp"/>
      <sheetName val="lab"/>
      <sheetName val="UPAH"/>
      <sheetName val="pricelist"/>
      <sheetName val="HAL-1"/>
      <sheetName val="a.h ars sum"/>
      <sheetName val="a.h ars"/>
      <sheetName val="3"/>
      <sheetName val="SWALE (구산)"/>
      <sheetName val="Drop-Down"/>
      <sheetName val="REF.ONLY"/>
      <sheetName val="배합비(99-05-25)"/>
      <sheetName val="Mobilisasi"/>
      <sheetName val="Default"/>
      <sheetName val="harga"/>
      <sheetName val="4-MVAC"/>
      <sheetName val="G_SUMMARY"/>
      <sheetName val="Memb Schd"/>
      <sheetName val="PPC"/>
      <sheetName val="Tableau"/>
      <sheetName val="Coef et données"/>
      <sheetName val="SAP"/>
      <sheetName val="Pag_hal"/>
      <sheetName val="SAT-BHN"/>
      <sheetName val="Condition"/>
      <sheetName val="Setup"/>
      <sheetName val="@"/>
      <sheetName val="09월"/>
      <sheetName val="10월"/>
      <sheetName val="Data Ref."/>
      <sheetName val="KKS System Codes"/>
      <sheetName val="Price Schedule Code"/>
      <sheetName val="PERSONNELIST"/>
      <sheetName val="매립"/>
      <sheetName val="Load"/>
      <sheetName val="Data_ST"/>
      <sheetName val="VV_Ped"/>
      <sheetName val="PCV"/>
      <sheetName val="Site_x0000__x0000_"/>
      <sheetName val="MRS"/>
      <sheetName val="P&amp;L"/>
      <sheetName val="Monthly S Curve SPK"/>
      <sheetName val="자금신청서"/>
      <sheetName val="UPAH &amp; BHN ARS"/>
      <sheetName val="AHS ARS"/>
      <sheetName val="Analisa HSP"/>
      <sheetName val="입찰내역 발주처 양卤"/>
      <sheetName val="Analisa Neraca"/>
      <sheetName val="design_criteria4"/>
      <sheetName val="5__Work_load(현재원기준)1"/>
      <sheetName val="revenue"/>
      <sheetName val="sga"/>
      <sheetName val="engineering"/>
      <sheetName val="KUWATI(Total)_14"/>
      <sheetName val="집계표_(TOTAL)14"/>
      <sheetName val="집계표_(CIVIL-23)14"/>
      <sheetName val="집계표_(FGRU)14"/>
      <sheetName val="집계표_(25,26)14"/>
      <sheetName val="집계표_(MEROX)14"/>
      <sheetName val="집계표_(NITROGEN)14"/>
      <sheetName val="집계표_(M4)14"/>
      <sheetName val="집계표_(CIVIL4)14"/>
      <sheetName val="집계표_(CIVIL6)14"/>
      <sheetName val="집계표_(CIVIL7)14"/>
      <sheetName val="내역서(DEMO_TOTAL)14"/>
      <sheetName val="내역서_(CIVIL-23)14"/>
      <sheetName val="내역서_(fgru)14"/>
      <sheetName val="내역서_(25&amp;26)14"/>
      <sheetName val="내역서_(MEROX)14"/>
      <sheetName val="내역서_(NITROGEN)14"/>
      <sheetName val="내역서_(M4)14"/>
      <sheetName val="내역서_(CIVIL-4)14"/>
      <sheetName val="내역서_(CIVIL-6)14"/>
      <sheetName val="내역서_(CIVIL-7)14"/>
      <sheetName val="OPTION_214"/>
      <sheetName val="OPTION_314"/>
      <sheetName val="2002년_현장공사비_국내_실적14"/>
      <sheetName val="2003년국내현장공사비_실적14"/>
      <sheetName val="VC2_10_9914"/>
      <sheetName val="WEIGHT_LIST11"/>
      <sheetName val="산#2-1_(2)11"/>
      <sheetName val="BEND_LOSS11"/>
      <sheetName val="INPUT_DATA13"/>
      <sheetName val="집계표_(25,26ဩ13"/>
      <sheetName val="Form_013"/>
      <sheetName val="General_Data13"/>
      <sheetName val="LABOR_&amp;_자재12"/>
      <sheetName val="입출재고현황_(2)12"/>
      <sheetName val="Form_D-112"/>
      <sheetName val="Form_B-112"/>
      <sheetName val="Form_F-112"/>
      <sheetName val="Form_A12"/>
      <sheetName val="3_공통공사대비12"/>
      <sheetName val="간접비_총괄12"/>
      <sheetName val="Price_Schedule12"/>
      <sheetName val="CAL_12"/>
      <sheetName val="Rate_Analysis12"/>
      <sheetName val="단면_(2)11"/>
      <sheetName val="EQUIPMENT_-212"/>
      <sheetName val="공사비_내역_(가)11"/>
      <sheetName val="내역서_耰&quot;??12"/>
      <sheetName val="내역서_耰&quot;_x005f_x0000__x005f_x0000_11"/>
      <sheetName val="6PILE__(돌출)11"/>
      <sheetName val="Static_Equip11"/>
      <sheetName val="Form_A_11"/>
      <sheetName val="3_Breakdown_Direct_Paint11"/>
      <sheetName val="내역서_耰&quot;__12"/>
      <sheetName val="Summary_Sheets11"/>
      <sheetName val="Civil_111"/>
      <sheetName val="Civil_211"/>
      <sheetName val="Civil_311"/>
      <sheetName val="Site_111"/>
      <sheetName val="Site_211"/>
      <sheetName val="Site_311"/>
      <sheetName val="Site_Faci11"/>
      <sheetName val="7__월별투입내역서10"/>
      <sheetName val="Man_Hole10"/>
      <sheetName val="Sheet1_(2)11"/>
      <sheetName val="Áý°èÇ¥_(TOTAL)10"/>
      <sheetName val="Áý°èÇ¥_(CIVIL-23)10"/>
      <sheetName val="Áý°èÇ¥_(FGRU)10"/>
      <sheetName val="Áý°èÇ¥_(25,26)10"/>
      <sheetName val="Áý°èÇ¥_(MEROX)10"/>
      <sheetName val="Áý°èÇ¥_(NITROGEN)10"/>
      <sheetName val="Áý°èÇ¥_(M4)10"/>
      <sheetName val="Áý°èÇ¥_(CIVIL4)10"/>
      <sheetName val="Áý°èÇ¥_(CIVIL6)10"/>
      <sheetName val="Áý°èÇ¥_(CIVIL7)10"/>
      <sheetName val="³»¿ª¼­(DEMO_TOTAL)10"/>
      <sheetName val="³»¿ª¼­_(CIVIL-23)10"/>
      <sheetName val="³»¿ª¼­_(fgru)10"/>
      <sheetName val="³»¿ª¼­_(25&amp;26)10"/>
      <sheetName val="³»¿ª¼­_(MEROX)10"/>
      <sheetName val="³»¿ª¼­_(NITROGEN)10"/>
      <sheetName val="³»¿ª¼­_(M4)10"/>
      <sheetName val="³»¿ª¼­_(CIVIL-4)10"/>
      <sheetName val="³»¿ª¼­_(CIVIL-6)10"/>
      <sheetName val="³»¿ª¼­_(CIVIL-7)10"/>
      <sheetName val="2002³â_ÇöÀå°ø»çºñ_±¹³»_½ÇÀû10"/>
      <sheetName val="2003³â±¹³»ÇöÀå°ø»çºñ_½ÇÀû10"/>
      <sheetName val="계측_내역서10"/>
      <sheetName val="내역서_耰&quot;_x005f_x005f_x005f_x0000__x005f_x005f_x0010"/>
      <sheetName val="2_2_STAFF_Scedule10"/>
      <sheetName val="내역서_耰&quot;_x005f_x005f_x005f_x005f_x005f_x005f_x00010"/>
      <sheetName val="Z-_GENERAL_PRICE_SUMMARY10"/>
      <sheetName val="_Estimate__10"/>
      <sheetName val="T_310"/>
      <sheetName val="HORI__VESSEL10"/>
      <sheetName val="MP_MOB10"/>
      <sheetName val="BM_DATA_SHEET11"/>
      <sheetName val="w't_table10"/>
      <sheetName val="Administrative_Prices10"/>
      <sheetName val="WBS_4410"/>
      <sheetName val="WBS_4110"/>
      <sheetName val="Precios_por_Administración10"/>
      <sheetName val="Precios_Unitarios10"/>
      <sheetName val="Subcon_A10"/>
      <sheetName val="EQUIP_LIST10"/>
      <sheetName val="Vind_-_BtB10"/>
      <sheetName val="LV_induction_motors10"/>
      <sheetName val="BSD_(2)10"/>
      <sheetName val="Form_B10"/>
      <sheetName val="내역서_耰&quot;_x005f_x005f_x005f_x005f_x005f_x005f_x00510"/>
      <sheetName val="97_사업추정(WEKI)10"/>
      <sheetName val="[SANDAN_XLS??10"/>
      <sheetName val="Eq__Mobilization10"/>
      <sheetName val="Monthly_Load10"/>
      <sheetName val="Weekly_Load10"/>
      <sheetName val="breakdown_of_wage_rate10"/>
      <sheetName val="Indirect_Cost10"/>
      <sheetName val="Material_Selections10"/>
      <sheetName val="Piping_BQ_for_one_turbine10"/>
      <sheetName val="Item_code5"/>
      <sheetName val="공정계획(내부계획25%,내부w_f)10"/>
      <sheetName val="Utility_and_Fire_flange10"/>
      <sheetName val="SFN_ORIG10"/>
      <sheetName val="Resource_table10"/>
      <sheetName val="AG_Pipe_Qty_Analysis10"/>
      <sheetName val="Equipment_List10"/>
      <sheetName val="Form1_SQP10"/>
      <sheetName val="_SANDAN_XLS__10"/>
      <sheetName val="Heavy_Equipments10"/>
      <sheetName val="입찰내역_발주처_양식10"/>
      <sheetName val="BOQ-B_DOWN9"/>
      <sheetName val="실행예산_MM9"/>
      <sheetName val="Dir_Manpower_Other_Exp_10"/>
      <sheetName val="SCHEDD_TAMBAHAN10"/>
      <sheetName val="Fire_Protection10"/>
      <sheetName val="단가_(2)9"/>
      <sheetName val="4-3LEVEL-5_epic_49"/>
      <sheetName val="FWBS_15309"/>
      <sheetName val="MODULE_CONFIRM9"/>
      <sheetName val="내역서_(∮ἀ嘆ɶ9"/>
      <sheetName val="ITB_COST10"/>
      <sheetName val="PROTECTION_9"/>
      <sheetName val="Cash_In-Cash_Out_Actual9"/>
      <sheetName val="5_)_Time_Delays5"/>
      <sheetName val="Site_Findings_Status_Sheet5"/>
      <sheetName val="CUADRO_DE_PRECIOS9"/>
      <sheetName val="plan&amp;section_of_foundation6"/>
      <sheetName val="working_load_at_the_btm_ft_6"/>
      <sheetName val="stability_check6"/>
      <sheetName val="design_criteria5"/>
      <sheetName val="design_load6"/>
      <sheetName val="1100-1200-1300-1910-2140-LEV_25"/>
      <sheetName val="Material_Price5"/>
      <sheetName val="TDC_COA_Sumry5"/>
      <sheetName val="TDC_Item_Dets5"/>
      <sheetName val="TDC_Item_Sumry5"/>
      <sheetName val="TDC_Key_Qty_Sumry5"/>
      <sheetName val="List_-_Components5"/>
      <sheetName val="List_-_Equipment5"/>
      <sheetName val="COA_Sumry_-_Std_Imp5"/>
      <sheetName val="Contr_TDC_-_Std_Imp5"/>
      <sheetName val="Item_Sumry_-_Std_Imp5"/>
      <sheetName val="Unit_Costs_-_Std_Imp5"/>
      <sheetName val="Unit_MH_-_Std_Imp5"/>
      <sheetName val="Proj_TIC_-_Std_Imp5"/>
      <sheetName val="내역서1999_8최종5"/>
      <sheetName val="Closeout_Control5"/>
      <sheetName val="Currency_Rate5"/>
      <sheetName val="Unit_Price_5"/>
      <sheetName val="4-Basic_Price5"/>
      <sheetName val="Evaluasi_Penw5"/>
      <sheetName val="Man_Power_&amp;_Comp5"/>
      <sheetName val="Data_List5"/>
      <sheetName val="RAB_AR&amp;STR5"/>
      <sheetName val="PROJECT_BRIEF5"/>
      <sheetName val="내역서_耰&quot;_x005f_x005f_x005f_x0000_5"/>
      <sheetName val="내역서_耰&quot;_x005f_x005f_x005f_x005f_5"/>
      <sheetName val="내역서_耰&quot;_x005f_x0000__x00006"/>
      <sheetName val="Updating_Form-Oct_20115"/>
      <sheetName val="Weld_Consumable5"/>
      <sheetName val="NDE_Cost-Summary5"/>
      <sheetName val="9July_Above_Ground_Pipe5"/>
      <sheetName val="M_115"/>
      <sheetName val="Process_Data_15"/>
      <sheetName val="Sum_(Case-3)5"/>
      <sheetName val="할증_5"/>
      <sheetName val="Air_Cooler-E4"/>
      <sheetName val="2__현장_자금투입_집계표5"/>
      <sheetName val="Tools_&amp;_Settings5"/>
      <sheetName val="Data_Summary5"/>
      <sheetName val="Crew_Costs5"/>
      <sheetName val="Spread_Costs5"/>
      <sheetName val="Unique_List_Misc5"/>
      <sheetName val="UP_MINOR5"/>
      <sheetName val="Equip_Rental_Summary_by_Contr5"/>
      <sheetName val="Project_Equip_Rental_Summary5"/>
      <sheetName val="Contractor_Indirect_Sumry5"/>
      <sheetName val="Project_Indirect_Sumry5"/>
      <sheetName val="COA_Sumry_by_Area5"/>
      <sheetName val="COA_Sumry_by_Contr5"/>
      <sheetName val="COA_Sumry_by_RG5"/>
      <sheetName val="TDC_COA_Grp_Sumry5"/>
      <sheetName val="TDC_COA_Grp_Sumry_by_Area5"/>
      <sheetName val="TDC_COA_Grp_Sumry_by_RG5"/>
      <sheetName val="Equipment_Sumry5"/>
      <sheetName val="TDC_Item_Dets-Full5"/>
      <sheetName val="TDC_Item_Dets-IPM-Full5"/>
      <sheetName val="TDC_Item_Sumry_by_Area5"/>
      <sheetName val="TDC_Item_Sumry_by_RG5"/>
      <sheetName val="TDC_Key_Qty_Sumry_by_RG5"/>
      <sheetName val="List_-_Equipment_by_Area5"/>
      <sheetName val="List_-_Equipment_by_Contr5"/>
      <sheetName val="Equipment_-_Unit_Costs_by_Mat5"/>
      <sheetName val="List_-_Equipment_by_Rep_Grp5"/>
      <sheetName val="Craft_Summary_by_Contr5"/>
      <sheetName val="Project_Craft_Summary5"/>
      <sheetName val="Project_Metrics5"/>
      <sheetName val="99__FWBS(Ref)5"/>
      <sheetName val="99__Change_Rate5"/>
      <sheetName val="In-House_Summary5"/>
      <sheetName val="Unt_rate5"/>
      <sheetName val="SUMMARY_(0A)5"/>
      <sheetName val="SUMMARY_(1A)5"/>
      <sheetName val="SUMMARY_(1B)5"/>
      <sheetName val="SUMMARY_(03)5"/>
      <sheetName val="F1(Cable_Rack)5"/>
      <sheetName val="F2(Cable_Rack)5"/>
      <sheetName val="F3(Cable_Rack)5"/>
      <sheetName val="F1_(POLYMER)5"/>
      <sheetName val="F2_(POLYMER)5"/>
      <sheetName val="F3_(POLYMER)5"/>
      <sheetName val="F4_(POLYMER)5"/>
      <sheetName val="F5(_Polymerization_)5"/>
      <sheetName val="F6_(_Polymerization_)5"/>
      <sheetName val="B1_(Grid_A-7,_-6)5"/>
      <sheetName val="B1_(Grid_A,_B)5"/>
      <sheetName val="B1_(Grid_C-7,_-6)5"/>
      <sheetName val="B2_(Grid_-7_B,_C)_(1)5"/>
      <sheetName val="B2_(Grid_-7_B,_C)_(2)5"/>
      <sheetName val="B2_(Grid_-6_B,_C)_(1)5"/>
      <sheetName val="B2_(Grid_-6_B,_C)_(2)5"/>
      <sheetName val="F1_(MONOMER)5"/>
      <sheetName val="F2_(MONOMER)5"/>
      <sheetName val="F3_(MONOMER)5"/>
      <sheetName val="90K060C_(MONOMER)5"/>
      <sheetName val="F1_(EXTRUSION)5"/>
      <sheetName val="F2_(EXTRUSION)5"/>
      <sheetName val="F3_(EXTRUSION)5"/>
      <sheetName val="F4_(EXTRUSION)5"/>
      <sheetName val="F5_(EXTRUSION)5"/>
      <sheetName val="F6A_(EXTRUSION)5"/>
      <sheetName val="F6D_(EXTRUSION)5"/>
      <sheetName val="F7_(EXTRUSION)5"/>
      <sheetName val="F8_(EXTRUSION)5"/>
      <sheetName val="F9_(EXTRUSION)5"/>
      <sheetName val="F10_(EXTRUSION)5"/>
      <sheetName val="F11_(EXTRUSION)5"/>
      <sheetName val="B1_(Grid_F-5`,_4`)5"/>
      <sheetName val="B2_(Grid_F,E-4`)5"/>
      <sheetName val="B2_(Grid_F,E-5`)5"/>
      <sheetName val="B3_(Grid_C,B-4`)5"/>
      <sheetName val="B4_(Grid_B,A-4`)5"/>
      <sheetName val="B5_(Grid_E-5`)_&amp;_(Grid_D-5`)5"/>
      <sheetName val="B6_(Grid_E,D-5')5"/>
      <sheetName val="B7_(Grid_E,D-5')5"/>
      <sheetName val="95D040,_A5065"/>
      <sheetName val="95P040AB,_A5075"/>
      <sheetName val="95X020-U08,_A6025"/>
      <sheetName val="95X020-U07,_A6065"/>
      <sheetName val="95E040,_A5095"/>
      <sheetName val="95D024;025,_A6155"/>
      <sheetName val="95X020-U05,_A6015"/>
      <sheetName val="95X020-U02,_A2045"/>
      <sheetName val="Extruder_FDN5"/>
      <sheetName val="BOG_COMP__FDN5"/>
      <sheetName val="SOG_COMP__FDN5"/>
      <sheetName val="1G1_(Ground_Beam)5"/>
      <sheetName val="1G2-1(Ground_Beam)5"/>
      <sheetName val="1G2-2(Ground_Beam)5"/>
      <sheetName val="P15,_165"/>
      <sheetName val="LO_CONSOLE_FDN5"/>
      <sheetName val="OIL_COOLER_FDN5"/>
      <sheetName val="CW_CONSOLE_FDN_(SOG)5"/>
      <sheetName val="PD3_(SOG)5"/>
      <sheetName val="SF1_(SOG)5"/>
      <sheetName val="SF2_(SOG)5"/>
      <sheetName val="SLAB_(1S1-1)5"/>
      <sheetName val="SLAB_(1S1-2)5"/>
      <sheetName val="SLAB_(1S1-3)5"/>
      <sheetName val="COLUMN_(+5500)5"/>
      <sheetName val="COLUMN_(+12500)5"/>
      <sheetName val="COLUMN_(+15500)5"/>
      <sheetName val="ETC_5"/>
      <sheetName val="Discounted_Cash_Flow5"/>
      <sheetName val="Ocean_Transporation_Charge5"/>
      <sheetName val="Cash_Flow_bulanan5"/>
      <sheetName val="H_Satuan5"/>
      <sheetName val="OCT_FDN5"/>
      <sheetName val="Codes_Pers5"/>
      <sheetName val="General_Notes5"/>
      <sheetName val="BO䁑-B_䁄OWN5"/>
      <sheetName val="_도면_및_도서_제출목록_및_일정_170202_xlsx5"/>
      <sheetName val="Direct_PMS5"/>
      <sheetName val="Aux_5"/>
      <sheetName val="Rates_&amp;_Legend5"/>
      <sheetName val="Pengesahan_5"/>
      <sheetName val="00-Summary_Information-ABB4"/>
      <sheetName val="Harga_Satuan5"/>
      <sheetName val="F_ALARM5"/>
      <sheetName val="Distribution_Table4"/>
      <sheetName val="2_Overall_Summary_4"/>
      <sheetName val="__5"/>
      <sheetName val="_5"/>
      <sheetName val="breakdown_of_wage_ra`f4"/>
      <sheetName val="breakdown_of_wage_ra4"/>
      <sheetName val="breakdown_of_wage_rað-4"/>
      <sheetName val="Raw_data4"/>
      <sheetName val="Exchange_Rate5"/>
      <sheetName val="Bill_rekap5"/>
      <sheetName val="차트_(2)5"/>
      <sheetName val="Action_Item4"/>
      <sheetName val="PABS,Site_info4"/>
      <sheetName val="0__Resource　Code4"/>
      <sheetName val="Material_code4"/>
      <sheetName val="DATA_MENTAH4"/>
      <sheetName val="breakdown_of_wage_rap4"/>
      <sheetName val="내역서_耰&quot;_x005f_x0000_5"/>
      <sheetName val="내역서_耰&quot;_x005f_x005f_5"/>
      <sheetName val="Process_Data_(2)5"/>
      <sheetName val="breakdown_of_wage_ra4"/>
      <sheetName val="HO_Site_Rates-20114"/>
      <sheetName val="Particular_Sch4"/>
      <sheetName val="내역서_耰&quot;_4"/>
      <sheetName val="DROP_DOWN4"/>
      <sheetName val="Al_Taweelah4"/>
      <sheetName val="ID_CD4"/>
      <sheetName val="Equipment_Spec_List4"/>
      <sheetName val="개시대사_(2)4"/>
      <sheetName val="SPEC_LIST(EQUP,_SYS)4"/>
      <sheetName val="내역서_(N____x000a_5"/>
      <sheetName val="Linelist_LNGC_Process4"/>
      <sheetName val="SUM_3"/>
      <sheetName val="Tender_data2"/>
      <sheetName val="Cash_Flow2"/>
      <sheetName val="Scheme_Area_Details_Block___C22"/>
      <sheetName val="광통신_견적내역서12"/>
      <sheetName val="Fig_4-142"/>
      <sheetName val="GM_0002"/>
      <sheetName val="Tables_3_1_to_3_5_EXH_G2"/>
      <sheetName val="EQUIPOS_DE_SEGURIDAD2"/>
      <sheetName val="MATERIALES_CONSUMIBLES2"/>
      <sheetName val="PERSONAL_INDIRECTO_2"/>
      <sheetName val="설산1_나2"/>
      <sheetName val="일위대가_2"/>
      <sheetName val="SECL_리스크_분류체계_(2)2"/>
      <sheetName val="5__월별투입내역서2"/>
      <sheetName val="1_설계기준2"/>
      <sheetName val="BM_#12"/>
      <sheetName val="Cost_Code2"/>
      <sheetName val="Data_Ref2"/>
      <sheetName val="Interdept_Rate2"/>
      <sheetName val="REF_for_VV2"/>
      <sheetName val="Weekl_3"/>
      <sheetName val="내역서_(N____6"/>
      <sheetName val="__x02"/>
      <sheetName val="OPT_3"/>
      <sheetName val="P-Ins_&amp;_Bonds2"/>
      <sheetName val="Land_Dev't__Ph-12"/>
      <sheetName val="4300_UTILITY_BLDG_(2)2"/>
      <sheetName val="INSTLIST_12"/>
      <sheetName val="Analisa_Fave2"/>
      <sheetName val="Harsat_Bahan2"/>
      <sheetName val="Harsat_Subkon2"/>
      <sheetName val="Harsat_Upah2"/>
      <sheetName val="Master_1_02"/>
      <sheetName val="Agregat_Halus_&amp;_Kasar2"/>
      <sheetName val="HARGA_MATERIAL2"/>
      <sheetName val="Harga_Sat_APP2"/>
      <sheetName val="Tgh_JGC-Inv_I_clp2"/>
      <sheetName val="PCS_2"/>
      <sheetName val="Progress_Statement-SI2"/>
      <sheetName val="Progress_Payment-31102"/>
      <sheetName val="Direct_Histogram_Rev__A_(f)2"/>
      <sheetName val="List_register2"/>
      <sheetName val="Att-1_CTCI_MH_rate2"/>
      <sheetName val="Perm__Test2"/>
      <sheetName val="Galian_12"/>
      <sheetName val="Analisa_Lump_sum2"/>
      <sheetName val="Sec_I_ML2"/>
      <sheetName val="dongia_(2)2"/>
      <sheetName val="64_42"/>
      <sheetName val="64_52"/>
      <sheetName val="36_22"/>
      <sheetName val="36_12"/>
      <sheetName val="5__Work_load(현재원기준)2"/>
      <sheetName val="내역서_耰&quot;9"/>
      <sheetName val="Home Office"/>
      <sheetName val="공통비총괄표"/>
      <sheetName val="SI-1"/>
      <sheetName val="PLSt 03  "/>
      <sheetName val="П 7 курс аванса"/>
      <sheetName val="IncStat 03-04"/>
      <sheetName val="IncStat 03  "/>
      <sheetName val="Авансы по СНГ"/>
      <sheetName val="Precios_Unitariԯ1"/>
      <sheetName val="Sch_6"/>
      <sheetName val="InD_Mpower"/>
      <sheetName val="내역서_(∮ἀ嘆ɶ_᠀㬁_1"/>
      <sheetName val="สรุปยอดเหล็กตาม_Cost_Record_VY_"/>
      <sheetName val="แนบ_PR"/>
      <sheetName val="OR21_Final_Forecast_Rev_2"/>
      <sheetName val="Summary_Forecast_Budget_1&amp;2"/>
      <sheetName val="Summary_Forecast_Budget_Rev_2"/>
      <sheetName val="Backup_OR21_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Final_Forecast_72111"/>
      <sheetName val="IMP_OR21_2019_07_11"/>
      <sheetName val="Concrete_72112"/>
      <sheetName val="หินเกล็ด_"/>
      <sheetName val="เปรียบเทียบBudget_BR_"/>
      <sheetName val="ADJ__BR_Ent__Rev_2_1_(2)"/>
      <sheetName val="แผนงานBarrette_Pile"/>
      <sheetName val="BOQ__VI_03_09_19_"/>
      <sheetName val="Backup_BR_BMA"/>
      <sheetName val="Sum_Budget&amp;Rev_1"/>
      <sheetName val="Sum_Budget_Rev_1"/>
      <sheetName val="Sum_Budget&amp;Rev_1_Rebar"/>
      <sheetName val="Sum_Budget_Rev_2_Rebar"/>
      <sheetName val="Rebar+Conพื้น_Waste10%_Rev_00"/>
      <sheetName val="Rebar+Conพื้น_Waste10%_Rev_01_"/>
      <sheetName val="Equip_Rev_00_Budget"/>
      <sheetName val="Budget_Waterpoofing"/>
      <sheetName val="IRR_sponsor"/>
      <sheetName val="4-Lane_bridge"/>
      <sheetName val="List_Equip"/>
      <sheetName val="Process_C_(1-166)"/>
      <sheetName val="TRUCK_HAUL_CYCLE-waste"/>
      <sheetName val="Existing_PC_Pavement"/>
      <sheetName val="Master_Data"/>
      <sheetName val="ind'l_cp"/>
      <sheetName val="3_부제O호표"/>
      <sheetName val="5_소모재료비"/>
      <sheetName val="8_시멘트제원표"/>
      <sheetName val="2_품제O호표"/>
      <sheetName val="본부_SHOP"/>
      <sheetName val="#6_MDU_일반"/>
      <sheetName val="#6_MDU엄반장"/>
      <sheetName val="#6MDU_기계"/>
      <sheetName val="HOU_COMP`"/>
      <sheetName val="FCC_OBL-SHOP"/>
      <sheetName val="NEW_FCC_OBL"/>
      <sheetName val="#4_MDU"/>
      <sheetName val="#6_SHOP"/>
      <sheetName val="NRC_OBL-조연식"/>
      <sheetName val="광양-조연식_반장"/>
      <sheetName val="#5MDU_REV"/>
      <sheetName val="LBO_PROJECT"/>
      <sheetName val="VENDOR_LIST"/>
      <sheetName val="BOP_LINE_LIST"/>
      <sheetName val="2013电气概算_价目表_(营改增调整)"/>
      <sheetName val="ABB_Summary"/>
      <sheetName val="Man_power_rate"/>
      <sheetName val="Const_equip_rate"/>
      <sheetName val="01-Gang_Rate_&amp;_Info"/>
      <sheetName val="05-Sum_Cost"/>
      <sheetName val="06-Indirect_Loading"/>
      <sheetName val="07-Heavy_Equipment"/>
      <sheetName val="08-RR_Check_List"/>
      <sheetName val="1)_Risk_and_Opportunities"/>
      <sheetName val="2)_Full_Cost_Calculation"/>
      <sheetName val="내역서_(N____11"/>
      <sheetName val="F1_4"/>
      <sheetName val="tblg_denda1"/>
      <sheetName val="LRK_"/>
      <sheetName val="Insulation_150108"/>
      <sheetName val="Vehicle_Log"/>
      <sheetName val="M&amp;E_Summary"/>
      <sheetName val="rev_summary"/>
      <sheetName val="M&amp;E_Prelims"/>
      <sheetName val="B-FP_(2)"/>
      <sheetName val="Sch_1"/>
      <sheetName val="Cashflow_Analysis3"/>
      <sheetName val="Finansal_tamamlanma_Eğrisi3"/>
      <sheetName val="TQ_Format4"/>
      <sheetName val="breakdown_of_wage_raÐ¾4"/>
      <sheetName val="Additional_data4"/>
      <sheetName val="내역서_(∮ἀ嘆ɶ?᠀㬁?3"/>
      <sheetName val="INPUT_DATA_OF_SCHEDULE3"/>
      <sheetName val="Master_List3"/>
      <sheetName val="11_자재단가3"/>
      <sheetName val="33628-Rev__A3"/>
      <sheetName val="Attach_4-183"/>
      <sheetName val="LIFE_&amp;_REP_PROVN3"/>
      <sheetName val="O&amp;M_CREW3"/>
      <sheetName val="Admin_Manu_2-Equipment_Type_ID3"/>
      <sheetName val="OIL_SEPARATOR3"/>
      <sheetName val="CATCH_BASIN3"/>
      <sheetName val="FW_Post_Indicator_Valve_24&quot;3"/>
      <sheetName val="FW_Post_Indicator_Valve_20&quot;3"/>
      <sheetName val="FW_Post_Indicator_Valve_6&quot;3"/>
      <sheetName val="Fire_Monitor_or_Hydrant_6&quot;_FDN3"/>
      <sheetName val="SUMP_VB3"/>
      <sheetName val="CLEANOUT_4&quot;3"/>
      <sheetName val="Not_reqd3"/>
      <sheetName val="호환성_보고서3"/>
      <sheetName val="14-Eng_rate3"/>
      <sheetName val="리스크_분류체계3"/>
      <sheetName val="Itembalance_Report_(18-sep-18)3"/>
      <sheetName val="BUDGET_SUMMARY_3"/>
      <sheetName val="Activity_Form3"/>
      <sheetName val="05__Curva_S3"/>
      <sheetName val="Schedule_3"/>
      <sheetName val="Loading_Struc3"/>
      <sheetName val="Loading_Pip3"/>
      <sheetName val="Loading_Overall_(BASE_Proposal3"/>
      <sheetName val="Steel_Structure3"/>
      <sheetName val="PIPING_AG-UG_NEW_UNITS3"/>
      <sheetName val="MEC_PIPING_PREFABR3"/>
      <sheetName val="Working_File-Pip3"/>
      <sheetName val="Equip_ISBL_&amp;_OSBL_3"/>
      <sheetName val="SPT_vs_PHI2"/>
      <sheetName val="1_자금요약2"/>
      <sheetName val="2_실행비투입2"/>
      <sheetName val="3_본사집계2"/>
      <sheetName val="3-1_본사투입2"/>
      <sheetName val="4_지사집계2"/>
      <sheetName val="4-1_지사투입2"/>
      <sheetName val="5_현장총집계2"/>
      <sheetName val="5-1_현금집계2"/>
      <sheetName val="5-2_현금출납2"/>
      <sheetName val="5-3_외상집계2"/>
      <sheetName val="5-4_외상투입2"/>
      <sheetName val="6_미지급금2"/>
      <sheetName val="5-5_기타공제집계2"/>
      <sheetName val="5-6_기타공제2"/>
      <sheetName val="7_기성현황(실)2"/>
      <sheetName val="8_한국인수당2"/>
      <sheetName val="8_한국인수당_(Master_file)2"/>
      <sheetName val="9_기타수입2"/>
      <sheetName val="10_투입집계2"/>
      <sheetName val="5-4_외상투입_(2)2"/>
      <sheetName val="16_기성현황(예)2"/>
      <sheetName val="17_자금요약22"/>
      <sheetName val="18_실행대비투입22"/>
      <sheetName val="내역서_(N____7"/>
      <sheetName val="Payment_Certificate-12"/>
      <sheetName val="Floor_wet2"/>
      <sheetName val="Floor_Balcony2"/>
      <sheetName val="Hard_scape_Floor2"/>
      <sheetName val="P03_Skirting2"/>
      <sheetName val="GF_wall2"/>
      <sheetName val="Kitchen_Wall_wet_LIN-7012"/>
      <sheetName val="Wall_wet_LIN-601_2"/>
      <sheetName val="BOQ_(2)2"/>
      <sheetName val="VO_Schedule-12"/>
      <sheetName val="HOLD_AMOUNT2"/>
      <sheetName val="Back_Charge_(2)2"/>
      <sheetName val="Temporary_Deductions-1_2"/>
      <sheetName val="Contracharges_Check_list-1_2"/>
      <sheetName val="PC_032"/>
      <sheetName val="Measurement_sheet2"/>
      <sheetName val="Material_Only2"/>
      <sheetName val="Man_power_supply2"/>
      <sheetName val="Camp_Deduction2"/>
      <sheetName val="RESUMEN_CD2"/>
      <sheetName val="BOQ_REV62"/>
      <sheetName val="Maliyet_Ozet2"/>
      <sheetName val="1_1-1_22"/>
      <sheetName val="1_3-_1_42"/>
      <sheetName val="3_12"/>
      <sheetName val="3_22"/>
      <sheetName val="4_1(a)2"/>
      <sheetName val="4_1(b)2"/>
      <sheetName val="4_1_(c)2"/>
      <sheetName val="5_12"/>
      <sheetName val="Consortium_VP2"/>
      <sheetName val="Summary_MONTH2"/>
      <sheetName val="DESICON_SUM2"/>
      <sheetName val="DES_TCF_Rental2"/>
      <sheetName val="DES_TCF_Maints_pers2"/>
      <sheetName val="DES_TCF_Heavy_Equipment2"/>
      <sheetName val="BANK_BOND2"/>
      <sheetName val="PHC_WAREHOUSE_-_INFOONLY2"/>
      <sheetName val="CATERING_CONTROL2"/>
      <sheetName val="SUB_CONTRACT2"/>
      <sheetName val="SPDC_-_INFONLY2"/>
      <sheetName val="VENDOR_SCHEDUL2"/>
      <sheetName val="VENDOR_PRESENCE_-_COMM2"/>
      <sheetName val="VENDOR_PRESENCE_-_RECH2"/>
      <sheetName val="VENDOR_PRESENCE_-_COMM_2"/>
      <sheetName val="CONTRACT_RATES2"/>
      <sheetName val="SPEC(CABLE_&amp;_WIRE)2"/>
      <sheetName val="내역서_(N__x003"/>
      <sheetName val="Enron_Form2"/>
      <sheetName val="SUMMARY_MTO_02_2_352"/>
      <sheetName val="N_G_METERING_CALC_2"/>
      <sheetName val="N_G_METERING2"/>
      <sheetName val="N_G_METERING_(2)2"/>
      <sheetName val="CUMENE_METERING2"/>
      <sheetName val="N2_METERING_2"/>
      <sheetName val="H2_METERING__2"/>
      <sheetName val="CO_METERING2"/>
      <sheetName val="6_공정표2"/>
      <sheetName val="Other_data2"/>
      <sheetName val="Bill_4_7_Predestain_Bridge_2"/>
      <sheetName val="Bill_4_7_Predestain2"/>
      <sheetName val="1_1_FT_type_12"/>
      <sheetName val="1_2_FT_type_1A2"/>
      <sheetName val="1_3_FT_type_22"/>
      <sheetName val="1_4_FT_type_32"/>
      <sheetName val="1_5_FT_type_42"/>
      <sheetName val="2_1_CL_Outside2"/>
      <sheetName val="2_2_CL_Inside2"/>
      <sheetName val="2_3_CL_Ramp2"/>
      <sheetName val="3_1_CB_Outside2"/>
      <sheetName val="3_2_CB_Inside2"/>
      <sheetName val="4_Stair2"/>
      <sheetName val="5_Ramp2"/>
      <sheetName val="6_Handrail2"/>
      <sheetName val="Invoice_(Interim_No_28)2"/>
      <sheetName val="Cost_Summary2"/>
      <sheetName val="Direct_Cost2"/>
      <sheetName val="Direct_Cost_(2)2"/>
      <sheetName val="Summary_(3)2"/>
      <sheetName val="Indirect_Cost_Summary2"/>
      <sheetName val="1_11_b2"/>
      <sheetName val="5_Cennik2"/>
      <sheetName val="Ramp_data"/>
      <sheetName val="Lower_Ground"/>
      <sheetName val="Cap_Cost"/>
      <sheetName val="RLV_Calc"/>
      <sheetName val="Costs_(dev)"/>
      <sheetName val="Bluewater_NPV_-_sell_January"/>
      <sheetName val="Upper_Ground"/>
      <sheetName val="PARK_NE"/>
      <sheetName val="Financial_Summary"/>
      <sheetName val="D&amp;C_Calcs"/>
      <sheetName val="CA_Upside_Downside_Old"/>
      <sheetName val="EASEL_CA_Example"/>
      <sheetName val="CONCRETE_TYPE"/>
      <sheetName val="P_Staff_fac"/>
      <sheetName val="beam-reinft-IIInd_floor"/>
      <sheetName val="P-Site_fac"/>
      <sheetName val="P-Clients_fac"/>
      <sheetName val="MFG_&amp;_DEL"/>
      <sheetName val="Eng_Hrs_(HO)"/>
      <sheetName val="Manpower_Categories"/>
      <sheetName val="_토목_처리장도급내역서_"/>
      <sheetName val="Equip_Mstr_FOR_3A1"/>
      <sheetName val="동상부_Tact_기준_반입일정_및_수량_0217"/>
      <sheetName val="Equipt_Rental"/>
      <sheetName val="EQ_USED_(CORRECTED)"/>
      <sheetName val="Rebar_Constant"/>
      <sheetName val="6.2 Floor Finishes"/>
      <sheetName val="6_2_Floor_Finishes"/>
      <sheetName val="Selling_Sheet_cons"/>
      <sheetName val="일위"/>
      <sheetName val="Week ending"/>
      <sheetName val="Planners Workload"/>
      <sheetName val="breakdown of FA113"/>
      <sheetName val="DivLabor_Report"/>
      <sheetName val="-0.5 TABLA PRESUPUESTOS"/>
      <sheetName val="Sithe-PPL"/>
      <sheetName val="ﾄﾞﾊﾞｲFUEL GAS追見"/>
      <sheetName val="見積書"/>
      <sheetName val="-0_5_TABLA_PRESUPUESTOS"/>
      <sheetName val="ﾄﾞﾊﾞｲFUEL_GAS追見"/>
      <sheetName val="Pomoćni"/>
      <sheetName val="Ana. PU"/>
      <sheetName val="tr-28202"/>
      <sheetName val="Statprod_gab2"/>
      <sheetName val="L_12"/>
      <sheetName val="Analisa_(ok_punya)"/>
      <sheetName val="HSATUAN"/>
      <sheetName val="Terbilang"/>
      <sheetName val="Harga Mat "/>
      <sheetName val="har-sat"/>
      <sheetName val="Section 1"/>
      <sheetName val="Equiv.Length"/>
      <sheetName val="TRNS-C1"/>
      <sheetName val="plumbing"/>
      <sheetName val="MANPOWER-RATES"/>
      <sheetName val="EQUIPMENT-PRICE"/>
      <sheetName val="Instrument Proc"/>
      <sheetName val="MTO Civil Work"/>
      <sheetName val="Sched 3 (Construction)"/>
      <sheetName val="Sched 1 (Engineering)"/>
      <sheetName val="Sched 2 (Procurement "/>
      <sheetName val="Perhit.Alat"/>
      <sheetName val="CF"/>
      <sheetName val="热工设备"/>
      <sheetName val="仪表设备"/>
      <sheetName val="grafik"/>
      <sheetName val="OP-DSU"/>
      <sheetName val="pro ra op"/>
      <sheetName val="analis standar(8m)"/>
      <sheetName val="Ex_Rate"/>
      <sheetName val="ShareCapital "/>
      <sheetName val="Inventories"/>
      <sheetName val="BAG_2"/>
      <sheetName val="OE (KSB)"/>
      <sheetName val="TEST1"/>
      <sheetName val="Sew-Tahan"/>
      <sheetName val="HS"/>
      <sheetName val="BAHAN"/>
      <sheetName val="Koordinat"/>
      <sheetName val="3-DIV4"/>
      <sheetName val="GKP"/>
      <sheetName val="renc mgn"/>
      <sheetName val="Detail Eng"/>
      <sheetName val="S-CURVE"/>
      <sheetName val="Man Power"/>
      <sheetName val="BQ_E20_02_Rp_"/>
      <sheetName val="ANAL.BOW"/>
      <sheetName val="Isolasi Luar Dalam"/>
      <sheetName val="Isolasi Luar"/>
      <sheetName val="PESANTREN"/>
      <sheetName val="G"/>
      <sheetName val="ANALIS"/>
      <sheetName val="_x005f_x0002__x005f_x0000_뻘N_x005f_x0000__x005f_x0000__"/>
      <sheetName val="내역서 (∮ἀ嘆ɶ_x005f_x0000_᠀㬁_x005f_x0000_"/>
      <sheetName val="당초_x005f_xd8b4_∸ἀ"/>
      <sheetName val="_x005f_x0002__뻘N___x005f_x0001_ࠀ역서"/>
      <sheetName val="_x005f_x0002_"/>
      <sheetName val="_x005f_x0004__x005f_x0000__x005f_x000d__x005f_x0000__x0"/>
      <sheetName val="_x005f_x000a__x005f_x0000__x005f_x001b__x005f_x0000__x0"/>
      <sheetName val="_x005f_x000a__x005f_x000a_"/>
      <sheetName val="_x005f_x0004_"/>
      <sheetName val="_x005f_x000a_"/>
      <sheetName val=" _x005f_x0000__x005f_x001b__x005f_x0000__x005f_x0006__x"/>
      <sheetName val="내역서 耰&quot;_x005f_x005f_x005f_x0000__x0000"/>
      <sheetName val="_x005f_x005f_x005f_x005f_x005f_x005f_x005f_x005f_"/>
      <sheetName val="Weekl_x005f_x0004__x005f_x0000__x005f_x0016__x000"/>
      <sheetName val="_x005f_x0000__x005f_x000e__x005f_x0000__x005f_x0005_"/>
      <sheetName val="내역서_(N_x005f_x0009__x005f_x000e__x005f_x000e__x00"/>
      <sheetName val="내역서_(N _x005f_x000e__x005f_x000e__x005f_x000e_  _"/>
      <sheetName val="내역서_耰&quot;_x005f_x005f_x005f_x0000__x0000"/>
      <sheetName val="7422CW_x005f_x0013__x005f_x0000_"/>
      <sheetName val="OPT_x005f_x0012__x005f_x0000__x005f_x0010__x005f_x0000_"/>
      <sheetName val="_x005f_x0000__x005f_x0013__x005f_x0000__x005f_x0014_"/>
      <sheetName val="Weekl_x005f_x0004_"/>
      <sheetName val="내역서_耰&quot;_x005f_x005f_x005f_x0000__x0001"/>
      <sheetName val="내역서_耰&quot;_x005f_x005f_x005f_x005f_x00001"/>
      <sheetName val="내역서_耰&quot;_x005f_x005f_x005f_x005f_x005f1"/>
      <sheetName val="내역서_耰&quot;_x005f_x005f_x005f_x0000__x0002"/>
      <sheetName val="내역서_耰&quot;_x005f_x005f_x005f_x005f_x00002"/>
      <sheetName val="내역서_耰&quot;_x005f_x005f_x005f_x005f_x005f2"/>
      <sheetName val="실행집_x005f_x0005_"/>
      <sheetName val="내역서_耰&quot;_x005f_x005f_x005f_x0000__x00001"/>
      <sheetName val="Weekl_x005f_x000a_"/>
      <sheetName val="내역서_(N____x005f_x000a_"/>
      <sheetName val="내역서_(N   _x005f_x000a_"/>
      <sheetName val="_x005f_x000a__x0"/>
      <sheetName val="OPT_x005f_x000a_"/>
      <sheetName val="9-1차이내역"/>
      <sheetName val="Bangunan Utama"/>
      <sheetName val="daf-3(OK)"/>
      <sheetName val="daf-7(OK)"/>
      <sheetName val="Hrg.Sat"/>
      <sheetName val="05 Analisa Teknik"/>
      <sheetName val="내역서 耰&quot;_x005f_x0000__x005f_x005f_x0000"/>
      <sheetName val="JOB Code"/>
      <sheetName val="Days"/>
      <sheetName val="COVER_RECAP_INSTALL (2)"/>
      <sheetName val="COVER_RECAP_INSTALL"/>
      <sheetName val="Rekap Summary"/>
      <sheetName val="Rekap Breakdown"/>
      <sheetName val="Mapping"/>
      <sheetName val="BREAKDOWN"/>
      <sheetName val="Acceptance"/>
      <sheetName val="ISR"/>
      <sheetName val="GAEYO"/>
      <sheetName val="CEQ_Master"/>
      <sheetName val="Man_Master"/>
      <sheetName val="여흥"/>
      <sheetName val="Diary"/>
      <sheetName val="RSC"/>
      <sheetName val="TTL_Qty"/>
      <sheetName val="QTY"/>
      <sheetName val="ENE-CAL 1"/>
      <sheetName val="график финансирования"/>
      <sheetName val="파이프류"/>
      <sheetName val="변수"/>
      <sheetName val="CAP"/>
      <sheetName val="내역서_(N___ 2"/>
      <sheetName val="Riser-1"/>
      <sheetName val="7.6.3.J.Inline Instrument"/>
      <sheetName val="F-31"/>
      <sheetName val="Addition-ProtectionSummary"/>
      <sheetName val="Project D"/>
      <sheetName val="ARCH"/>
      <sheetName val="Tender Summary"/>
      <sheetName val="galian saluran"/>
      <sheetName val="내역ࠜĀ_x005f"/>
      <sheetName val="내역서 耰&quot;_x005f"/>
      <sheetName val="_x005f_x005f_x005f_x005F_x005f_x005f_"/>
      <sheetName val="당초?ἀ"/>
      <sheetName val="_x0004_?_x000d_?_x0003_?_x0004_?_x0016_?_x000d_?_x0004_"/>
      <sheetName val="_x000a_?_x001b_?_x0006_?_x0006_?_x0008_?_x000a_??"/>
      <sheetName val="내역서_耰&quot;_x005f"/>
      <sheetName val=" ?_x001b_?_x0006_?_x0006_?_x0008_? ??"/>
      <sheetName val="Weekl_x0004_?_x0016_?_x000d_?"/>
      <sheetName val="?_x000e_?_x0005_"/>
      <sheetName val="_x0002_?뻘N??_"/>
      <sheetName val="_x0004_?_x000d_?_x0"/>
      <sheetName val="_x000a_?_x001b_?_x0"/>
      <sheetName val="7422CW_x0013_?"/>
      <sheetName val="OPT_x0012_?_x0010_?_x000a_?"/>
      <sheetName val="?_x0013_?_x0014_"/>
      <sheetName val="Analisa SNI STANDART "/>
      <sheetName val="Schedul"/>
      <sheetName val="1.B"/>
      <sheetName val="EVAL-ANAL"/>
      <sheetName val="div-6"/>
      <sheetName val="RKP"/>
      <sheetName val="div-2"/>
      <sheetName val="INPUT_TABLE"/>
      <sheetName val="LDB"/>
      <sheetName val="MAY 00-Bobbins"/>
      <sheetName val="BALAN1"/>
      <sheetName val="2.2 띠장의 설계"/>
      <sheetName val="(10) Other Costs5"/>
      <sheetName val="8-31-98"/>
      <sheetName val="combined 9-30"/>
      <sheetName val="worksheet inchican"/>
      <sheetName val="combined_9-30"/>
      <sheetName val="worksheet_inchican"/>
      <sheetName val="combined_9-301"/>
      <sheetName val="worksheet_inchican1"/>
      <sheetName val="8_31_98"/>
      <sheetName val="combined 9_30"/>
      <sheetName val="bar chart-rev"/>
      <sheetName val="combined_9_30"/>
      <sheetName val="bar_chart-rev"/>
      <sheetName val="combined_9_301"/>
      <sheetName val="bar_chart-rev1"/>
      <sheetName val="MATERIAL'S PRICE"/>
      <sheetName val="combined_9-303"/>
      <sheetName val="worksheet_inchican3"/>
      <sheetName val="combined_9_303"/>
      <sheetName val="bar_chart-rev3"/>
      <sheetName val="MATERIAL'S_PRICE1"/>
      <sheetName val="combined_9-302"/>
      <sheetName val="worksheet_inchican2"/>
      <sheetName val="combined_9_302"/>
      <sheetName val="bar_chart-rev2"/>
      <sheetName val="MATERIAL'S_PRICE"/>
      <sheetName val="arch-derivation"/>
      <sheetName val="Schedule S-Curve Revision#3"/>
      <sheetName val="Schedule_S-Curve_Revision#31"/>
      <sheetName val="Schedule_S-Curve_Revision#3"/>
      <sheetName val="PC &amp; PVS"/>
      <sheetName val="combined_9-304"/>
      <sheetName val="worksheet_inchican4"/>
      <sheetName val="combined_9_304"/>
      <sheetName val="bar_chart-rev4"/>
      <sheetName val="MATERIAL'S_PRICE2"/>
      <sheetName val="combined_9-305"/>
      <sheetName val="worksheet_inchican5"/>
      <sheetName val="combined_9_305"/>
      <sheetName val="bar_chart-rev5"/>
      <sheetName val="MATERIAL'S_PRICE3"/>
      <sheetName val="2.223M_due to adj profit"/>
      <sheetName val="derive"/>
      <sheetName val="Factor"/>
      <sheetName val="deriv"/>
      <sheetName val="Inchican Road Accomplishment"/>
      <sheetName val="Bill3-Basement"/>
      <sheetName val="combined_9-306"/>
      <sheetName val="worksheet_inchican6"/>
      <sheetName val="combined_9_306"/>
      <sheetName val="bar_chart-rev6"/>
      <sheetName val="MATERIAL'S_PRICE4"/>
      <sheetName val="Schedule_S-Curve_Revision#32"/>
      <sheetName val="PC_&amp;_PVS"/>
      <sheetName val="combined_9-307"/>
      <sheetName val="worksheet_inchican7"/>
      <sheetName val="combined_9_307"/>
      <sheetName val="bar_chart-rev7"/>
      <sheetName val="MATERIAL'S_PRICE5"/>
      <sheetName val="Schedule_S-Curve_Revision#33"/>
      <sheetName val="PC_&amp;_PVS1"/>
      <sheetName val="combined_9-308"/>
      <sheetName val="worksheet_inchican8"/>
      <sheetName val="combined_9_308"/>
      <sheetName val="bar_chart-rev8"/>
      <sheetName val="MATERIAL'S_PRICE6"/>
      <sheetName val="Schedule_S-Curve_Revision#34"/>
      <sheetName val="PC_&amp;_PVS2"/>
      <sheetName val="Shut down"/>
      <sheetName val="Building"/>
      <sheetName val="HSBC"/>
      <sheetName val="bill 2"/>
      <sheetName val="combined_9-309"/>
      <sheetName val="worksheet_inchican9"/>
      <sheetName val="combined_9_309"/>
      <sheetName val="bar_chart-rev9"/>
      <sheetName val="MATERIAL'S_PRICE7"/>
      <sheetName val="Schedule_S-Curve_Revision#36"/>
      <sheetName val="Schedule_S-Curve_Revision#35"/>
      <sheetName val="P2P"/>
      <sheetName val="combined_9-3010"/>
      <sheetName val="worksheet_inchican10"/>
      <sheetName val="combined_9_3010"/>
      <sheetName val="bar_chart-rev10"/>
      <sheetName val="MATERIAL'S_PRICE8"/>
      <sheetName val="PC_&amp;_PVS4"/>
      <sheetName val="PC_&amp;_PVS3"/>
      <sheetName val="factors"/>
      <sheetName val="s-31-98"/>
      <sheetName val="sorksheet inchican"/>
      <sheetName val="sombined 9-30"/>
      <sheetName val="30120302(PT3)-Nov"/>
      <sheetName val="OPT1"/>
      <sheetName val="03"/>
      <sheetName val="REBAR"/>
      <sheetName val="PH 5"/>
      <sheetName val="Inchican_Road_Accomplishment"/>
      <sheetName val="Inchican_Road_Accomplishment2"/>
      <sheetName val="4-Lane_bridge2"/>
      <sheetName val="Inchican_Road_Accomplishment1"/>
      <sheetName val="4-Lane_bridge1"/>
      <sheetName val="MU"/>
      <sheetName val="CONTRACT-SUM"/>
      <sheetName val="remaining billing"/>
      <sheetName val="Hac.Lots"/>
      <sheetName val="Res.Lots"/>
      <sheetName val="Spine Road"/>
      <sheetName val="CSA"/>
      <sheetName val="INPUT DATA HERE"/>
      <sheetName val="combined_9-3011"/>
      <sheetName val="worksheet_inchican11"/>
      <sheetName val="combined_9_3011"/>
      <sheetName val="bar_chart-rev11"/>
      <sheetName val="MATERIAL'S_PRICE9"/>
      <sheetName val="Schedule_S-Curve_Revision#37"/>
      <sheetName val="PC_&amp;_PVS5"/>
      <sheetName val="2_223M_due_to_adj_profit"/>
      <sheetName val="bill_2"/>
      <sheetName val="Shut_down"/>
      <sheetName val="sorksheet_inchican"/>
      <sheetName val="sombined_9-30"/>
      <sheetName val="PH_5"/>
      <sheetName val="conditions"/>
      <sheetName val="openings"/>
      <sheetName val="option Y1"/>
      <sheetName val="Poundage"/>
      <sheetName val="4-Lane_bridge3"/>
      <sheetName val="Inchican_Road_Accomplishment3"/>
      <sheetName val="Land_Dev't__Ph-13"/>
      <sheetName val="remaining_billing"/>
      <sheetName val="Hac_Lots"/>
      <sheetName val="Res_Lots"/>
      <sheetName val="Spine_Road"/>
      <sheetName val="derivationB2&amp;B3"/>
      <sheetName val="Summary (overall)"/>
      <sheetName val="Adimi bldg"/>
      <sheetName val="Pump House"/>
      <sheetName val="Fuel Regu Station"/>
      <sheetName val="combined_9-3012"/>
      <sheetName val="worksheet_inchican12"/>
      <sheetName val="combined_9_3012"/>
      <sheetName val="bar_chart-rev12"/>
      <sheetName val="MATERIAL'S_PRICE10"/>
      <sheetName val="Schedule_S-Curve_Revision#38"/>
      <sheetName val="PC_&amp;_PVS6"/>
      <sheetName val="2_223M_due_to_adj_profit1"/>
      <sheetName val="4-Lane_bridge4"/>
      <sheetName val="Inchican_Road_Accomplishment4"/>
      <sheetName val="Land_Dev't__Ph-14"/>
      <sheetName val="bill_21"/>
      <sheetName val="Shut_down1"/>
      <sheetName val="sorksheet_inchican1"/>
      <sheetName val="sombined_9-301"/>
      <sheetName val="PH_51"/>
      <sheetName val="remaining_billing1"/>
      <sheetName val="Hac_Lots1"/>
      <sheetName val="Res_Lots1"/>
      <sheetName val="Spine_Road1"/>
      <sheetName val="INPUT_DATA_HERE"/>
      <sheetName val="option_Y1"/>
      <sheetName val="combined_9-3013"/>
      <sheetName val="worksheet_inchican13"/>
      <sheetName val="combined_9_3013"/>
      <sheetName val="bar_chart-rev13"/>
      <sheetName val="MATERIAL'S_PRICE11"/>
      <sheetName val="Schedule_S-Curve_Revision#39"/>
      <sheetName val="PC_&amp;_PVS7"/>
      <sheetName val="2_223M_due_to_adj_profit2"/>
      <sheetName val="4-Lane_bridge5"/>
      <sheetName val="Inchican_Road_Accomplishment5"/>
      <sheetName val="Land_Dev't__Ph-15"/>
      <sheetName val="bill_22"/>
      <sheetName val="Shut_down2"/>
      <sheetName val="sorksheet_inchican2"/>
      <sheetName val="sombined_9-302"/>
      <sheetName val="PH_52"/>
      <sheetName val="remaining_billing2"/>
      <sheetName val="Hac_Lots2"/>
      <sheetName val="Res_Lots2"/>
      <sheetName val="Spine_Road2"/>
      <sheetName val="INPUT_DATA_HERE1"/>
      <sheetName val="option_Y11"/>
      <sheetName val="combined_9-3014"/>
      <sheetName val="worksheet_inchican14"/>
      <sheetName val="combined_9_3014"/>
      <sheetName val="bar_chart-rev14"/>
      <sheetName val="MATERIAL'S_PRICE12"/>
      <sheetName val="Schedule_S-Curve_Revision#310"/>
      <sheetName val="PC_&amp;_PVS8"/>
      <sheetName val="2_223M_due_to_adj_profit3"/>
      <sheetName val="4-Lane_bridge6"/>
      <sheetName val="Inchican_Road_Accomplishment6"/>
      <sheetName val="Land_Dev't__Ph-16"/>
      <sheetName val="bill_23"/>
      <sheetName val="Shut_down3"/>
      <sheetName val="sorksheet_inchican3"/>
      <sheetName val="sombined_9-303"/>
      <sheetName val="PH_53"/>
      <sheetName val="remaining_billing3"/>
      <sheetName val="Hac_Lots3"/>
      <sheetName val="Res_Lots3"/>
      <sheetName val="Spine_Road3"/>
      <sheetName val="INPUT_DATA_HERE2"/>
      <sheetName val="option_Y12"/>
      <sheetName val="combined_9-3015"/>
      <sheetName val="worksheet_inchican15"/>
      <sheetName val="combined_9_3015"/>
      <sheetName val="bar_chart-rev15"/>
      <sheetName val="MATERIAL'S_PRICE13"/>
      <sheetName val="Schedule_S-Curve_Revision#311"/>
      <sheetName val="PC_&amp;_PVS9"/>
      <sheetName val="2_223M_due_to_adj_profit4"/>
      <sheetName val="4-Lane_bridge7"/>
      <sheetName val="Inchican_Road_Accomplishment7"/>
      <sheetName val="Land_Dev't__Ph-17"/>
      <sheetName val="bill_24"/>
      <sheetName val="Shut_down4"/>
      <sheetName val="sorksheet_inchican4"/>
      <sheetName val="sombined_9-304"/>
      <sheetName val="PH_54"/>
      <sheetName val="remaining_billing4"/>
      <sheetName val="Hac_Lots4"/>
      <sheetName val="Res_Lots4"/>
      <sheetName val="Spine_Road4"/>
      <sheetName val="INPUT_DATA_HERE3"/>
      <sheetName val="option_Y13"/>
      <sheetName val="combined_9-3016"/>
      <sheetName val="worksheet_inchican16"/>
      <sheetName val="combined_9_3016"/>
      <sheetName val="bar_chart-rev16"/>
      <sheetName val="MATERIAL'S_PRICE14"/>
      <sheetName val="Schedule_S-Curve_Revision#312"/>
      <sheetName val="PC_&amp;_PVS10"/>
      <sheetName val="2_223M_due_to_adj_profit5"/>
      <sheetName val="4-Lane_bridge8"/>
      <sheetName val="Inchican_Road_Accomplishment8"/>
      <sheetName val="Land_Dev't__Ph-18"/>
      <sheetName val="bill_25"/>
      <sheetName val="Shut_down5"/>
      <sheetName val="sorksheet_inchican5"/>
      <sheetName val="sombined_9-305"/>
      <sheetName val="PH_55"/>
      <sheetName val="remaining_billing5"/>
      <sheetName val="Hac_Lots5"/>
      <sheetName val="Res_Lots5"/>
      <sheetName val="Spine_Road5"/>
      <sheetName val="INPUT_DATA_HERE4"/>
      <sheetName val="option_Y14"/>
      <sheetName val="combined_9-3017"/>
      <sheetName val="worksheet_inchican17"/>
      <sheetName val="combined_9_3017"/>
      <sheetName val="bar_chart-rev17"/>
      <sheetName val="MATERIAL'S_PRICE15"/>
      <sheetName val="Schedule_S-Curve_Revision#313"/>
      <sheetName val="PC_&amp;_PVS11"/>
      <sheetName val="2_223M_due_to_adj_profit6"/>
      <sheetName val="Material_Price6"/>
      <sheetName val="4-Lane_bridge9"/>
      <sheetName val="Inchican_Road_Accomplishment9"/>
      <sheetName val="Land_Dev't__Ph-19"/>
      <sheetName val="bill_26"/>
      <sheetName val="Shut_down6"/>
      <sheetName val="sorksheet_inchican6"/>
      <sheetName val="sombined_9-306"/>
      <sheetName val="PH_56"/>
      <sheetName val="remaining_billing6"/>
      <sheetName val="Hac_Lots6"/>
      <sheetName val="Res_Lots6"/>
      <sheetName val="Spine_Road6"/>
      <sheetName val="INPUT_DATA_HERE5"/>
      <sheetName val="option_Y15"/>
      <sheetName val="combined_9-3018"/>
      <sheetName val="worksheet_inchican18"/>
      <sheetName val="combined_9_3018"/>
      <sheetName val="bar_chart-rev18"/>
      <sheetName val="MATERIAL'S_PRICE16"/>
      <sheetName val="Schedule_S-Curve_Revision#314"/>
      <sheetName val="PC_&amp;_PVS12"/>
      <sheetName val="2_223M_due_to_adj_profit7"/>
      <sheetName val="Material_Price7"/>
      <sheetName val="4-Lane_bridge10"/>
      <sheetName val="Inchican_Road_Accomplishment10"/>
      <sheetName val="Land_Dev't__Ph-110"/>
      <sheetName val="bill_27"/>
      <sheetName val="Shut_down7"/>
      <sheetName val="remaining_billing7"/>
      <sheetName val="Hac_Lots7"/>
      <sheetName val="Res_Lots7"/>
      <sheetName val="Spine_Road7"/>
      <sheetName val="sorksheet_inchican7"/>
      <sheetName val="sombined_9-307"/>
      <sheetName val="INPUT_DATA_HERE6"/>
      <sheetName val="PH_57"/>
      <sheetName val="option_Y16"/>
      <sheetName val="combined_9-3019"/>
      <sheetName val="worksheet_inchican19"/>
      <sheetName val="combined_9_3019"/>
      <sheetName val="bar_chart-rev19"/>
      <sheetName val="MATERIAL'S_PRICE17"/>
      <sheetName val="Schedule_S-Curve_Revision#315"/>
      <sheetName val="PC_&amp;_PVS13"/>
      <sheetName val="2_223M_due_to_adj_profit8"/>
      <sheetName val="Material_Price8"/>
      <sheetName val="4-Lane_bridge11"/>
      <sheetName val="Inchican_Road_Accomplishment11"/>
      <sheetName val="Land_Dev't__Ph-111"/>
      <sheetName val="bill_28"/>
      <sheetName val="Shut_down8"/>
      <sheetName val="sorksheet_inchican8"/>
      <sheetName val="sombined_9-308"/>
      <sheetName val="PH_58"/>
      <sheetName val="remaining_billing8"/>
      <sheetName val="Hac_Lots8"/>
      <sheetName val="Res_Lots8"/>
      <sheetName val="Spine_Road8"/>
      <sheetName val="INPUT_DATA_HERE7"/>
      <sheetName val="option_Y17"/>
      <sheetName val="combined_9-3020"/>
      <sheetName val="worksheet_inchican20"/>
      <sheetName val="combined_9_3020"/>
      <sheetName val="bar_chart-rev20"/>
      <sheetName val="MATERIAL'S_PRICE18"/>
      <sheetName val="Schedule_S-Curve_Revision#316"/>
      <sheetName val="PC_&amp;_PVS14"/>
      <sheetName val="2_223M_due_to_adj_profit9"/>
      <sheetName val="Material_Price9"/>
      <sheetName val="4-Lane_bridge12"/>
      <sheetName val="Inchican_Road_Accomplishment12"/>
      <sheetName val="Land_Dev't__Ph-112"/>
      <sheetName val="bill_29"/>
      <sheetName val="Shut_down9"/>
      <sheetName val="sorksheet_inchican9"/>
      <sheetName val="sombined_9-309"/>
      <sheetName val="PH_59"/>
      <sheetName val="remaining_billing9"/>
      <sheetName val="Hac_Lots9"/>
      <sheetName val="Res_Lots9"/>
      <sheetName val="Spine_Road9"/>
      <sheetName val="INPUT_DATA_HERE8"/>
      <sheetName val="option_Y18"/>
      <sheetName val="combined_9-3021"/>
      <sheetName val="worksheet_inchican21"/>
      <sheetName val="combined_9_3021"/>
      <sheetName val="bar_chart-rev21"/>
      <sheetName val="MATERIAL'S_PRICE19"/>
      <sheetName val="Schedule_S-Curve_Revision#317"/>
      <sheetName val="PC_&amp;_PVS15"/>
      <sheetName val="2_223M_due_to_adj_profit10"/>
      <sheetName val="Material_Price10"/>
      <sheetName val="4-Lane_bridge13"/>
      <sheetName val="Inchican_Road_Accomplishment13"/>
      <sheetName val="Land_Dev't__Ph-113"/>
      <sheetName val="bill_210"/>
      <sheetName val="Shut_down10"/>
      <sheetName val="sorksheet_inchican10"/>
      <sheetName val="sombined_9-3010"/>
      <sheetName val="PH_510"/>
      <sheetName val="remaining_billing10"/>
      <sheetName val="Hac_Lots10"/>
      <sheetName val="Res_Lots10"/>
      <sheetName val="Spine_Road10"/>
      <sheetName val="INPUT_DATA_HERE9"/>
      <sheetName val="option_Y19"/>
      <sheetName val="combined_9-3022"/>
      <sheetName val="worksheet_inchican22"/>
      <sheetName val="combined_9_3022"/>
      <sheetName val="bar_chart-rev22"/>
      <sheetName val="MATERIAL'S_PRICE20"/>
      <sheetName val="Schedule_S-Curve_Revision#318"/>
      <sheetName val="PC_&amp;_PVS16"/>
      <sheetName val="2_223M_due_to_adj_profit11"/>
      <sheetName val="Material_Price11"/>
      <sheetName val="4-Lane_bridge14"/>
      <sheetName val="Inchican_Road_Accomplishment14"/>
      <sheetName val="Land_Dev't__Ph-114"/>
      <sheetName val="bill_211"/>
      <sheetName val="Shut_down11"/>
      <sheetName val="sorksheet_inchican11"/>
      <sheetName val="sombined_9-3011"/>
      <sheetName val="PH_511"/>
      <sheetName val="remaining_billing11"/>
      <sheetName val="Hac_Lots11"/>
      <sheetName val="Res_Lots11"/>
      <sheetName val="Spine_Road11"/>
      <sheetName val="INPUT_DATA_HERE10"/>
      <sheetName val="option_Y110"/>
      <sheetName val="combined_9-3023"/>
      <sheetName val="worksheet_inchican23"/>
      <sheetName val="combined_9_3023"/>
      <sheetName val="bar_chart-rev23"/>
      <sheetName val="MATERIAL'S_PRICE21"/>
      <sheetName val="Schedule_S-Curve_Revision#319"/>
      <sheetName val="PC_&amp;_PVS17"/>
      <sheetName val="2_223M_due_to_adj_profit12"/>
      <sheetName val="Material_Price12"/>
      <sheetName val="4-Lane_bridge15"/>
      <sheetName val="Inchican_Road_Accomplishment15"/>
      <sheetName val="Land_Dev't__Ph-115"/>
      <sheetName val="bill_212"/>
      <sheetName val="Shut_down12"/>
      <sheetName val="sorksheet_inchican12"/>
      <sheetName val="sombined_9-3012"/>
      <sheetName val="PH_512"/>
      <sheetName val="remaining_billing12"/>
      <sheetName val="Hac_Lots12"/>
      <sheetName val="Res_Lots12"/>
      <sheetName val="Spine_Road12"/>
      <sheetName val="INPUT_DATA_HERE11"/>
      <sheetName val="option_Y111"/>
      <sheetName val="Footing Tie Beam"/>
      <sheetName val="combined_9-3024"/>
      <sheetName val="worksheet_inchican24"/>
      <sheetName val="combined_9_3024"/>
      <sheetName val="bar_chart-rev24"/>
      <sheetName val="MATERIAL'S_PRICE22"/>
      <sheetName val="Schedule_S-Curve_Revision#320"/>
      <sheetName val="PC_&amp;_PVS18"/>
      <sheetName val="2_223M_due_to_adj_profit13"/>
      <sheetName val="Material_Price13"/>
      <sheetName val="4-Lane_bridge16"/>
      <sheetName val="Inchican_Road_Accomplishment16"/>
      <sheetName val="Land_Dev't__Ph-116"/>
      <sheetName val="bill_213"/>
      <sheetName val="Shut_down13"/>
      <sheetName val="sorksheet_inchican13"/>
      <sheetName val="sombined_9-3013"/>
      <sheetName val="PH_513"/>
      <sheetName val="remaining_billing13"/>
      <sheetName val="Hac_Lots13"/>
      <sheetName val="Res_Lots13"/>
      <sheetName val="Spine_Road13"/>
      <sheetName val="INPUT_DATA_HERE12"/>
      <sheetName val="option_Y112"/>
      <sheetName val="UTILITIES"/>
      <sheetName val="FINAL NEGO"/>
      <sheetName val="DISCUSSION"/>
      <sheetName val="SIGN-OFF"/>
      <sheetName val="RFP Codes"/>
      <sheetName val="Bill summary of cost"/>
      <sheetName val="unit price"/>
      <sheetName val="Schedule S-Curve (new scheme)"/>
      <sheetName val="UPA-struc"/>
      <sheetName val="Fire Suppression"/>
      <sheetName val="revised#1"/>
      <sheetName val="Materials"/>
      <sheetName val="lookups"/>
      <sheetName val="tabulation (comparison)"/>
      <sheetName val="area comp 2011 01 18"/>
      <sheetName val="combined_9-3025"/>
      <sheetName val="worksheet_inchican25"/>
      <sheetName val="combined_9_3025"/>
      <sheetName val="bar_chart-rev25"/>
      <sheetName val="MATERIAL'S_PRICE23"/>
      <sheetName val="PC_&amp;_PVS19"/>
      <sheetName val="Schedule_S-Curve_Revision#321"/>
      <sheetName val="Land_Dev't__Ph-117"/>
      <sheetName val="4-Lane_bridge17"/>
      <sheetName val="2_223M_due_to_adj_profit14"/>
      <sheetName val="Material_Price14"/>
      <sheetName val="Inchican_Road_Accomplishment17"/>
      <sheetName val="Shut_down14"/>
      <sheetName val="bill_214"/>
      <sheetName val="sorksheet_inchican14"/>
      <sheetName val="sombined_9-3014"/>
      <sheetName val="PH_514"/>
      <sheetName val="option_Y113"/>
      <sheetName val="remaining_billing14"/>
      <sheetName val="Hac_Lots14"/>
      <sheetName val="Res_Lots14"/>
      <sheetName val="Spine_Road14"/>
      <sheetName val="INPUT_DATA_HERE13"/>
      <sheetName val="Summary_(overall)"/>
      <sheetName val="Adimi_bldg"/>
      <sheetName val="Pump_House"/>
      <sheetName val="Fuel_Regu_Station"/>
      <sheetName val="FINAL_NEGO"/>
      <sheetName val="Footing_Tie_Beam"/>
      <sheetName val="RFP_Codes"/>
      <sheetName val="Bill_summary_of_cost"/>
      <sheetName val="unit_price"/>
      <sheetName val="Schedule_S-Curve_(new_scheme)"/>
      <sheetName val="Fire_Suppression"/>
      <sheetName val="tabulation_(comparison)"/>
      <sheetName val="area_comp_2011_01_18"/>
      <sheetName val="Addendum_No_1_BILL_2"/>
      <sheetName val="Tabulation "/>
      <sheetName val="afis"/>
      <sheetName val="COLUMN"/>
      <sheetName val="3.-RESOURCE LIST"/>
      <sheetName val="0.-SUMMARY"/>
      <sheetName val="3.2.AUX"/>
      <sheetName val="3.3.AUX-2"/>
      <sheetName val="見管SＴ"/>
      <sheetName val="見管ＧＴ"/>
      <sheetName val="GRAND SUM"/>
      <sheetName val="VCC 11110-461"/>
      <sheetName val="Appendix A"/>
      <sheetName val="S1BOQ"/>
      <sheetName val="C1 (calcolo)"/>
      <sheetName val="TABLO-3"/>
      <sheetName val="CC"/>
      <sheetName val="5.5FWBS CODE"/>
      <sheetName val="JKT"/>
      <sheetName val="1195 B1"/>
      <sheetName val="page 6"/>
      <sheetName val="Capel KI"/>
      <sheetName val="Capel PK"/>
      <sheetName val="Summary HS Pipa CS"/>
      <sheetName val="AsumsiDasar"/>
      <sheetName val="Raw Data-Combined"/>
      <sheetName val="Rates"/>
      <sheetName val="Spread"/>
      <sheetName val="lkalibrasi BENENAIN"/>
      <sheetName val="Definitions"/>
      <sheetName val="_x005f_x005f_x00ည톐ឮ"/>
      <sheetName val="Integrated-S Curve"/>
      <sheetName val="변경내역대비표(2)"/>
      <sheetName val="Lists"/>
      <sheetName val="phuluc1"/>
      <sheetName val="TONGKE1P"/>
      <sheetName val="TKThep"/>
      <sheetName val="Bang KL"/>
      <sheetName val="소화실적"/>
      <sheetName val="계수"/>
      <sheetName val="수주계획('22)"/>
      <sheetName val="수주계획(22)"/>
      <sheetName val="전계가"/>
      <sheetName val="Monomers"/>
      <sheetName val="CC8"/>
      <sheetName val="SOR"/>
      <sheetName val="FR"/>
      <sheetName val="Elektrikal"/>
      <sheetName val=" hrg bhn"/>
      <sheetName val="TABLE-A"/>
      <sheetName val="뜃맟뭁돽띿맟-BLDG"/>
      <sheetName val="(OPTION)"/>
      <sheetName val="¢ç¢®¡¿"/>
      <sheetName val="¢ç"/>
      <sheetName val="¡§"/>
      <sheetName val="¢ç¢®¢¯"/>
      <sheetName val="®¡¿"/>
      <sheetName val="SANDAN.XLS"/>
      <sheetName val="SANDAN_XLS"/>
      <sheetName val="SANDAN_XLS1"/>
      <sheetName val="SANDAN_XLS2"/>
      <sheetName val="-BLDG"/>
      <sheetName val="SANDAN_XLS3"/>
      <sheetName val="SANDAN_XLS4"/>
      <sheetName val="SANDAN_XLS5"/>
      <sheetName val="SANDAN_XLS6"/>
      <sheetName val="SANDAN_XLS7"/>
      <sheetName val="Rekap Analisa"/>
      <sheetName val="alat"/>
      <sheetName val="SchC"/>
      <sheetName val="SchA"/>
      <sheetName val="SewAlat"/>
      <sheetName val="ANALISA PEK.UMUM"/>
      <sheetName val="IN OUT"/>
      <sheetName val="7422CW_x005f_x0013_"/>
      <sheetName val="OPT_x005f_x0012_"/>
      <sheetName val="내역서 ᢐ_x005f_x001f_"/>
      <sheetName val="내역서_耰&quot;_x005f_x005f_x005f_x0000__x0003"/>
      <sheetName val="내역서_耰&quot;_x005f_x005f_x005f_x005f_x00003"/>
      <sheetName val="내역서_耰&quot;_x005f_x005f_x005f_x005f_x005f3"/>
      <sheetName val="내역서_耰&quot;_x005f_x005f_x005f_x0000__x0004"/>
      <sheetName val="내역서_耰&quot;_x005f_x005f_x005f_x005f_x00004"/>
      <sheetName val="내역서_耰&quot;_x005f_x005f_x005f_x005f_x005f4"/>
      <sheetName val="내역서_耰&quot;_x005f_x005f_x005f_x0000__x0005"/>
      <sheetName val="내역서_耰&quot;_x005f_x005f_x005f_x005f_x00005"/>
      <sheetName val="내역서_耰&quot;_x005f_x005f_x005f_x005f_x005f5"/>
      <sheetName val="내역서 ᢐ_x005f_x001f__x005f_x0000__x005f_x0000_"/>
      <sheetName val="EQUIPMENT_-_x005f_x0000_"/>
      <sheetName val="__x005f_x0000__x005f_x001b__x005f_x0000__x005f_x0006__x"/>
      <sheetName val="바닥판_x005f_x0000_⽷_x005f_x0000_"/>
      <sheetName val="내역서_耰&quot;_x005f_x005f_x005f_x0000__x00002"/>
      <sheetName val="내역서_(N____x005f_x000a_2"/>
      <sheetName val="내역서_(N____x005f_x000a_1"/>
      <sheetName val="내역서_耰&quot;_x005f_x005f_x005f_x0000__x00003"/>
      <sheetName val="Sat Bah _ Up"/>
      <sheetName val="DATA PROYEK"/>
      <sheetName val="rab me (by owner) "/>
      <sheetName val="BQ (by owner)"/>
      <sheetName val="rab me (fisik)"/>
      <sheetName val="abut2"/>
      <sheetName val="LIST ANHARSAT"/>
      <sheetName val="upa"/>
      <sheetName val="Áý°èÇ¥_(TOTAN)5"/>
      <sheetName val="Ra  stair"/>
      <sheetName val="MSH51C"/>
      <sheetName val="Micro"/>
      <sheetName val="Macro"/>
      <sheetName val="Accountingword"/>
      <sheetName val="Main Control"/>
      <sheetName val="단가표"/>
      <sheetName val="Daily Photo"/>
      <sheetName val="Manpower Status"/>
      <sheetName val="opstat"/>
      <sheetName val="costs"/>
      <sheetName val="REQDELTA"/>
      <sheetName val="기준"/>
      <sheetName val="IndirectSum"/>
      <sheetName val="2공구산출내역"/>
      <sheetName val="음료실행"/>
      <sheetName val="Process Piping"/>
      <sheetName val="분양가표"/>
      <sheetName val="Mucluc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Earthwork"/>
      <sheetName val="BREAKDOWN-PRICE"/>
      <sheetName val="A.SIS"/>
      <sheetName val="BQ-E20-02(Rp)"/>
      <sheetName val="gia vt"/>
      <sheetName val="1.BILL MOI THAU CAN THUONG"/>
      <sheetName val="PHAN NGAM"/>
      <sheetName val="SITE-E"/>
      <sheetName val="sch6-rm"/>
      <sheetName val="침하계"/>
      <sheetName val="hs-str"/>
      <sheetName val="hs_str"/>
      <sheetName val="Rekap Addendum"/>
      <sheetName val="6"/>
      <sheetName val="7"/>
      <sheetName val="8"/>
      <sheetName val="9"/>
      <sheetName val="11"/>
      <sheetName val="12"/>
      <sheetName val="13"/>
      <sheetName val="14"/>
      <sheetName val="15"/>
      <sheetName val="17"/>
      <sheetName val="18"/>
      <sheetName val="19"/>
      <sheetName val="20"/>
      <sheetName val="4"/>
      <sheetName val="AT 2"/>
      <sheetName val="Jateng"/>
      <sheetName val="Jatim"/>
      <sheetName val="Steel-Twr"/>
      <sheetName val="EST_EQUIPOS"/>
      <sheetName val="_______x005f_x005f_x005f_x0000__x005f_x005f_x00_2"/>
      <sheetName val="_____x005f_x005f_x005f_x005f_x005f_x005f_x005f_x0000__2"/>
      <sheetName val="_______x005f_x005f_x005f_x005f_x005f_x005f_x000_2"/>
      <sheetName val="P. control"/>
      <sheetName val="EVAL"/>
      <sheetName val="Costing Detailed"/>
      <sheetName val="ER10_Old"/>
      <sheetName val="Basic Data Inputs"/>
      <sheetName val="SCOPES"/>
      <sheetName val="BQ Summary"/>
      <sheetName val="FittingR1"/>
      <sheetName val="Gasket"/>
      <sheetName val="Bolt"/>
      <sheetName val="Garph_Work-Cost"/>
      <sheetName val="MASTER_RATE_ANALYSIS"/>
      <sheetName val="MN_T_B_"/>
      <sheetName val="INDIGINEOUS_ITEMS_"/>
      <sheetName val="Core_Data"/>
      <sheetName val="final_abstract"/>
      <sheetName val="KUWATI(Total)_15"/>
      <sheetName val="OPTION_215"/>
      <sheetName val="OPTION_315"/>
      <sheetName val="집계표_(TOTAL)15"/>
      <sheetName val="집계표_(CIVIL-23)15"/>
      <sheetName val="집계표_(FGRU)15"/>
      <sheetName val="집계표_(25,26)15"/>
      <sheetName val="집계표_(MEROX)15"/>
      <sheetName val="집계표_(NITROGEN)15"/>
      <sheetName val="집계표_(M4)15"/>
      <sheetName val="집계표_(CIVIL4)15"/>
      <sheetName val="집계표_(CIVIL6)15"/>
      <sheetName val="집계표_(CIVIL7)15"/>
      <sheetName val="내역서(DEMO_TOTAL)15"/>
      <sheetName val="내역서_(CIVIL-23)15"/>
      <sheetName val="내역서_(fgru)15"/>
      <sheetName val="내역서_(25&amp;26)15"/>
      <sheetName val="내역서_(MEROX)15"/>
      <sheetName val="내역서_(NITROGEN)15"/>
      <sheetName val="내역서_(M4)15"/>
      <sheetName val="내역서_(CIVIL-4)15"/>
      <sheetName val="내역서_(CIVIL-6)15"/>
      <sheetName val="내역서_(CIVIL-7)15"/>
      <sheetName val="2002년_현장공사비_국내_실적15"/>
      <sheetName val="2003년국내현장공사비_실적15"/>
      <sheetName val="VC2_10_9915"/>
      <sheetName val="INPUT_DATA14"/>
      <sheetName val="집계표_(25,26ဩ14"/>
      <sheetName val="General_Data14"/>
      <sheetName val="Form_014"/>
      <sheetName val="LABOR_&amp;_자재13"/>
      <sheetName val="입출재고현황_(2)13"/>
      <sheetName val="Form_D-113"/>
      <sheetName val="Form_B-113"/>
      <sheetName val="Form_F-113"/>
      <sheetName val="Form_A13"/>
      <sheetName val="3_공통공사대비13"/>
      <sheetName val="간접비_총괄13"/>
      <sheetName val="Rate_Analysis13"/>
      <sheetName val="Price_Schedule13"/>
      <sheetName val="CAL_13"/>
      <sheetName val="EQUIPMENT_-213"/>
      <sheetName val="Z-_GENERAL_PRICE_SUMMARY11"/>
      <sheetName val="_Estimate__11"/>
      <sheetName val="WEIGHT_LIST12"/>
      <sheetName val="산#2-1_(2)12"/>
      <sheetName val="BEND_LOSS12"/>
      <sheetName val="공사비_내역_(가)12"/>
      <sheetName val="내역서_耰&quot;??13"/>
      <sheetName val="단면_(2)12"/>
      <sheetName val="6PILE__(돌출)12"/>
      <sheetName val="Static_Equip12"/>
      <sheetName val="Form_A_12"/>
      <sheetName val="내역서_耰&quot;_x005f_x0000__x005f_x0000_12"/>
      <sheetName val="3_Breakdown_Direct_Paint12"/>
      <sheetName val="Áý°èÇ¥_(TOTAL)11"/>
      <sheetName val="Áý°èÇ¥_(CIVIL-23)11"/>
      <sheetName val="Áý°èÇ¥_(FGRU)11"/>
      <sheetName val="Áý°èÇ¥_(25,26)11"/>
      <sheetName val="Áý°èÇ¥_(MEROX)11"/>
      <sheetName val="Áý°èÇ¥_(NITROGEN)11"/>
      <sheetName val="Áý°èÇ¥_(M4)11"/>
      <sheetName val="Áý°èÇ¥_(CIVIL4)11"/>
      <sheetName val="Áý°èÇ¥_(CIVIL6)11"/>
      <sheetName val="Áý°èÇ¥_(CIVIL7)11"/>
      <sheetName val="³»¿ª¼­(DEMO_TOTAL)11"/>
      <sheetName val="³»¿ª¼­_(CIVIL-23)11"/>
      <sheetName val="³»¿ª¼­_(fgru)11"/>
      <sheetName val="³»¿ª¼­_(25&amp;26)11"/>
      <sheetName val="³»¿ª¼­_(MEROX)11"/>
      <sheetName val="³»¿ª¼­_(NITROGEN)11"/>
      <sheetName val="³»¿ª¼­_(M4)11"/>
      <sheetName val="³»¿ª¼­_(CIVIL-4)11"/>
      <sheetName val="³»¿ª¼­_(CIVIL-6)11"/>
      <sheetName val="³»¿ª¼­_(CIVIL-7)11"/>
      <sheetName val="2002³â_ÇöÀå°ø»çºñ_±¹³»_½ÇÀû11"/>
      <sheetName val="2003³â±¹³»ÇöÀå°ø»çºñ_½ÇÀû11"/>
      <sheetName val="내역서_耰&quot;__13"/>
      <sheetName val="Summary_Sheets12"/>
      <sheetName val="Man_Hole11"/>
      <sheetName val="Sheet1_(2)12"/>
      <sheetName val="Civil_112"/>
      <sheetName val="Civil_212"/>
      <sheetName val="Civil_312"/>
      <sheetName val="Site_112"/>
      <sheetName val="Site_212"/>
      <sheetName val="Site_312"/>
      <sheetName val="Site_Faci12"/>
      <sheetName val="내역서_耰&quot;_x005f_x005f_x005f_x0000__x005f_x005f_x0011"/>
      <sheetName val="7__월별투입내역서11"/>
      <sheetName val="계측_내역서11"/>
      <sheetName val="2_2_STAFF_Scedule11"/>
      <sheetName val="내역서_耰&quot;_x005f_x005f_x005f_x005f_x005f_x005f_x00011"/>
      <sheetName val="T_311"/>
      <sheetName val="HORI__VESSEL11"/>
      <sheetName val="EQUIP_LIST11"/>
      <sheetName val="MP_MOB11"/>
      <sheetName val="Form_B11"/>
      <sheetName val="Precios_Unitarios11"/>
      <sheetName val="Administrative_Prices11"/>
      <sheetName val="WBS_4411"/>
      <sheetName val="WBS_4111"/>
      <sheetName val="Precios_por_Administración11"/>
      <sheetName val="Subcon_A11"/>
      <sheetName val="Monthly_Load11"/>
      <sheetName val="Weekly_Load11"/>
      <sheetName val="BM_DATA_SHEET12"/>
      <sheetName val="Vind_-_BtB11"/>
      <sheetName val="LV_induction_motors11"/>
      <sheetName val="BSD_(2)11"/>
      <sheetName val="내역서_耰&quot;_x005f_x005f_x005f_x005f_x005f_x005f_x00511"/>
      <sheetName val="Material_Selections11"/>
      <sheetName val="내역서_耰&quot;10"/>
      <sheetName val="breakdown_of_wage_rate11"/>
      <sheetName val="Indirect_Cost11"/>
      <sheetName val="97_사업추정(WEKI)11"/>
      <sheetName val="[SANDAN_XLS??11"/>
      <sheetName val="Piping_BQ_for_one_turbine11"/>
      <sheetName val="Utility_and_Fire_flange11"/>
      <sheetName val="_SANDAN_XLS__11"/>
      <sheetName val="Eq__Mobilization11"/>
      <sheetName val="Fire_Protection11"/>
      <sheetName val="입찰내역_발주처_양식11"/>
      <sheetName val="Heavy_Equipments11"/>
      <sheetName val="AG_Pipe_Qty_Analysis11"/>
      <sheetName val="FWBS_153010"/>
      <sheetName val="Resource_table11"/>
      <sheetName val="Equipment_List11"/>
      <sheetName val="Form1_SQP11"/>
      <sheetName val="공정계획(내부계획25%,내부w_f)11"/>
      <sheetName val="SFN_ORIG11"/>
      <sheetName val="Currency_Rate6"/>
      <sheetName val="w't_table11"/>
      <sheetName val="SCHEDD_TAMBAHAN11"/>
      <sheetName val="실행예산_MM10"/>
      <sheetName val="MODULE_CONFIRM10"/>
      <sheetName val="ITB_COST11"/>
      <sheetName val="내역서_(∮ἀ嘆ɶ10"/>
      <sheetName val="Dir_Manpower_Other_Exp_11"/>
      <sheetName val="4-3LEVEL-5_epic_410"/>
      <sheetName val="단가_(2)10"/>
      <sheetName val="BOQ-B_DOWN10"/>
      <sheetName val="Cash_In-Cash_Out_Actual10"/>
      <sheetName val="PROTECTION_10"/>
      <sheetName val="내역서1999_8최종6"/>
      <sheetName val="Unit_Price_6"/>
      <sheetName val="plan&amp;section_of_foundation7"/>
      <sheetName val="working_load_at_the_btm_ft_7"/>
      <sheetName val="stability_check7"/>
      <sheetName val="design_load7"/>
      <sheetName val="TDC_COA_Sumry6"/>
      <sheetName val="TDC_Item_Dets6"/>
      <sheetName val="TDC_Item_Sumry6"/>
      <sheetName val="TDC_Key_Qty_Sumry6"/>
      <sheetName val="List_-_Components6"/>
      <sheetName val="List_-_Equipment6"/>
      <sheetName val="COA_Sumry_-_Std_Imp6"/>
      <sheetName val="Contr_TDC_-_Std_Imp6"/>
      <sheetName val="Item_Sumry_-_Std_Imp6"/>
      <sheetName val="Unit_Costs_-_Std_Imp6"/>
      <sheetName val="Unit_MH_-_Std_Imp6"/>
      <sheetName val="Proj_TIC_-_Std_Imp6"/>
      <sheetName val="Updating_Form-Oct_20116"/>
      <sheetName val="Weld_Consumable6"/>
      <sheetName val="NDE_Cost-Summary6"/>
      <sheetName val="9July_Above_Ground_Pipe6"/>
      <sheetName val="M_116"/>
      <sheetName val="Process_Data_16"/>
      <sheetName val="Sum_(Case-3)6"/>
      <sheetName val="Man_Power_&amp;_Comp6"/>
      <sheetName val="Data_List6"/>
      <sheetName val="4-Basic_Price6"/>
      <sheetName val="Evaluasi_Penw6"/>
      <sheetName val="Closeout_Control6"/>
      <sheetName val="PROJECT_BRIEF6"/>
      <sheetName val="CUADRO_DE_PRECIOS10"/>
      <sheetName val="Site_Findings_Status_Sheet6"/>
      <sheetName val="5_)_Time_Delays6"/>
      <sheetName val="Unt_rate6"/>
      <sheetName val="1100-1200-1300-1910-2140-LEV_26"/>
      <sheetName val="내역서_耰&quot;_x005f_x005f_x005f_x0000_6"/>
      <sheetName val="내역서_耰&quot;_x005f_x005f_x005f_x005f_6"/>
      <sheetName val="내역서_耰&quot;_x005f_x0000__x00007"/>
      <sheetName val="99__FWBS(Ref)6"/>
      <sheetName val="99__Change_Rate6"/>
      <sheetName val="할증_6"/>
      <sheetName val="RAB_AR&amp;STR6"/>
      <sheetName val="Equip_Rental_Summary_by_Contr6"/>
      <sheetName val="Project_Equip_Rental_Summary6"/>
      <sheetName val="Contractor_Indirect_Sumry6"/>
      <sheetName val="Project_Indirect_Sumry6"/>
      <sheetName val="COA_Sumry_by_Area6"/>
      <sheetName val="COA_Sumry_by_Contr6"/>
      <sheetName val="COA_Sumry_by_RG6"/>
      <sheetName val="TDC_COA_Grp_Sumry6"/>
      <sheetName val="TDC_COA_Grp_Sumry_by_Area6"/>
      <sheetName val="TDC_COA_Grp_Sumry_by_RG6"/>
      <sheetName val="Equipment_Sumry6"/>
      <sheetName val="TDC_Item_Dets-Full6"/>
      <sheetName val="TDC_Item_Dets-IPM-Full6"/>
      <sheetName val="TDC_Item_Sumry_by_Area6"/>
      <sheetName val="TDC_Item_Sumry_by_RG6"/>
      <sheetName val="TDC_Key_Qty_Sumry_by_RG6"/>
      <sheetName val="List_-_Equipment_by_Area6"/>
      <sheetName val="List_-_Equipment_by_Contr6"/>
      <sheetName val="Equipment_-_Unit_Costs_by_Mat6"/>
      <sheetName val="List_-_Equipment_by_Rep_Grp6"/>
      <sheetName val="Craft_Summary_by_Contr6"/>
      <sheetName val="Project_Craft_Summary6"/>
      <sheetName val="Project_Metrics6"/>
      <sheetName val="Discounted_Cash_Flow6"/>
      <sheetName val="Ocean_Transporation_Charge6"/>
      <sheetName val="SUMMARY_(0A)6"/>
      <sheetName val="SUMMARY_(1A)6"/>
      <sheetName val="SUMMARY_(1B)6"/>
      <sheetName val="SUMMARY_(03)6"/>
      <sheetName val="F1(Cable_Rack)6"/>
      <sheetName val="F2(Cable_Rack)6"/>
      <sheetName val="F3(Cable_Rack)6"/>
      <sheetName val="F1_(POLYMER)6"/>
      <sheetName val="F2_(POLYMER)6"/>
      <sheetName val="F3_(POLYMER)6"/>
      <sheetName val="F4_(POLYMER)6"/>
      <sheetName val="F5(_Polymerization_)6"/>
      <sheetName val="F6_(_Polymerization_)6"/>
      <sheetName val="B1_(Grid_A-7,_-6)6"/>
      <sheetName val="B1_(Grid_A,_B)6"/>
      <sheetName val="B1_(Grid_C-7,_-6)6"/>
      <sheetName val="B2_(Grid_-7_B,_C)_(1)6"/>
      <sheetName val="B2_(Grid_-7_B,_C)_(2)6"/>
      <sheetName val="B2_(Grid_-6_B,_C)_(1)6"/>
      <sheetName val="B2_(Grid_-6_B,_C)_(2)6"/>
      <sheetName val="F1_(MONOMER)6"/>
      <sheetName val="F2_(MONOMER)6"/>
      <sheetName val="F3_(MONOMER)6"/>
      <sheetName val="90K060C_(MONOMER)6"/>
      <sheetName val="F1_(EXTRUSION)6"/>
      <sheetName val="F2_(EXTRUSION)6"/>
      <sheetName val="F3_(EXTRUSION)6"/>
      <sheetName val="F4_(EXTRUSION)6"/>
      <sheetName val="F5_(EXTRUSION)6"/>
      <sheetName val="F6A_(EXTRUSION)6"/>
      <sheetName val="F6D_(EXTRUSION)6"/>
      <sheetName val="F7_(EXTRUSION)6"/>
      <sheetName val="F8_(EXTRUSION)6"/>
      <sheetName val="F9_(EXTRUSION)6"/>
      <sheetName val="F10_(EXTRUSION)6"/>
      <sheetName val="F11_(EXTRUSION)6"/>
      <sheetName val="B1_(Grid_F-5`,_4`)6"/>
      <sheetName val="B2_(Grid_F,E-4`)6"/>
      <sheetName val="B2_(Grid_F,E-5`)6"/>
      <sheetName val="B3_(Grid_C,B-4`)6"/>
      <sheetName val="B4_(Grid_B,A-4`)6"/>
      <sheetName val="B5_(Grid_E-5`)_&amp;_(Grid_D-5`)6"/>
      <sheetName val="B6_(Grid_E,D-5')6"/>
      <sheetName val="B7_(Grid_E,D-5')6"/>
      <sheetName val="95D040,_A5066"/>
      <sheetName val="95P040AB,_A5076"/>
      <sheetName val="95X020-U08,_A6026"/>
      <sheetName val="95X020-U07,_A6066"/>
      <sheetName val="95E040,_A5096"/>
      <sheetName val="95D024;025,_A6156"/>
      <sheetName val="95X020-U05,_A6016"/>
      <sheetName val="95X020-U02,_A2046"/>
      <sheetName val="Extruder_FDN6"/>
      <sheetName val="BOG_COMP__FDN6"/>
      <sheetName val="SOG_COMP__FDN6"/>
      <sheetName val="1G1_(Ground_Beam)6"/>
      <sheetName val="1G2-1(Ground_Beam)6"/>
      <sheetName val="1G2-2(Ground_Beam)6"/>
      <sheetName val="P15,_166"/>
      <sheetName val="LO_CONSOLE_FDN6"/>
      <sheetName val="OIL_COOLER_FDN6"/>
      <sheetName val="CW_CONSOLE_FDN_(SOG)6"/>
      <sheetName val="PD3_(SOG)6"/>
      <sheetName val="SF1_(SOG)6"/>
      <sheetName val="SF2_(SOG)6"/>
      <sheetName val="SLAB_(1S1-1)6"/>
      <sheetName val="SLAB_(1S1-2)6"/>
      <sheetName val="SLAB_(1S1-3)6"/>
      <sheetName val="COLUMN_(+5500)6"/>
      <sheetName val="COLUMN_(+12500)6"/>
      <sheetName val="COLUMN_(+15500)6"/>
      <sheetName val="ETC_6"/>
      <sheetName val="Cash_Flow_bulanan6"/>
      <sheetName val="H_Satuan6"/>
      <sheetName val="In-House_Summary6"/>
      <sheetName val="Tools_&amp;_Settings6"/>
      <sheetName val="Data_Summary6"/>
      <sheetName val="Crew_Costs6"/>
      <sheetName val="Spread_Costs6"/>
      <sheetName val="Unique_List_Misc6"/>
      <sheetName val="Codes_Pers6"/>
      <sheetName val="Direct_PMS6"/>
      <sheetName val="UP_MINOR6"/>
      <sheetName val="Item_code6"/>
      <sheetName val="Aux_6"/>
      <sheetName val="Pengesahan_6"/>
      <sheetName val="__6"/>
      <sheetName val="_6"/>
      <sheetName val="breakdown_of_wage_ra`f5"/>
      <sheetName val="breakdown_of_wage_ra5"/>
      <sheetName val="breakdown_of_wage_rað-5"/>
      <sheetName val="2_Overall_Summary_5"/>
      <sheetName val="Rates_&amp;_Legend6"/>
      <sheetName val="OCT_FDN6"/>
      <sheetName val="BO䁑-B_䁄OWN6"/>
      <sheetName val="Bill_rekap6"/>
      <sheetName val="Harga_Satuan6"/>
      <sheetName val="F_ALARM6"/>
      <sheetName val="0__Resource　Code5"/>
      <sheetName val="breakdown_of_wage_rap5"/>
      <sheetName val="00-Summary_Information-ABB5"/>
      <sheetName val="breakdown_of_wage_ra5"/>
      <sheetName val="Exchange_Rate6"/>
      <sheetName val="General_Notes6"/>
      <sheetName val="내역서_耰&quot;_x005f_x0000_6"/>
      <sheetName val="내역서_耰&quot;_x005f_x005f_6"/>
      <sheetName val="Process_Data_(2)6"/>
      <sheetName val="PABS,Site_info5"/>
      <sheetName val="내역서_耰&quot;_5"/>
      <sheetName val="2__현장_자금투입_집계표6"/>
      <sheetName val="_도면_및_도서_제출목록_및_일정_170202_xlsx6"/>
      <sheetName val="Distribution_Table5"/>
      <sheetName val="Raw_data5"/>
      <sheetName val="차트_(2)6"/>
      <sheetName val="Material_code5"/>
      <sheetName val="DROP_DOWN5"/>
      <sheetName val="개시대사_(2)5"/>
      <sheetName val="DATA_MENTAH5"/>
      <sheetName val="내역서_(N____x000a_6"/>
      <sheetName val="HO_Site_Rates-20115"/>
      <sheetName val="Linelist_LNGC_Process5"/>
      <sheetName val="Equipment_Spec_List5"/>
      <sheetName val="SPEC_LIST(EQUP,_SYS)5"/>
      <sheetName val="Action_Item5"/>
      <sheetName val="ID_CD5"/>
      <sheetName val="Air_Cooler-E5"/>
      <sheetName val="SUM_4"/>
      <sheetName val="Al_Taweelah5"/>
      <sheetName val="Particular_Sch5"/>
      <sheetName val="Scheme_Area_Details_Block___C23"/>
      <sheetName val="Tender_data3"/>
      <sheetName val="GM_0003"/>
      <sheetName val="일위대가_3"/>
      <sheetName val="SECL_리스크_분류체계_(2)3"/>
      <sheetName val="1_설계기준3"/>
      <sheetName val="Cash_Flow3"/>
      <sheetName val="REF_for_VV3"/>
      <sheetName val="P-Ins_&amp;_Bonds3"/>
      <sheetName val="INSTLIST_13"/>
      <sheetName val="Fig_4-143"/>
      <sheetName val="광통신_견적내역서13"/>
      <sheetName val="5__월별투입내역서3"/>
      <sheetName val="Att-1_CTCI_MH_rate3"/>
      <sheetName val="TR_Rev_vs_Commit1"/>
      <sheetName val="TR_+MMHE_PL_report1"/>
      <sheetName val="P23P2724___Commitment_1"/>
      <sheetName val="설산1_나3"/>
      <sheetName val="Analisa_Fave3"/>
      <sheetName val="Harsat_Bahan3"/>
      <sheetName val="Harsat_Subkon3"/>
      <sheetName val="Harsat_Upah3"/>
      <sheetName val="Master_1_03"/>
      <sheetName val="Agregat_Halus_&amp;_Kasar3"/>
      <sheetName val="HARGA_MATERIAL3"/>
      <sheetName val="Harga_Sat_APP3"/>
      <sheetName val="Tgh_JGC-Inv_I_clp3"/>
      <sheetName val="PCS_3"/>
      <sheetName val="Progress_Statement-SI3"/>
      <sheetName val="Progress_Payment-31103"/>
      <sheetName val="Perm__Test3"/>
      <sheetName val="Galian_13"/>
      <sheetName val="Analisa_Lump_sum3"/>
      <sheetName val="Sec_I_ML3"/>
      <sheetName val="dongia_(2)3"/>
      <sheetName val="BM_#13"/>
      <sheetName val="Weekl_4"/>
      <sheetName val="내역서_(N____8"/>
      <sheetName val="__x03"/>
      <sheetName val="OPT_4"/>
      <sheetName val="List_register3"/>
      <sheetName val="Direct_Histogram_Rev__A_(f)3"/>
      <sheetName val="Tables_3_1_to_3_5_EXH_G3"/>
      <sheetName val="64_43"/>
      <sheetName val="64_53"/>
      <sheetName val="36_23"/>
      <sheetName val="36_13"/>
      <sheetName val="Precios_Unitariԯ2"/>
      <sheetName val="EQUIPOS_DE_SEGURIDAD3"/>
      <sheetName val="MATERIALES_CONSUMIBLES3"/>
      <sheetName val="PERSONAL_INDIRECTO_3"/>
      <sheetName val="Cost_Code3"/>
      <sheetName val="Data_Ref3"/>
      <sheetName val="Interdept_Rate3"/>
      <sheetName val="4300_UTILITY_BLDG_(2)3"/>
      <sheetName val="สรุปยอดเหล็กตาม_Cost_Record_VY1"/>
      <sheetName val="แนบ_PR1"/>
      <sheetName val="OR21_Final_Forecast_Rev_21"/>
      <sheetName val="Summary_Forecast_Budget_1&amp;21"/>
      <sheetName val="Summary_Forecast_Budget_Rev_21"/>
      <sheetName val="Backup_OR21_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Final_Forecast_721111"/>
      <sheetName val="IMP_OR21_2019_07_111"/>
      <sheetName val="Concrete_721121"/>
      <sheetName val="หินเกล็ด_1"/>
      <sheetName val="เปรียบเทียบBudget_BR_1"/>
      <sheetName val="ADJ__BR_Ent__Rev_2_1_(2)1"/>
      <sheetName val="แผนงานBarrette_Pile1"/>
      <sheetName val="BOQ__VI_03_09_19_1"/>
      <sheetName val="Backup_BR_BMA1"/>
      <sheetName val="Sum_Budget&amp;Rev_11"/>
      <sheetName val="Sum_Budget_Rev_11"/>
      <sheetName val="Sum_Budget&amp;Rev_1_Rebar1"/>
      <sheetName val="Sum_Budget_Rev_2_Rebar1"/>
      <sheetName val="Rebar+Conพื้น_Waste10%_Rev_001"/>
      <sheetName val="Rebar+Conพื้น_Waste10%_Rev_01_1"/>
      <sheetName val="Equip_Rev_00_Budget1"/>
      <sheetName val="Budget_Waterpoofing1"/>
      <sheetName val="IRR_sponsor1"/>
      <sheetName val="Sch_61"/>
      <sheetName val="2013电气概算_价目表_(营改增调整)1"/>
      <sheetName val="내역서_(N____12"/>
      <sheetName val="List_Equip1"/>
      <sheetName val="Process_C_(1-166)1"/>
      <sheetName val="TRUCK_HAUL_CYCLE-waste1"/>
      <sheetName val="Existing_PC_Pavement1"/>
      <sheetName val="Master_Data1"/>
      <sheetName val="ind'l_cp1"/>
      <sheetName val="LAST_UPDATE1"/>
      <sheetName val="0_품의서(전체)1"/>
      <sheetName val="3_부제O호표1"/>
      <sheetName val="5_소모재료비1"/>
      <sheetName val="8_시멘트제원표1"/>
      <sheetName val="2_품제O호표1"/>
      <sheetName val="본부_SHOP1"/>
      <sheetName val="#6_MDU_일반1"/>
      <sheetName val="#6_MDU엄반장1"/>
      <sheetName val="#6MDU_기계1"/>
      <sheetName val="HOU_COMP`1"/>
      <sheetName val="FCC_OBL-SHOP1"/>
      <sheetName val="NEW_FCC_OBL1"/>
      <sheetName val="#4_MDU1"/>
      <sheetName val="#6_SHOP1"/>
      <sheetName val="NRC_OBL-조연식1"/>
      <sheetName val="광양-조연식_반장1"/>
      <sheetName val="#5MDU_REV1"/>
      <sheetName val="LBO_PROJECT1"/>
      <sheetName val="VENDOR_LIST1"/>
      <sheetName val="BOP_LINE_LIST1"/>
      <sheetName val="5__Work_load(현재원기준)3"/>
      <sheetName val="A__ENGINEERING1"/>
      <sheetName val="B-1__배관자재1"/>
      <sheetName val="B-2__전기자재1"/>
      <sheetName val="B-3__계장자재1"/>
      <sheetName val="B-4__기계자재1"/>
      <sheetName val="C-1__공통가설1"/>
      <sheetName val="C-2__토목1"/>
      <sheetName val="C-4__철골1"/>
      <sheetName val="C-5__기계1"/>
      <sheetName val="C-6__배관1"/>
      <sheetName val="C-7__전기1"/>
      <sheetName val="C-8__계장1"/>
      <sheetName val="C-9__중장비1"/>
      <sheetName val="C-10__소방설비1"/>
      <sheetName val="C-11__보온1"/>
      <sheetName val="C-12__CMS1"/>
      <sheetName val="Equipt_Rental1"/>
      <sheetName val="EQ_USED_(CORRECTED)1"/>
      <sheetName val="Rebar_Constant1"/>
      <sheetName val="CONCRETE_TYPE1"/>
      <sheetName val="내역서_(∮ἀ嘆ɶ_᠀㬁_2"/>
      <sheetName val="InD_Mpower1"/>
      <sheetName val="ABB_Summary1"/>
      <sheetName val="Man_power_rate1"/>
      <sheetName val="Const_equip_rate1"/>
      <sheetName val="01-Gang_Rate_&amp;_Info1"/>
      <sheetName val="05-Sum_Cost1"/>
      <sheetName val="06-Indirect_Loading1"/>
      <sheetName val="07-Heavy_Equipment1"/>
      <sheetName val="08-RR_Check_List1"/>
      <sheetName val="1)_Risk_and_Opportunities1"/>
      <sheetName val="2)_Full_Cost_Calculation1"/>
      <sheetName val="Vehicle_Log1"/>
      <sheetName val="M&amp;E_Summary1"/>
      <sheetName val="rev_summary1"/>
      <sheetName val="M&amp;E_Prelims1"/>
      <sheetName val="B-FP_(2)1"/>
      <sheetName val="Sch_11"/>
      <sheetName val="tblg_denda2"/>
      <sheetName val="F1_41"/>
      <sheetName val="Manpower_Categories1"/>
      <sheetName val="External_Issues1"/>
      <sheetName val="Equip_Mstr_FOR_3A11"/>
      <sheetName val="G_R300경비1"/>
      <sheetName val="AS포장복구_1"/>
      <sheetName val="중기조종사_단위단가1"/>
      <sheetName val="설_계1"/>
      <sheetName val="_토목_처리장도급내역서_1"/>
      <sheetName val="Garph_Work-Cost1"/>
      <sheetName val="LRK_1"/>
      <sheetName val="Insulation_1501081"/>
      <sheetName val="동상부_Tact_기준_반입일정_및_수량_02171"/>
      <sheetName val="MASTER_RATE_ANALYSIS1"/>
      <sheetName val="MN_T_B_1"/>
      <sheetName val="INDIGINEOUS_ITEMS_1"/>
      <sheetName val="Core_Data1"/>
      <sheetName val="final_abstract1"/>
      <sheetName val="GRAND_REKAP"/>
      <sheetName val="analisa_(2)"/>
      <sheetName val="Analisa_2"/>
      <sheetName val="Up_&amp;_bhn"/>
      <sheetName val="HRG_BHN"/>
      <sheetName val="Alat_(2)"/>
      <sheetName val="Rekap_Biaya"/>
      <sheetName val="Kuantitas_&amp;_Harga"/>
      <sheetName val="Nopember_(2)"/>
      <sheetName val="Urai__Resap_pengikat"/>
      <sheetName val="DAF_HRG"/>
      <sheetName val="7_공정표"/>
      <sheetName val="Kolom_UT"/>
      <sheetName val="HB_"/>
      <sheetName val="Memb_Schd"/>
      <sheetName val="Coef_et_données"/>
      <sheetName val="원가조정_내역"/>
      <sheetName val="InsertListDrawing_1_"/>
      <sheetName val="P2-Project_Data"/>
      <sheetName val="a_h_ars_sum"/>
      <sheetName val="a_h_ars"/>
      <sheetName val="KUWATI(Total)_16"/>
      <sheetName val="OPTION_216"/>
      <sheetName val="OPTION_316"/>
      <sheetName val="집계표_(TOTAL)16"/>
      <sheetName val="집계표_(CIVIL-23)16"/>
      <sheetName val="집계표_(FGRU)16"/>
      <sheetName val="집계표_(25,26)16"/>
      <sheetName val="집계표_(MEROX)16"/>
      <sheetName val="집계표_(NITROGEN)16"/>
      <sheetName val="집계표_(M4)16"/>
      <sheetName val="집계표_(CIVIL4)16"/>
      <sheetName val="집계표_(CIVIL6)16"/>
      <sheetName val="집계표_(CIVIL7)16"/>
      <sheetName val="내역서(DEMO_TOTAL)16"/>
      <sheetName val="내역서_(CIVIL-23)16"/>
      <sheetName val="내역서_(fgru)16"/>
      <sheetName val="내역서_(25&amp;26)16"/>
      <sheetName val="내역서_(MEROX)16"/>
      <sheetName val="내역서_(NITROGEN)16"/>
      <sheetName val="내역서_(M4)16"/>
      <sheetName val="내역서_(CIVIL-4)16"/>
      <sheetName val="내역서_(CIVIL-6)16"/>
      <sheetName val="내역서_(CIVIL-7)16"/>
      <sheetName val="2002년_현장공사비_국내_실적16"/>
      <sheetName val="2003년국내현장공사비_실적16"/>
      <sheetName val="VC2_10_9916"/>
      <sheetName val="INPUT_DATA15"/>
      <sheetName val="집계표_(25,26ဩ15"/>
      <sheetName val="General_Data15"/>
      <sheetName val="Form_015"/>
      <sheetName val="LABOR_&amp;_자재14"/>
      <sheetName val="입출재고현황_(2)14"/>
      <sheetName val="Form_D-114"/>
      <sheetName val="Form_B-114"/>
      <sheetName val="Form_F-114"/>
      <sheetName val="Form_A14"/>
      <sheetName val="3_공통공사대비14"/>
      <sheetName val="간접비_총괄14"/>
      <sheetName val="Rate_Analysis14"/>
      <sheetName val="Price_Schedule14"/>
      <sheetName val="CAL_14"/>
      <sheetName val="EQUIPMENT_-214"/>
      <sheetName val="Z-_GENERAL_PRICE_SUMMARY12"/>
      <sheetName val="_Estimate__12"/>
      <sheetName val="WEIGHT_LIST13"/>
      <sheetName val="산#2-1_(2)13"/>
      <sheetName val="BEND_LOSS13"/>
      <sheetName val="공사비_내역_(가)13"/>
      <sheetName val="내역서_耰&quot;??14"/>
      <sheetName val="단면_(2)13"/>
      <sheetName val="6PILE__(돌출)13"/>
      <sheetName val="Static_Equip13"/>
      <sheetName val="Form_A_13"/>
      <sheetName val="내역서_耰&quot;_x005f_x0000__x005f_x0000_13"/>
      <sheetName val="3_Breakdown_Direct_Paint13"/>
      <sheetName val="Áý°èÇ¥_(TOTAL)12"/>
      <sheetName val="Áý°èÇ¥_(CIVIL-23)12"/>
      <sheetName val="Áý°èÇ¥_(FGRU)12"/>
      <sheetName val="Áý°èÇ¥_(25,26)12"/>
      <sheetName val="Áý°èÇ¥_(MEROX)12"/>
      <sheetName val="Áý°èÇ¥_(NITROGEN)12"/>
      <sheetName val="Áý°èÇ¥_(M4)12"/>
      <sheetName val="Áý°èÇ¥_(CIVIL4)12"/>
      <sheetName val="Áý°èÇ¥_(CIVIL6)12"/>
      <sheetName val="Áý°èÇ¥_(CIVIL7)12"/>
      <sheetName val="³»¿ª¼­(DEMO_TOTAL)12"/>
      <sheetName val="³»¿ª¼­_(CIVIL-23)12"/>
      <sheetName val="³»¿ª¼­_(fgru)12"/>
      <sheetName val="³»¿ª¼­_(25&amp;26)12"/>
      <sheetName val="³»¿ª¼­_(MEROX)12"/>
      <sheetName val="³»¿ª¼­_(NITROGEN)12"/>
      <sheetName val="³»¿ª¼­_(M4)12"/>
      <sheetName val="³»¿ª¼­_(CIVIL-4)12"/>
      <sheetName val="³»¿ª¼­_(CIVIL-6)12"/>
      <sheetName val="³»¿ª¼­_(CIVIL-7)12"/>
      <sheetName val="2002³â_ÇöÀå°ø»çºñ_±¹³»_½ÇÀû12"/>
      <sheetName val="2003³â±¹³»ÇöÀå°ø»çºñ_½ÇÀû12"/>
      <sheetName val="내역서_耰&quot;__14"/>
      <sheetName val="Summary_Sheets13"/>
      <sheetName val="Man_Hole12"/>
      <sheetName val="Sheet1_(2)13"/>
      <sheetName val="Civil_113"/>
      <sheetName val="Civil_213"/>
      <sheetName val="Civil_313"/>
      <sheetName val="Site_113"/>
      <sheetName val="Site_213"/>
      <sheetName val="Site_313"/>
      <sheetName val="Site_Faci13"/>
      <sheetName val="내역서_耰&quot;_x005f_x005f_x005f_x0000__x005f_x005f_x0012"/>
      <sheetName val="7__월별투입내역서12"/>
      <sheetName val="계측_내역서12"/>
      <sheetName val="2_2_STAFF_Scedule12"/>
      <sheetName val="내역서_耰&quot;_x005f_x005f_x005f_x005f_x005f_x005f_x00012"/>
      <sheetName val="T_312"/>
      <sheetName val="HORI__VESSEL12"/>
      <sheetName val="EQUIP_LIST12"/>
      <sheetName val="MP_MOB12"/>
      <sheetName val="Form_B12"/>
      <sheetName val="Precios_Unitarios12"/>
      <sheetName val="Administrative_Prices12"/>
      <sheetName val="WBS_4412"/>
      <sheetName val="WBS_4112"/>
      <sheetName val="Precios_por_Administración12"/>
      <sheetName val="Subcon_A12"/>
      <sheetName val="Monthly_Load12"/>
      <sheetName val="Weekly_Load12"/>
      <sheetName val="BM_DATA_SHEET13"/>
      <sheetName val="Vind_-_BtB12"/>
      <sheetName val="LV_induction_motors12"/>
      <sheetName val="BSD_(2)12"/>
      <sheetName val="내역서_耰&quot;_x005f_x005f_x005f_x005f_x005f_x005f_x00512"/>
      <sheetName val="Material_Selections12"/>
      <sheetName val="내역서_耰&quot;11"/>
      <sheetName val="breakdown_of_wage_rate12"/>
      <sheetName val="Indirect_Cost12"/>
      <sheetName val="97_사업추정(WEKI)12"/>
      <sheetName val="[SANDAN_XLS??12"/>
      <sheetName val="Piping_BQ_for_one_turbine12"/>
      <sheetName val="Utility_and_Fire_flange12"/>
      <sheetName val="_SANDAN_XLS__12"/>
      <sheetName val="Eq__Mobilization12"/>
      <sheetName val="Fire_Protection12"/>
      <sheetName val="입찰내역_발주처_양식12"/>
      <sheetName val="Heavy_Equipments12"/>
      <sheetName val="AG_Pipe_Qty_Analysis12"/>
      <sheetName val="FWBS_153011"/>
      <sheetName val="Resource_table12"/>
      <sheetName val="Equipment_List12"/>
      <sheetName val="Form1_SQP12"/>
      <sheetName val="공정계획(내부계획25%,내부w_f)12"/>
      <sheetName val="SFN_ORIG12"/>
      <sheetName val="Currency_Rate7"/>
      <sheetName val="w't_table12"/>
      <sheetName val="SCHEDD_TAMBAHAN12"/>
      <sheetName val="실행예산_MM11"/>
      <sheetName val="MODULE_CONFIRM11"/>
      <sheetName val="ITB_COST12"/>
      <sheetName val="내역서_(∮ἀ嘆ɶ11"/>
      <sheetName val="Dir_Manpower_Other_Exp_12"/>
      <sheetName val="4-3LEVEL-5_epic_411"/>
      <sheetName val="단가_(2)11"/>
      <sheetName val="BOQ-B_DOWN11"/>
      <sheetName val="Cash_In-Cash_Out_Actual11"/>
      <sheetName val="PROTECTION_11"/>
      <sheetName val="내역서1999_8최종7"/>
      <sheetName val="Unit_Price_7"/>
      <sheetName val="plan&amp;section_of_foundation8"/>
      <sheetName val="working_load_at_the_btm_ft_8"/>
      <sheetName val="stability_check8"/>
      <sheetName val="design_load8"/>
      <sheetName val="TDC_COA_Sumry7"/>
      <sheetName val="TDC_Item_Dets7"/>
      <sheetName val="TDC_Item_Sumry7"/>
      <sheetName val="TDC_Key_Qty_Sumry7"/>
      <sheetName val="List_-_Components7"/>
      <sheetName val="List_-_Equipment7"/>
      <sheetName val="COA_Sumry_-_Std_Imp7"/>
      <sheetName val="Contr_TDC_-_Std_Imp7"/>
      <sheetName val="Item_Sumry_-_Std_Imp7"/>
      <sheetName val="Unit_Costs_-_Std_Imp7"/>
      <sheetName val="Unit_MH_-_Std_Imp7"/>
      <sheetName val="Proj_TIC_-_Std_Imp7"/>
      <sheetName val="Updating_Form-Oct_20117"/>
      <sheetName val="Weld_Consumable7"/>
      <sheetName val="NDE_Cost-Summary7"/>
      <sheetName val="9July_Above_Ground_Pipe7"/>
      <sheetName val="M_117"/>
      <sheetName val="Process_Data_17"/>
      <sheetName val="Sum_(Case-3)7"/>
      <sheetName val="Man_Power_&amp;_Comp7"/>
      <sheetName val="Data_List7"/>
      <sheetName val="4-Basic_Price7"/>
      <sheetName val="Evaluasi_Penw7"/>
      <sheetName val="Closeout_Control7"/>
      <sheetName val="PROJECT_BRIEF7"/>
      <sheetName val="CUADRO_DE_PRECIOS11"/>
      <sheetName val="Site_Findings_Status_Sheet7"/>
      <sheetName val="5_)_Time_Delays7"/>
      <sheetName val="Unt_rate7"/>
      <sheetName val="1100-1200-1300-1910-2140-LEV_27"/>
      <sheetName val="내역서_耰&quot;_x005f_x005f_x005f_x0000_7"/>
      <sheetName val="내역서_耰&quot;_x005f_x005f_x005f_x005f_7"/>
      <sheetName val="내역서_耰&quot;_x005f_x0000__x00008"/>
      <sheetName val="99__FWBS(Ref)7"/>
      <sheetName val="99__Change_Rate7"/>
      <sheetName val="할증_7"/>
      <sheetName val="RAB_AR&amp;STR7"/>
      <sheetName val="Equip_Rental_Summary_by_Contr7"/>
      <sheetName val="Project_Equip_Rental_Summary7"/>
      <sheetName val="Contractor_Indirect_Sumry7"/>
      <sheetName val="Project_Indirect_Sumry7"/>
      <sheetName val="COA_Sumry_by_Area7"/>
      <sheetName val="COA_Sumry_by_Contr7"/>
      <sheetName val="COA_Sumry_by_RG7"/>
      <sheetName val="TDC_COA_Grp_Sumry7"/>
      <sheetName val="TDC_COA_Grp_Sumry_by_Area7"/>
      <sheetName val="TDC_COA_Grp_Sumry_by_RG7"/>
      <sheetName val="Equipment_Sumry7"/>
      <sheetName val="TDC_Item_Dets-Full7"/>
      <sheetName val="TDC_Item_Dets-IPM-Full7"/>
      <sheetName val="TDC_Item_Sumry_by_Area7"/>
      <sheetName val="TDC_Item_Sumry_by_RG7"/>
      <sheetName val="TDC_Key_Qty_Sumry_by_RG7"/>
      <sheetName val="List_-_Equipment_by_Area7"/>
      <sheetName val="List_-_Equipment_by_Contr7"/>
      <sheetName val="Equipment_-_Unit_Costs_by_Mat7"/>
      <sheetName val="List_-_Equipment_by_Rep_Grp7"/>
      <sheetName val="Craft_Summary_by_Contr7"/>
      <sheetName val="Project_Craft_Summary7"/>
      <sheetName val="Project_Metrics7"/>
      <sheetName val="Discounted_Cash_Flow7"/>
      <sheetName val="Ocean_Transporation_Charge7"/>
      <sheetName val="SUMMARY_(0A)7"/>
      <sheetName val="SUMMARY_(1A)7"/>
      <sheetName val="SUMMARY_(1B)7"/>
      <sheetName val="SUMMARY_(03)7"/>
      <sheetName val="F1(Cable_Rack)7"/>
      <sheetName val="F2(Cable_Rack)7"/>
      <sheetName val="F3(Cable_Rack)7"/>
      <sheetName val="F1_(POLYMER)7"/>
      <sheetName val="F2_(POLYMER)7"/>
      <sheetName val="F3_(POLYMER)7"/>
      <sheetName val="F4_(POLYMER)7"/>
      <sheetName val="F5(_Polymerization_)7"/>
      <sheetName val="F6_(_Polymerization_)7"/>
      <sheetName val="B1_(Grid_A-7,_-6)7"/>
      <sheetName val="B1_(Grid_A,_B)7"/>
      <sheetName val="B1_(Grid_C-7,_-6)7"/>
      <sheetName val="B2_(Grid_-7_B,_C)_(1)7"/>
      <sheetName val="B2_(Grid_-7_B,_C)_(2)7"/>
      <sheetName val="B2_(Grid_-6_B,_C)_(1)7"/>
      <sheetName val="B2_(Grid_-6_B,_C)_(2)7"/>
      <sheetName val="F1_(MONOMER)7"/>
      <sheetName val="F2_(MONOMER)7"/>
      <sheetName val="F3_(MONOMER)7"/>
      <sheetName val="90K060C_(MONOMER)7"/>
      <sheetName val="F1_(EXTRUSION)7"/>
      <sheetName val="F2_(EXTRUSION)7"/>
      <sheetName val="F3_(EXTRUSION)7"/>
      <sheetName val="F4_(EXTRUSION)7"/>
      <sheetName val="F5_(EXTRUSION)7"/>
      <sheetName val="F6A_(EXTRUSION)7"/>
      <sheetName val="F6D_(EXTRUSION)7"/>
      <sheetName val="F7_(EXTRUSION)7"/>
      <sheetName val="F8_(EXTRUSION)7"/>
      <sheetName val="F9_(EXTRUSION)7"/>
      <sheetName val="F10_(EXTRUSION)7"/>
      <sheetName val="F11_(EXTRUSION)7"/>
      <sheetName val="B1_(Grid_F-5`,_4`)7"/>
      <sheetName val="B2_(Grid_F,E-4`)7"/>
      <sheetName val="B2_(Grid_F,E-5`)7"/>
      <sheetName val="B3_(Grid_C,B-4`)7"/>
      <sheetName val="B4_(Grid_B,A-4`)7"/>
      <sheetName val="B5_(Grid_E-5`)_&amp;_(Grid_D-5`)7"/>
      <sheetName val="B6_(Grid_E,D-5')7"/>
      <sheetName val="B7_(Grid_E,D-5')7"/>
      <sheetName val="95D040,_A5067"/>
      <sheetName val="95P040AB,_A5077"/>
      <sheetName val="95X020-U08,_A6027"/>
      <sheetName val="95X020-U07,_A6067"/>
      <sheetName val="95E040,_A5097"/>
      <sheetName val="95D024;025,_A6157"/>
      <sheetName val="95X020-U05,_A6017"/>
      <sheetName val="95X020-U02,_A2047"/>
      <sheetName val="Extruder_FDN7"/>
      <sheetName val="BOG_COMP__FDN7"/>
      <sheetName val="SOG_COMP__FDN7"/>
      <sheetName val="1G1_(Ground_Beam)7"/>
      <sheetName val="1G2-1(Ground_Beam)7"/>
      <sheetName val="1G2-2(Ground_Beam)7"/>
      <sheetName val="P15,_167"/>
      <sheetName val="LO_CONSOLE_FDN7"/>
      <sheetName val="OIL_COOLER_FDN7"/>
      <sheetName val="CW_CONSOLE_FDN_(SOG)7"/>
      <sheetName val="PD3_(SOG)7"/>
      <sheetName val="SF1_(SOG)7"/>
      <sheetName val="SF2_(SOG)7"/>
      <sheetName val="SLAB_(1S1-1)7"/>
      <sheetName val="SLAB_(1S1-2)7"/>
      <sheetName val="SLAB_(1S1-3)7"/>
      <sheetName val="COLUMN_(+5500)7"/>
      <sheetName val="COLUMN_(+12500)7"/>
      <sheetName val="COLUMN_(+15500)7"/>
      <sheetName val="ETC_7"/>
      <sheetName val="Cash_Flow_bulanan7"/>
      <sheetName val="H_Satuan7"/>
      <sheetName val="In-House_Summary7"/>
      <sheetName val="Tools_&amp;_Settings7"/>
      <sheetName val="Data_Summary7"/>
      <sheetName val="Crew_Costs7"/>
      <sheetName val="Spread_Costs7"/>
      <sheetName val="Unique_List_Misc7"/>
      <sheetName val="Codes_Pers7"/>
      <sheetName val="Direct_PMS7"/>
      <sheetName val="UP_MINOR7"/>
      <sheetName val="Item_code7"/>
      <sheetName val="Aux_7"/>
      <sheetName val="Pengesahan_7"/>
      <sheetName val="__7"/>
      <sheetName val="_7"/>
      <sheetName val="breakdown_of_wage_ra`f6"/>
      <sheetName val="breakdown_of_wage_ra6"/>
      <sheetName val="breakdown_of_wage_rað-6"/>
      <sheetName val="2_Overall_Summary_6"/>
      <sheetName val="Rates_&amp;_Legend7"/>
      <sheetName val="OCT_FDN7"/>
      <sheetName val="BO䁑-B_䁄OWN7"/>
      <sheetName val="Bill_rekap7"/>
      <sheetName val="Harga_Satuan7"/>
      <sheetName val="F_ALARM7"/>
      <sheetName val="0__Resource　Code6"/>
      <sheetName val="breakdown_of_wage_rap6"/>
      <sheetName val="00-Summary_Information-ABB6"/>
      <sheetName val="breakdown_of_wage_ra6"/>
      <sheetName val="Exchange_Rate7"/>
      <sheetName val="General_Notes7"/>
      <sheetName val="내역서_耰&quot;_x005f_x0000_7"/>
      <sheetName val="내역서_耰&quot;_x005f_x005f_7"/>
      <sheetName val="Process_Data_(2)7"/>
      <sheetName val="PABS,Site_info6"/>
      <sheetName val="내역서_耰&quot;_6"/>
      <sheetName val="2__현장_자금투입_집계표7"/>
      <sheetName val="_도면_및_도서_제출목록_및_일정_170202_xlsx7"/>
      <sheetName val="Distribution_Table6"/>
      <sheetName val="Raw_data6"/>
      <sheetName val="차트_(2)7"/>
      <sheetName val="Material_code6"/>
      <sheetName val="DROP_DOWN6"/>
      <sheetName val="개시대사_(2)6"/>
      <sheetName val="DATA_MENTAH6"/>
      <sheetName val="내역서_(N____x000a_7"/>
      <sheetName val="TQ_Format5"/>
      <sheetName val="HO_Site_Rates-20116"/>
      <sheetName val="Linelist_LNGC_Process6"/>
      <sheetName val="Equipment_Spec_List6"/>
      <sheetName val="SPEC_LIST(EQUP,_SYS)6"/>
      <sheetName val="Action_Item6"/>
      <sheetName val="ID_CD6"/>
      <sheetName val="Air_Cooler-E6"/>
      <sheetName val="SUM_5"/>
      <sheetName val="Al_Taweelah6"/>
      <sheetName val="Particular_Sch6"/>
      <sheetName val="breakdown_of_wage_raÐ¾5"/>
      <sheetName val="Additional_data5"/>
      <sheetName val="11_자재단가4"/>
      <sheetName val="LIFE_&amp;_REP_PROVN4"/>
      <sheetName val="O&amp;M_CREW4"/>
      <sheetName val="33628-Rev__A4"/>
      <sheetName val="Cashflow_Analysis4"/>
      <sheetName val="Schedule_4"/>
      <sheetName val="Loading_Struc4"/>
      <sheetName val="Loading_Pip4"/>
      <sheetName val="Loading_Overall_(BASE_Proposal4"/>
      <sheetName val="Steel_Structure4"/>
      <sheetName val="PIPING_AG-UG_NEW_UNITS4"/>
      <sheetName val="MEC_PIPING_PREFABR4"/>
      <sheetName val="Working_File-Pip4"/>
      <sheetName val="Equip_ISBL_&amp;_OSBL_4"/>
      <sheetName val="Attach_4-184"/>
      <sheetName val="INPUT_DATA_OF_SCHEDULE4"/>
      <sheetName val="OIL_SEPARATOR4"/>
      <sheetName val="CATCH_BASIN4"/>
      <sheetName val="FW_Post_Indicator_Valve_24&quot;4"/>
      <sheetName val="FW_Post_Indicator_Valve_20&quot;4"/>
      <sheetName val="FW_Post_Indicator_Valve_6&quot;4"/>
      <sheetName val="Fire_Monitor_or_Hydrant_6&quot;_FDN4"/>
      <sheetName val="SUMP_VB4"/>
      <sheetName val="CLEANOUT_4&quot;4"/>
      <sheetName val="Not_reqd4"/>
      <sheetName val="호환성_보고서4"/>
      <sheetName val="Finansal_tamamlanma_Eğrisi4"/>
      <sheetName val="Master_List4"/>
      <sheetName val="Scheme_Area_Details_Block___C24"/>
      <sheetName val="14-Eng_rate4"/>
      <sheetName val="리스크_분류체계4"/>
      <sheetName val="Tender_data4"/>
      <sheetName val="Activity_Form4"/>
      <sheetName val="GM_0004"/>
      <sheetName val="Admin_Manu_2-Equipment_Type_ID4"/>
      <sheetName val="일위대가_4"/>
      <sheetName val="SECL_리스크_분류체계_(2)4"/>
      <sheetName val="1_설계기준4"/>
      <sheetName val="Cash_Flow4"/>
      <sheetName val="REF_for_VV4"/>
      <sheetName val="P-Ins_&amp;_Bonds4"/>
      <sheetName val="INSTLIST_14"/>
      <sheetName val="내역서_(∮ἀ嘆ɶ?᠀㬁?4"/>
      <sheetName val="Fig_4-144"/>
      <sheetName val="Itembalance_Report_(18-sep-18)4"/>
      <sheetName val="BUDGET_SUMMARY_4"/>
      <sheetName val="광통신_견적내역서14"/>
      <sheetName val="5__월별투입내역서4"/>
      <sheetName val="Att-1_CTCI_MH_rate4"/>
      <sheetName val="TR_Rev_vs_Commit2"/>
      <sheetName val="TR_+MMHE_PL_report2"/>
      <sheetName val="P23P2724___Commitment_2"/>
      <sheetName val="설산1_나4"/>
      <sheetName val="Analisa_Fave4"/>
      <sheetName val="Harsat_Bahan4"/>
      <sheetName val="Harsat_Subkon4"/>
      <sheetName val="Harsat_Upah4"/>
      <sheetName val="Master_1_04"/>
      <sheetName val="Agregat_Halus_&amp;_Kasar4"/>
      <sheetName val="HARGA_MATERIAL4"/>
      <sheetName val="Harga_Sat_APP4"/>
      <sheetName val="Tgh_JGC-Inv_I_clp4"/>
      <sheetName val="PCS_4"/>
      <sheetName val="Progress_Statement-SI4"/>
      <sheetName val="Progress_Payment-31104"/>
      <sheetName val="Perm__Test4"/>
      <sheetName val="Galian_14"/>
      <sheetName val="Analisa_Lump_sum4"/>
      <sheetName val="Sec_I_ML4"/>
      <sheetName val="dongia_(2)4"/>
      <sheetName val="BM_#14"/>
      <sheetName val="Weekl_5"/>
      <sheetName val="내역서_(N____9"/>
      <sheetName val="내역서_(N____10"/>
      <sheetName val="__x04"/>
      <sheetName val="OPT_5"/>
      <sheetName val="내역서_(N__x004"/>
      <sheetName val="List_register4"/>
      <sheetName val="Direct_Histogram_Rev__A_(f)4"/>
      <sheetName val="Tables_3_1_to_3_5_EXH_G4"/>
      <sheetName val="64_44"/>
      <sheetName val="64_54"/>
      <sheetName val="36_24"/>
      <sheetName val="36_14"/>
      <sheetName val="Precios_Unitariԯ3"/>
      <sheetName val="EQUIPOS_DE_SEGURIDAD4"/>
      <sheetName val="MATERIALES_CONSUMIBLES4"/>
      <sheetName val="PERSONAL_INDIRECTO_4"/>
      <sheetName val="Cost_Code4"/>
      <sheetName val="Data_Ref4"/>
      <sheetName val="Interdept_Rate4"/>
      <sheetName val="4300_UTILITY_BLDG_(2)4"/>
      <sheetName val="สรุปยอดเหล็กตาม_Cost_Record_VY2"/>
      <sheetName val="แนบ_PR2"/>
      <sheetName val="OR21_Final_Forecast_Rev_22"/>
      <sheetName val="Summary_Forecast_Budget_1&amp;22"/>
      <sheetName val="Summary_Forecast_Budget_Rev_22"/>
      <sheetName val="Backup_OR21_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Final_Forecast_721112"/>
      <sheetName val="IMP_OR21_2019_07_112"/>
      <sheetName val="Concrete_721122"/>
      <sheetName val="หินเกล็ด_2"/>
      <sheetName val="เปรียบเทียบBudget_BR_2"/>
      <sheetName val="ADJ__BR_Ent__Rev_2_1_(2)2"/>
      <sheetName val="แผนงานBarrette_Pile2"/>
      <sheetName val="BOQ__VI_03_09_19_2"/>
      <sheetName val="Backup_BR_BMA2"/>
      <sheetName val="Sum_Budget&amp;Rev_12"/>
      <sheetName val="Sum_Budget_Rev_12"/>
      <sheetName val="Sum_Budget&amp;Rev_1_Rebar2"/>
      <sheetName val="Sum_Budget_Rev_2_Rebar2"/>
      <sheetName val="Rebar+Conพื้น_Waste10%_Rev_002"/>
      <sheetName val="Rebar+Conพื้น_Waste10%_Rev_01_2"/>
      <sheetName val="Equip_Rev_00_Budget2"/>
      <sheetName val="Budget_Waterpoofing2"/>
      <sheetName val="IRR_sponsor2"/>
      <sheetName val="Sch_62"/>
      <sheetName val="2013电气概算_价目表_(营改增调整)2"/>
      <sheetName val="내역서_(N____13"/>
      <sheetName val="List_Equip2"/>
      <sheetName val="Process_C_(1-166)2"/>
      <sheetName val="TRUCK_HAUL_CYCLE-waste2"/>
      <sheetName val="Existing_PC_Pavement2"/>
      <sheetName val="Master_Data2"/>
      <sheetName val="ind'l_cp2"/>
      <sheetName val="LAST_UPDATE2"/>
      <sheetName val="0_품의서(전체)2"/>
      <sheetName val="3_부제O호표2"/>
      <sheetName val="5_소모재료비2"/>
      <sheetName val="8_시멘트제원표2"/>
      <sheetName val="2_품제O호표2"/>
      <sheetName val="본부_SHOP2"/>
      <sheetName val="#6_MDU_일반2"/>
      <sheetName val="#6_MDU엄반장2"/>
      <sheetName val="#6MDU_기계2"/>
      <sheetName val="HOU_COMP`2"/>
      <sheetName val="FCC_OBL-SHOP2"/>
      <sheetName val="NEW_FCC_OBL2"/>
      <sheetName val="#4_MDU2"/>
      <sheetName val="#6_SHOP2"/>
      <sheetName val="NRC_OBL-조연식2"/>
      <sheetName val="광양-조연식_반장2"/>
      <sheetName val="#5MDU_REV2"/>
      <sheetName val="LBO_PROJECT2"/>
      <sheetName val="VENDOR_LIST2"/>
      <sheetName val="BOP_LINE_LIST2"/>
      <sheetName val="5__Work_load(현재원기준)4"/>
      <sheetName val="A__ENGINEERING2"/>
      <sheetName val="B-1__배관자재2"/>
      <sheetName val="B-2__전기자재2"/>
      <sheetName val="B-3__계장자재2"/>
      <sheetName val="B-4__기계자재2"/>
      <sheetName val="C-1__공통가설2"/>
      <sheetName val="C-2__토목2"/>
      <sheetName val="C-4__철골2"/>
      <sheetName val="C-5__기계2"/>
      <sheetName val="C-6__배관2"/>
      <sheetName val="C-7__전기2"/>
      <sheetName val="C-8__계장2"/>
      <sheetName val="C-9__중장비2"/>
      <sheetName val="C-10__소방설비2"/>
      <sheetName val="C-11__보온2"/>
      <sheetName val="C-12__CMS2"/>
      <sheetName val="Equipt_Rental2"/>
      <sheetName val="EQ_USED_(CORRECTED)2"/>
      <sheetName val="Rebar_Constant2"/>
      <sheetName val="CONCRETE_TYPE2"/>
      <sheetName val="내역서_(∮ἀ嘆ɶ_᠀㬁_3"/>
      <sheetName val="InD_Mpower2"/>
      <sheetName val="ABB_Summary2"/>
      <sheetName val="Man_power_rate2"/>
      <sheetName val="Const_equip_rate2"/>
      <sheetName val="01-Gang_Rate_&amp;_Info2"/>
      <sheetName val="05-Sum_Cost2"/>
      <sheetName val="06-Indirect_Loading2"/>
      <sheetName val="07-Heavy_Equipment2"/>
      <sheetName val="08-RR_Check_List2"/>
      <sheetName val="1)_Risk_and_Opportunities2"/>
      <sheetName val="2)_Full_Cost_Calculation2"/>
      <sheetName val="Vehicle_Log2"/>
      <sheetName val="M&amp;E_Summary2"/>
      <sheetName val="rev_summary2"/>
      <sheetName val="M&amp;E_Prelims2"/>
      <sheetName val="B-FP_(2)2"/>
      <sheetName val="Sch_12"/>
      <sheetName val="tblg_denda3"/>
      <sheetName val="F1_42"/>
      <sheetName val="Manpower_Categories2"/>
      <sheetName val="External_Issues2"/>
      <sheetName val="Statprod_gab3"/>
      <sheetName val="L_13"/>
      <sheetName val="Equip_Mstr_FOR_3A12"/>
      <sheetName val="G_R300경비2"/>
      <sheetName val="AS포장복구_2"/>
      <sheetName val="중기조종사_단위단가2"/>
      <sheetName val="설_계2"/>
      <sheetName val="5_Cennik3"/>
      <sheetName val="_토목_처리장도급내역서_2"/>
      <sheetName val="Garph_Work-Cost2"/>
      <sheetName val="LRK_2"/>
      <sheetName val="Insulation_1501082"/>
      <sheetName val="동상부_Tact_기준_반입일정_및_수량_02172"/>
      <sheetName val="MASTER_RATE_ANALYSIS2"/>
      <sheetName val="MN_T_B_2"/>
      <sheetName val="INDIGINEOUS_ITEMS_2"/>
      <sheetName val="Core_Data2"/>
      <sheetName val="final_abstract2"/>
      <sheetName val="GRAND_REKAP1"/>
      <sheetName val="analisa_(2)1"/>
      <sheetName val="Analisa_21"/>
      <sheetName val="Up_&amp;_bhn1"/>
      <sheetName val="HRG_BHN1"/>
      <sheetName val="Analisa_(ok_punya)1"/>
      <sheetName val="Alat_(2)1"/>
      <sheetName val="Rekap_Biaya1"/>
      <sheetName val="Kuantitas_&amp;_Harga1"/>
      <sheetName val="Nopember_(2)1"/>
      <sheetName val="Ramp_data1"/>
      <sheetName val="Lower_Ground1"/>
      <sheetName val="Cap_Cost1"/>
      <sheetName val="RLV_Calc1"/>
      <sheetName val="Costs_(dev)1"/>
      <sheetName val="Bluewater_NPV_-_sell_January1"/>
      <sheetName val="Upper_Ground1"/>
      <sheetName val="PARK_NE1"/>
      <sheetName val="Financial_Summary1"/>
      <sheetName val="D&amp;C_Calcs1"/>
      <sheetName val="CA_Upside_Downside_Old1"/>
      <sheetName val="EASEL_CA_Example1"/>
      <sheetName val="Urai__Resap_pengikat1"/>
      <sheetName val="DAF_HRG1"/>
      <sheetName val="7_공정표1"/>
      <sheetName val="Kolom_UT1"/>
      <sheetName val="HB_1"/>
      <sheetName val="Memb_Schd1"/>
      <sheetName val="Coef_et_données1"/>
      <sheetName val="Eng_Hrs_(HO)1"/>
      <sheetName val="MFG_&amp;_DEL1"/>
      <sheetName val="원가조정_내역1"/>
      <sheetName val="InsertListDrawing_1_1"/>
      <sheetName val="P_Staff_fac1"/>
      <sheetName val="beam-reinft-IIInd_floor1"/>
      <sheetName val="P-Site_fac1"/>
      <sheetName val="P-Clients_fac1"/>
      <sheetName val="P2-Project_Data1"/>
      <sheetName val="a_h_ars_sum1"/>
      <sheetName val="a_h_ars1"/>
      <sheetName val="KUWATI(Total)_17"/>
      <sheetName val="OPTION_217"/>
      <sheetName val="OPTION_317"/>
      <sheetName val="집계표_(TOTAL)17"/>
      <sheetName val="집계표_(CIVIL-23)17"/>
      <sheetName val="집계표_(FGRU)17"/>
      <sheetName val="집계표_(25,26)17"/>
      <sheetName val="집계표_(MEROX)17"/>
      <sheetName val="집계표_(NITROGEN)17"/>
      <sheetName val="집계표_(M4)17"/>
      <sheetName val="집계표_(CIVIL4)17"/>
      <sheetName val="집계표_(CIVIL6)17"/>
      <sheetName val="집계표_(CIVIL7)17"/>
      <sheetName val="내역서(DEMO_TOTAL)17"/>
      <sheetName val="내역서_(CIVIL-23)17"/>
      <sheetName val="내역서_(fgru)17"/>
      <sheetName val="내역서_(25&amp;26)17"/>
      <sheetName val="내역서_(MEROX)17"/>
      <sheetName val="내역서_(NITROGEN)17"/>
      <sheetName val="내역서_(M4)17"/>
      <sheetName val="내역서_(CIVIL-4)17"/>
      <sheetName val="내역서_(CIVIL-6)17"/>
      <sheetName val="내역서_(CIVIL-7)17"/>
      <sheetName val="2002년_현장공사비_국내_실적17"/>
      <sheetName val="2003년국내현장공사비_실적17"/>
      <sheetName val="VC2_10_9917"/>
      <sheetName val="INPUT_DATA16"/>
      <sheetName val="집계표_(25,26ဩ16"/>
      <sheetName val="General_Data16"/>
      <sheetName val="Form_016"/>
      <sheetName val="LABOR_&amp;_자재15"/>
      <sheetName val="입출재고현황_(2)15"/>
      <sheetName val="Form_D-115"/>
      <sheetName val="Form_B-115"/>
      <sheetName val="Form_F-115"/>
      <sheetName val="Form_A15"/>
      <sheetName val="3_공통공사대비15"/>
      <sheetName val="간접비_총괄15"/>
      <sheetName val="Rate_Analysis15"/>
      <sheetName val="Price_Schedule15"/>
      <sheetName val="CAL_15"/>
      <sheetName val="EQUIPMENT_-215"/>
      <sheetName val="Z-_GENERAL_PRICE_SUMMARY13"/>
      <sheetName val="_Estimate__13"/>
      <sheetName val="WEIGHT_LIST14"/>
      <sheetName val="산#2-1_(2)14"/>
      <sheetName val="BEND_LOSS14"/>
      <sheetName val="공사비_내역_(가)14"/>
      <sheetName val="내역서_耰&quot;??15"/>
      <sheetName val="단면_(2)14"/>
      <sheetName val="6PILE__(돌출)14"/>
      <sheetName val="Static_Equip14"/>
      <sheetName val="Form_A_14"/>
      <sheetName val="내역서_耰&quot;_x005f_x0000__x005f_x0000_14"/>
      <sheetName val="3_Breakdown_Direct_Paint14"/>
      <sheetName val="Áý°èÇ¥_(TOTAL)13"/>
      <sheetName val="Áý°èÇ¥_(CIVIL-23)13"/>
      <sheetName val="Áý°èÇ¥_(FGRU)13"/>
      <sheetName val="Áý°èÇ¥_(25,26)13"/>
      <sheetName val="Áý°èÇ¥_(MEROX)13"/>
      <sheetName val="Áý°èÇ¥_(NITROGEN)13"/>
      <sheetName val="Áý°èÇ¥_(M4)13"/>
      <sheetName val="Áý°èÇ¥_(CIVIL4)13"/>
      <sheetName val="Áý°èÇ¥_(CIVIL6)13"/>
      <sheetName val="Áý°èÇ¥_(CIVIL7)13"/>
      <sheetName val="³»¿ª¼­(DEMO_TOTAL)13"/>
      <sheetName val="³»¿ª¼­_(CIVIL-23)13"/>
      <sheetName val="³»¿ª¼­_(fgru)13"/>
      <sheetName val="³»¿ª¼­_(25&amp;26)13"/>
      <sheetName val="³»¿ª¼­_(MEROX)13"/>
      <sheetName val="³»¿ª¼­_(NITROGEN)13"/>
      <sheetName val="³»¿ª¼­_(M4)13"/>
      <sheetName val="³»¿ª¼­_(CIVIL-4)13"/>
      <sheetName val="³»¿ª¼­_(CIVIL-6)13"/>
      <sheetName val="³»¿ª¼­_(CIVIL-7)13"/>
      <sheetName val="2002³â_ÇöÀå°ø»çºñ_±¹³»_½ÇÀû13"/>
      <sheetName val="2003³â±¹³»ÇöÀå°ø»çºñ_½ÇÀû13"/>
      <sheetName val="내역서_耰&quot;__15"/>
      <sheetName val="Summary_Sheets14"/>
      <sheetName val="Man_Hole13"/>
      <sheetName val="Sheet1_(2)14"/>
      <sheetName val="Civil_114"/>
      <sheetName val="Civil_214"/>
      <sheetName val="Civil_314"/>
      <sheetName val="Site_114"/>
      <sheetName val="Site_214"/>
      <sheetName val="Site_314"/>
      <sheetName val="Site_Faci14"/>
      <sheetName val="내역서_耰&quot;_x005f_x005f_x005f_x0000__x005f_x005f_x0013"/>
      <sheetName val="7__월별투입내역서13"/>
      <sheetName val="계측_내역서13"/>
      <sheetName val="2_2_STAFF_Scedule13"/>
      <sheetName val="내역서_耰&quot;_x005f_x005f_x005f_x005f_x005f_x005f_x00013"/>
      <sheetName val="T_313"/>
      <sheetName val="HORI__VESSEL13"/>
      <sheetName val="EQUIP_LIST13"/>
      <sheetName val="MP_MOB13"/>
      <sheetName val="Form_B13"/>
      <sheetName val="Precios_Unitarios13"/>
      <sheetName val="Administrative_Prices13"/>
      <sheetName val="WBS_4413"/>
      <sheetName val="WBS_4113"/>
      <sheetName val="Precios_por_Administración13"/>
      <sheetName val="Subcon_A13"/>
      <sheetName val="Monthly_Load13"/>
      <sheetName val="Weekly_Load13"/>
      <sheetName val="BM_DATA_SHEET14"/>
      <sheetName val="Vind_-_BtB13"/>
      <sheetName val="LV_induction_motors13"/>
      <sheetName val="BSD_(2)13"/>
      <sheetName val="내역서_耰&quot;_x005f_x005f_x005f_x005f_x005f_x005f_x00513"/>
      <sheetName val="Material_Selections13"/>
      <sheetName val="내역서_耰&quot;12"/>
      <sheetName val="breakdown_of_wage_rate13"/>
      <sheetName val="Indirect_Cost13"/>
      <sheetName val="97_사업추정(WEKI)13"/>
      <sheetName val="[SANDAN_XLS??13"/>
      <sheetName val="Piping_BQ_for_one_turbine13"/>
      <sheetName val="Utility_and_Fire_flange13"/>
      <sheetName val="_SANDAN_XLS__13"/>
      <sheetName val="Eq__Mobilization13"/>
      <sheetName val="Fire_Protection13"/>
      <sheetName val="입찰내역_발주처_양식13"/>
      <sheetName val="Heavy_Equipments13"/>
      <sheetName val="AG_Pipe_Qty_Analysis13"/>
      <sheetName val="FWBS_153012"/>
      <sheetName val="Resource_table13"/>
      <sheetName val="Equipment_List13"/>
      <sheetName val="Form1_SQP13"/>
      <sheetName val="공정계획(내부계획25%,내부w_f)13"/>
      <sheetName val="SFN_ORIG13"/>
      <sheetName val="Currency_Rate8"/>
      <sheetName val="w't_table13"/>
      <sheetName val="SCHEDD_TAMBAHAN13"/>
      <sheetName val="실행예산_MM12"/>
      <sheetName val="MODULE_CONFIRM12"/>
      <sheetName val="ITB_COST13"/>
      <sheetName val="내역서_(∮ἀ嘆ɶ12"/>
      <sheetName val="Dir_Manpower_Other_Exp_13"/>
      <sheetName val="4-3LEVEL-5_epic_412"/>
      <sheetName val="단가_(2)12"/>
      <sheetName val="BOQ-B_DOWN12"/>
      <sheetName val="Cash_In-Cash_Out_Actual12"/>
      <sheetName val="PROTECTION_12"/>
      <sheetName val="내역서1999_8최종8"/>
      <sheetName val="Unit_Price_8"/>
      <sheetName val="plan&amp;section_of_foundation9"/>
      <sheetName val="working_load_at_the_btm_ft_9"/>
      <sheetName val="stability_check9"/>
      <sheetName val="design_load9"/>
      <sheetName val="TDC_COA_Sumry8"/>
      <sheetName val="TDC_Item_Dets8"/>
      <sheetName val="TDC_Item_Sumry8"/>
      <sheetName val="TDC_Key_Qty_Sumry8"/>
      <sheetName val="List_-_Components8"/>
      <sheetName val="List_-_Equipment8"/>
      <sheetName val="COA_Sumry_-_Std_Imp8"/>
      <sheetName val="Contr_TDC_-_Std_Imp8"/>
      <sheetName val="Item_Sumry_-_Std_Imp8"/>
      <sheetName val="Unit_Costs_-_Std_Imp8"/>
      <sheetName val="Unit_MH_-_Std_Imp8"/>
      <sheetName val="Proj_TIC_-_Std_Imp8"/>
      <sheetName val="Updating_Form-Oct_20118"/>
      <sheetName val="Weld_Consumable8"/>
      <sheetName val="NDE_Cost-Summary8"/>
      <sheetName val="9July_Above_Ground_Pipe8"/>
      <sheetName val="M_118"/>
      <sheetName val="Process_Data_18"/>
      <sheetName val="Sum_(Case-3)8"/>
      <sheetName val="Man_Power_&amp;_Comp8"/>
      <sheetName val="Data_List8"/>
      <sheetName val="4-Basic_Price8"/>
      <sheetName val="Evaluasi_Penw8"/>
      <sheetName val="Closeout_Control8"/>
      <sheetName val="PROJECT_BRIEF8"/>
      <sheetName val="CUADRO_DE_PRECIOS12"/>
      <sheetName val="Site_Findings_Status_Sheet8"/>
      <sheetName val="5_)_Time_Delays8"/>
      <sheetName val="Unt_rate8"/>
      <sheetName val="1100-1200-1300-1910-2140-LEV_28"/>
      <sheetName val="내역서_耰&quot;_x005f_x005f_x005f_x0000_8"/>
      <sheetName val="내역서_耰&quot;_x005f_x005f_x005f_x005f_8"/>
      <sheetName val="내역서_耰&quot;_x005f_x0000__x00009"/>
      <sheetName val="99__FWBS(Ref)8"/>
      <sheetName val="99__Change_Rate8"/>
      <sheetName val="할증_8"/>
      <sheetName val="RAB_AR&amp;STR8"/>
      <sheetName val="Equip_Rental_Summary_by_Contr8"/>
      <sheetName val="Project_Equip_Rental_Summary8"/>
      <sheetName val="Contractor_Indirect_Sumry8"/>
      <sheetName val="Project_Indirect_Sumry8"/>
      <sheetName val="COA_Sumry_by_Area8"/>
      <sheetName val="COA_Sumry_by_Contr8"/>
      <sheetName val="COA_Sumry_by_RG8"/>
      <sheetName val="TDC_COA_Grp_Sumry8"/>
      <sheetName val="TDC_COA_Grp_Sumry_by_Area8"/>
      <sheetName val="TDC_COA_Grp_Sumry_by_RG8"/>
      <sheetName val="Equipment_Sumry8"/>
      <sheetName val="TDC_Item_Dets-Full8"/>
      <sheetName val="TDC_Item_Dets-IPM-Full8"/>
      <sheetName val="TDC_Item_Sumry_by_Area8"/>
      <sheetName val="TDC_Item_Sumry_by_RG8"/>
      <sheetName val="TDC_Key_Qty_Sumry_by_RG8"/>
      <sheetName val="List_-_Equipment_by_Area8"/>
      <sheetName val="List_-_Equipment_by_Contr8"/>
      <sheetName val="Equipment_-_Unit_Costs_by_Mat8"/>
      <sheetName val="List_-_Equipment_by_Rep_Grp8"/>
      <sheetName val="Craft_Summary_by_Contr8"/>
      <sheetName val="Project_Craft_Summary8"/>
      <sheetName val="Project_Metrics8"/>
      <sheetName val="Discounted_Cash_Flow8"/>
      <sheetName val="Ocean_Transporation_Charge8"/>
      <sheetName val="SUMMARY_(0A)8"/>
      <sheetName val="SUMMARY_(1A)8"/>
      <sheetName val="SUMMARY_(1B)8"/>
      <sheetName val="SUMMARY_(03)8"/>
      <sheetName val="F1(Cable_Rack)8"/>
      <sheetName val="F2(Cable_Rack)8"/>
      <sheetName val="F3(Cable_Rack)8"/>
      <sheetName val="F1_(POLYMER)8"/>
      <sheetName val="F2_(POLYMER)8"/>
      <sheetName val="F3_(POLYMER)8"/>
      <sheetName val="F4_(POLYMER)8"/>
      <sheetName val="F5(_Polymerization_)8"/>
      <sheetName val="F6_(_Polymerization_)8"/>
      <sheetName val="B1_(Grid_A-7,_-6)8"/>
      <sheetName val="B1_(Grid_A,_B)8"/>
      <sheetName val="B1_(Grid_C-7,_-6)8"/>
      <sheetName val="B2_(Grid_-7_B,_C)_(1)8"/>
      <sheetName val="B2_(Grid_-7_B,_C)_(2)8"/>
      <sheetName val="B2_(Grid_-6_B,_C)_(1)8"/>
      <sheetName val="B2_(Grid_-6_B,_C)_(2)8"/>
      <sheetName val="F1_(MONOMER)8"/>
      <sheetName val="F2_(MONOMER)8"/>
      <sheetName val="F3_(MONOMER)8"/>
      <sheetName val="90K060C_(MONOMER)8"/>
      <sheetName val="F1_(EXTRUSION)8"/>
      <sheetName val="F2_(EXTRUSION)8"/>
      <sheetName val="F3_(EXTRUSION)8"/>
      <sheetName val="F4_(EXTRUSION)8"/>
      <sheetName val="F5_(EXTRUSION)8"/>
      <sheetName val="F6A_(EXTRUSION)8"/>
      <sheetName val="F6D_(EXTRUSION)8"/>
      <sheetName val="F7_(EXTRUSION)8"/>
      <sheetName val="F8_(EXTRUSION)8"/>
      <sheetName val="F9_(EXTRUSION)8"/>
      <sheetName val="F10_(EXTRUSION)8"/>
      <sheetName val="F11_(EXTRUSION)8"/>
      <sheetName val="B1_(Grid_F-5`,_4`)8"/>
      <sheetName val="B2_(Grid_F,E-4`)8"/>
      <sheetName val="B2_(Grid_F,E-5`)8"/>
      <sheetName val="B3_(Grid_C,B-4`)8"/>
      <sheetName val="B4_(Grid_B,A-4`)8"/>
      <sheetName val="B5_(Grid_E-5`)_&amp;_(Grid_D-5`)8"/>
      <sheetName val="B6_(Grid_E,D-5')8"/>
      <sheetName val="B7_(Grid_E,D-5')8"/>
      <sheetName val="95D040,_A5068"/>
      <sheetName val="95P040AB,_A5078"/>
      <sheetName val="95X020-U08,_A6028"/>
      <sheetName val="95X020-U07,_A6068"/>
      <sheetName val="95E040,_A5098"/>
      <sheetName val="95D024;025,_A6158"/>
      <sheetName val="95X020-U05,_A6018"/>
      <sheetName val="95X020-U02,_A2048"/>
      <sheetName val="Extruder_FDN8"/>
      <sheetName val="BOG_COMP__FDN8"/>
      <sheetName val="SOG_COMP__FDN8"/>
      <sheetName val="1G1_(Ground_Beam)8"/>
      <sheetName val="1G2-1(Ground_Beam)8"/>
      <sheetName val="1G2-2(Ground_Beam)8"/>
      <sheetName val="P15,_168"/>
      <sheetName val="LO_CONSOLE_FDN8"/>
      <sheetName val="OIL_COOLER_FDN8"/>
      <sheetName val="CW_CONSOLE_FDN_(SOG)8"/>
      <sheetName val="PD3_(SOG)8"/>
      <sheetName val="SF1_(SOG)8"/>
      <sheetName val="SF2_(SOG)8"/>
      <sheetName val="SLAB_(1S1-1)8"/>
      <sheetName val="SLAB_(1S1-2)8"/>
      <sheetName val="SLAB_(1S1-3)8"/>
      <sheetName val="COLUMN_(+5500)8"/>
      <sheetName val="COLUMN_(+12500)8"/>
      <sheetName val="COLUMN_(+15500)8"/>
      <sheetName val="ETC_8"/>
      <sheetName val="Cash_Flow_bulanan8"/>
      <sheetName val="H_Satuan8"/>
      <sheetName val="In-House_Summary8"/>
      <sheetName val="Tools_&amp;_Settings8"/>
      <sheetName val="Data_Summary8"/>
      <sheetName val="Crew_Costs8"/>
      <sheetName val="Spread_Costs8"/>
      <sheetName val="Unique_List_Misc8"/>
      <sheetName val="Codes_Pers8"/>
      <sheetName val="Direct_PMS8"/>
      <sheetName val="UP_MINOR8"/>
      <sheetName val="Item_code8"/>
      <sheetName val="Aux_8"/>
      <sheetName val="Pengesahan_8"/>
      <sheetName val="__8"/>
      <sheetName val="_8"/>
      <sheetName val="breakdown_of_wage_ra`f7"/>
      <sheetName val="breakdown_of_wage_ra7"/>
      <sheetName val="breakdown_of_wage_rað-7"/>
      <sheetName val="2_Overall_Summary_7"/>
      <sheetName val="Rates_&amp;_Legend8"/>
      <sheetName val="OCT_FDN8"/>
      <sheetName val="BO䁑-B_䁄OWN8"/>
      <sheetName val="Bill_rekap8"/>
      <sheetName val="Harga_Satuan8"/>
      <sheetName val="F_ALARM8"/>
      <sheetName val="0__Resource　Code7"/>
      <sheetName val="breakdown_of_wage_rap7"/>
      <sheetName val="00-Summary_Information-ABB7"/>
      <sheetName val="breakdown_of_wage_ra7"/>
      <sheetName val="Exchange_Rate8"/>
      <sheetName val="General_Notes8"/>
      <sheetName val="내역서_耰&quot;_x005f_x0000_8"/>
      <sheetName val="내역서_耰&quot;_x005f_x005f_8"/>
      <sheetName val="Process_Data_(2)8"/>
      <sheetName val="PABS,Site_info7"/>
      <sheetName val="내역서_耰&quot;_7"/>
      <sheetName val="2__현장_자금투입_집계표8"/>
      <sheetName val="_도면_및_도서_제출목록_및_일정_170202_xlsx8"/>
      <sheetName val="Distribution_Table7"/>
      <sheetName val="Raw_data7"/>
      <sheetName val="차트_(2)8"/>
      <sheetName val="Material_code7"/>
      <sheetName val="DROP_DOWN7"/>
      <sheetName val="개시대사_(2)7"/>
      <sheetName val="DATA_MENTAH7"/>
      <sheetName val="내역서_(N____x000a_8"/>
      <sheetName val="TQ_Format6"/>
      <sheetName val="HO_Site_Rates-20117"/>
      <sheetName val="Linelist_LNGC_Process7"/>
      <sheetName val="Equipment_Spec_List7"/>
      <sheetName val="SPEC_LIST(EQUP,_SYS)7"/>
      <sheetName val="Action_Item7"/>
      <sheetName val="ID_CD7"/>
      <sheetName val="Air_Cooler-E7"/>
      <sheetName val="SUM_6"/>
      <sheetName val="Al_Taweelah7"/>
      <sheetName val="Particular_Sch7"/>
      <sheetName val="breakdown_of_wage_raÐ¾6"/>
      <sheetName val="Additional_data6"/>
      <sheetName val="11_자재단가5"/>
      <sheetName val="LIFE_&amp;_REP_PROVN5"/>
      <sheetName val="O&amp;M_CREW5"/>
      <sheetName val="33628-Rev__A5"/>
      <sheetName val="Cashflow_Analysis5"/>
      <sheetName val="Schedule_5"/>
      <sheetName val="Loading_Struc5"/>
      <sheetName val="Loading_Pip5"/>
      <sheetName val="Loading_Overall_(BASE_Proposal5"/>
      <sheetName val="Steel_Structure5"/>
      <sheetName val="PIPING_AG-UG_NEW_UNITS5"/>
      <sheetName val="MEC_PIPING_PREFABR5"/>
      <sheetName val="Working_File-Pip5"/>
      <sheetName val="Equip_ISBL_&amp;_OSBL_5"/>
      <sheetName val="Attach_4-185"/>
      <sheetName val="INPUT_DATA_OF_SCHEDULE5"/>
      <sheetName val="OIL_SEPARATOR5"/>
      <sheetName val="CATCH_BASIN5"/>
      <sheetName val="FW_Post_Indicator_Valve_24&quot;5"/>
      <sheetName val="FW_Post_Indicator_Valve_20&quot;5"/>
      <sheetName val="FW_Post_Indicator_Valve_6&quot;5"/>
      <sheetName val="Fire_Monitor_or_Hydrant_6&quot;_FDN5"/>
      <sheetName val="SUMP_VB5"/>
      <sheetName val="CLEANOUT_4&quot;5"/>
      <sheetName val="Not_reqd5"/>
      <sheetName val="호환성_보고서5"/>
      <sheetName val="Finansal_tamamlanma_Eğrisi5"/>
      <sheetName val="Master_List5"/>
      <sheetName val="Scheme_Area_Details_Block___C25"/>
      <sheetName val="14-Eng_rate5"/>
      <sheetName val="리스크_분류체계5"/>
      <sheetName val="Tender_data5"/>
      <sheetName val="Activity_Form5"/>
      <sheetName val="GM_0005"/>
      <sheetName val="Admin_Manu_2-Equipment_Type_ID5"/>
      <sheetName val="일위대가_5"/>
      <sheetName val="SECL_리스크_분류체계_(2)5"/>
      <sheetName val="1_설계기준5"/>
      <sheetName val="Cash_Flow5"/>
      <sheetName val="REF_for_VV5"/>
      <sheetName val="P-Ins_&amp;_Bonds5"/>
      <sheetName val="INSTLIST_15"/>
      <sheetName val="내역서_(∮ἀ嘆ɶ?᠀㬁?5"/>
      <sheetName val="Fig_4-145"/>
      <sheetName val="Itembalance_Report_(18-sep-18)5"/>
      <sheetName val="BUDGET_SUMMARY_5"/>
      <sheetName val="광통신_견적내역서15"/>
      <sheetName val="5__월별투입내역서5"/>
      <sheetName val="Att-1_CTCI_MH_rate5"/>
      <sheetName val="SUMMARY_MTO_02_2_353"/>
      <sheetName val="N_G_METERING_CALC_3"/>
      <sheetName val="N_G_METERING3"/>
      <sheetName val="N_G_METERING_(2)3"/>
      <sheetName val="CUMENE_METERING3"/>
      <sheetName val="N2_METERING_3"/>
      <sheetName val="H2_METERING__3"/>
      <sheetName val="CO_METERING3"/>
      <sheetName val="Bill_4_7_Predestain_Bridge_3"/>
      <sheetName val="Bill_4_7_Predestain3"/>
      <sheetName val="1_1_FT_type_13"/>
      <sheetName val="1_2_FT_type_1A3"/>
      <sheetName val="1_3_FT_type_23"/>
      <sheetName val="1_4_FT_type_33"/>
      <sheetName val="1_5_FT_type_43"/>
      <sheetName val="2_1_CL_Outside3"/>
      <sheetName val="2_2_CL_Inside3"/>
      <sheetName val="2_3_CL_Ramp3"/>
      <sheetName val="3_1_CB_Outside3"/>
      <sheetName val="3_2_CB_Inside3"/>
      <sheetName val="4_Stair3"/>
      <sheetName val="5_Ramp3"/>
      <sheetName val="6_Handrail3"/>
      <sheetName val="Invoice_(Interim_No_28)3"/>
      <sheetName val="Cost_Summary3"/>
      <sheetName val="Direct_Cost3"/>
      <sheetName val="Direct_Cost_(2)3"/>
      <sheetName val="Summary_(3)3"/>
      <sheetName val="Indirect_Cost_Summary3"/>
      <sheetName val="TR_Rev_vs_Commit3"/>
      <sheetName val="TR_+MMHE_PL_report3"/>
      <sheetName val="P23P2724___Commitment_3"/>
      <sheetName val="설산1_나5"/>
      <sheetName val="Analisa_Fave5"/>
      <sheetName val="Harsat_Bahan5"/>
      <sheetName val="Harsat_Subkon5"/>
      <sheetName val="Harsat_Upah5"/>
      <sheetName val="Master_1_05"/>
      <sheetName val="Agregat_Halus_&amp;_Kasar5"/>
      <sheetName val="HARGA_MATERIAL5"/>
      <sheetName val="Harga_Sat_APP5"/>
      <sheetName val="Tgh_JGC-Inv_I_clp5"/>
      <sheetName val="PCS_5"/>
      <sheetName val="Progress_Statement-SI5"/>
      <sheetName val="Progress_Payment-31105"/>
      <sheetName val="Perm__Test5"/>
      <sheetName val="Galian_15"/>
      <sheetName val="Analisa_Lump_sum5"/>
      <sheetName val="Sec_I_ML5"/>
      <sheetName val="dongia_(2)5"/>
      <sheetName val="BM_#15"/>
      <sheetName val="Weekl_6"/>
      <sheetName val="내역서_(N____14"/>
      <sheetName val="내역서_(N____15"/>
      <sheetName val="__x05"/>
      <sheetName val="OPT_6"/>
      <sheetName val="내역서_(N__x005"/>
      <sheetName val="List_register5"/>
      <sheetName val="Direct_Histogram_Rev__A_(f)5"/>
      <sheetName val="Tables_3_1_to_3_5_EXH_G5"/>
      <sheetName val="64_45"/>
      <sheetName val="64_55"/>
      <sheetName val="36_25"/>
      <sheetName val="36_15"/>
      <sheetName val="Precios_Unitariԯ4"/>
      <sheetName val="EQUIPOS_DE_SEGURIDAD5"/>
      <sheetName val="MATERIALES_CONSUMIBLES5"/>
      <sheetName val="PERSONAL_INDIRECTO_5"/>
      <sheetName val="1_자금요약3"/>
      <sheetName val="2_실행비투입3"/>
      <sheetName val="3_본사집계3"/>
      <sheetName val="3-1_본사투입3"/>
      <sheetName val="4_지사집계3"/>
      <sheetName val="4-1_지사투입3"/>
      <sheetName val="5_현장총집계3"/>
      <sheetName val="5-1_현금집계3"/>
      <sheetName val="5-2_현금출납3"/>
      <sheetName val="5-3_외상집계3"/>
      <sheetName val="5-4_외상투입3"/>
      <sheetName val="6_미지급금3"/>
      <sheetName val="5-5_기타공제집계3"/>
      <sheetName val="5-6_기타공제3"/>
      <sheetName val="7_기성현황(실)3"/>
      <sheetName val="8_한국인수당3"/>
      <sheetName val="8_한국인수당_(Master_file)3"/>
      <sheetName val="9_기타수입3"/>
      <sheetName val="10_투입집계3"/>
      <sheetName val="5-4_외상투입_(2)3"/>
      <sheetName val="16_기성현황(예)3"/>
      <sheetName val="17_자금요약23"/>
      <sheetName val="18_실행대비투입23"/>
      <sheetName val="SPT_vs_PHI3"/>
      <sheetName val="05__Curva_S4"/>
      <sheetName val="Cost_Code5"/>
      <sheetName val="Data_Ref5"/>
      <sheetName val="Interdept_Rate5"/>
      <sheetName val="4300_UTILITY_BLDG_(2)5"/>
      <sheetName val="Payment_Certificate-13"/>
      <sheetName val="Floor_wet3"/>
      <sheetName val="Floor_Balcony3"/>
      <sheetName val="Hard_scape_Floor3"/>
      <sheetName val="P03_Skirting3"/>
      <sheetName val="GF_wall3"/>
      <sheetName val="Kitchen_Wall_wet_LIN-7013"/>
      <sheetName val="Wall_wet_LIN-601_3"/>
      <sheetName val="BOQ_(2)3"/>
      <sheetName val="VO_Schedule-13"/>
      <sheetName val="HOLD_AMOUNT3"/>
      <sheetName val="Back_Charge_(2)3"/>
      <sheetName val="Temporary_Deductions-1_3"/>
      <sheetName val="Contracharges_Check_list-1_3"/>
      <sheetName val="PC_033"/>
      <sheetName val="Measurement_sheet3"/>
      <sheetName val="Material_Only3"/>
      <sheetName val="Man_power_supply3"/>
      <sheetName val="Camp_Deduction3"/>
      <sheetName val="สรุปยอดเหล็กตาม_Cost_Record_VY3"/>
      <sheetName val="แนบ_PR3"/>
      <sheetName val="OR21_Final_Forecast_Rev_23"/>
      <sheetName val="Summary_Forecast_Budget_1&amp;23"/>
      <sheetName val="Summary_Forecast_Budget_Rev_23"/>
      <sheetName val="Backup_OR21_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Final_Forecast_721113"/>
      <sheetName val="IMP_OR21_2019_07_113"/>
      <sheetName val="Concrete_721123"/>
      <sheetName val="หินเกล็ด_3"/>
      <sheetName val="เปรียบเทียบBudget_BR_3"/>
      <sheetName val="ADJ__BR_Ent__Rev_2_1_(2)3"/>
      <sheetName val="แผนงานBarrette_Pile3"/>
      <sheetName val="BOQ__VI_03_09_19_3"/>
      <sheetName val="Backup_BR_BMA3"/>
      <sheetName val="Sum_Budget&amp;Rev_13"/>
      <sheetName val="Sum_Budget_Rev_13"/>
      <sheetName val="Sum_Budget&amp;Rev_1_Rebar3"/>
      <sheetName val="Sum_Budget_Rev_2_Rebar3"/>
      <sheetName val="Rebar+Conพื้น_Waste10%_Rev_003"/>
      <sheetName val="Rebar+Conพื้น_Waste10%_Rev_01_3"/>
      <sheetName val="Equip_Rev_00_Budget3"/>
      <sheetName val="Budget_Waterpoofing3"/>
      <sheetName val="Enron_Form3"/>
      <sheetName val="IRR_sponsor3"/>
      <sheetName val="Consortium_VP3"/>
      <sheetName val="Summary_MONTH3"/>
      <sheetName val="DESICON_SUM3"/>
      <sheetName val="DES_TCF_Rental3"/>
      <sheetName val="DES_TCF_Maints_pers3"/>
      <sheetName val="DES_TCF_Heavy_Equipment3"/>
      <sheetName val="BANK_BOND3"/>
      <sheetName val="PHC_WAREHOUSE_-_INFOONLY3"/>
      <sheetName val="CATERING_CONTROL3"/>
      <sheetName val="SUB_CONTRACT3"/>
      <sheetName val="SPDC_-_INFONLY3"/>
      <sheetName val="VENDOR_SCHEDUL3"/>
      <sheetName val="VENDOR_PRESENCE_-_COMM3"/>
      <sheetName val="VENDOR_PRESENCE_-_RECH3"/>
      <sheetName val="VENDOR_PRESENCE_-_COMM_3"/>
      <sheetName val="CONTRACT_RATES3"/>
      <sheetName val="Sch_63"/>
      <sheetName val="2013电气概算_价目表_(营改增调整)3"/>
      <sheetName val="1_11_b3"/>
      <sheetName val="SPEC(CABLE_&amp;_WIRE)3"/>
      <sheetName val="RESUMEN_CD3"/>
      <sheetName val="BOQ_REV63"/>
      <sheetName val="Maliyet_Ozet3"/>
      <sheetName val="1_1-1_23"/>
      <sheetName val="1_3-_1_43"/>
      <sheetName val="3_13"/>
      <sheetName val="3_23"/>
      <sheetName val="4_1(a)3"/>
      <sheetName val="4_1(b)3"/>
      <sheetName val="4_1_(c)3"/>
      <sheetName val="5_13"/>
      <sheetName val="내역서_(N____16"/>
      <sheetName val="6_공정표3"/>
      <sheetName val="List_Equip3"/>
      <sheetName val="Process_C_(1-166)3"/>
      <sheetName val="TRUCK_HAUL_CYCLE-waste3"/>
      <sheetName val="Existing_PC_Pavement3"/>
      <sheetName val="Master_Data3"/>
      <sheetName val="ind'l_cp3"/>
      <sheetName val="LAST_UPDATE3"/>
      <sheetName val="0_품의서(전체)3"/>
      <sheetName val="3_부제O호표3"/>
      <sheetName val="5_소모재료비3"/>
      <sheetName val="8_시멘트제원표3"/>
      <sheetName val="2_품제O호표3"/>
      <sheetName val="본부_SHOP3"/>
      <sheetName val="#6_MDU_일반3"/>
      <sheetName val="#6_MDU엄반장3"/>
      <sheetName val="#6MDU_기계3"/>
      <sheetName val="HOU_COMP`3"/>
      <sheetName val="FCC_OBL-SHOP3"/>
      <sheetName val="NEW_FCC_OBL3"/>
      <sheetName val="#4_MDU3"/>
      <sheetName val="#6_SHOP3"/>
      <sheetName val="NRC_OBL-조연식3"/>
      <sheetName val="광양-조연식_반장3"/>
      <sheetName val="#5MDU_REV3"/>
      <sheetName val="LBO_PROJECT3"/>
      <sheetName val="VENDOR_LIST3"/>
      <sheetName val="BOP_LINE_LIST3"/>
      <sheetName val="5__Work_load(현재원기준)5"/>
      <sheetName val="A__ENGINEERING3"/>
      <sheetName val="B-1__배관자재3"/>
      <sheetName val="B-2__전기자재3"/>
      <sheetName val="B-3__계장자재3"/>
      <sheetName val="B-4__기계자재3"/>
      <sheetName val="C-1__공통가설3"/>
      <sheetName val="C-2__토목3"/>
      <sheetName val="C-4__철골3"/>
      <sheetName val="C-5__기계3"/>
      <sheetName val="C-6__배관3"/>
      <sheetName val="C-7__전기3"/>
      <sheetName val="C-8__계장3"/>
      <sheetName val="C-9__중장비3"/>
      <sheetName val="C-10__소방설비3"/>
      <sheetName val="C-11__보온3"/>
      <sheetName val="C-12__CMS3"/>
      <sheetName val="Equipt_Rental3"/>
      <sheetName val="EQ_USED_(CORRECTED)3"/>
      <sheetName val="Rebar_Constant3"/>
      <sheetName val="CONCRETE_TYPE3"/>
      <sheetName val="Other_data3"/>
      <sheetName val="내역서_(∮ἀ嘆ɶ_᠀㬁_4"/>
      <sheetName val="InD_Mpower3"/>
      <sheetName val="ABB_Summary3"/>
      <sheetName val="Man_power_rate3"/>
      <sheetName val="Const_equip_rate3"/>
      <sheetName val="01-Gang_Rate_&amp;_Info3"/>
      <sheetName val="05-Sum_Cost3"/>
      <sheetName val="06-Indirect_Loading3"/>
      <sheetName val="07-Heavy_Equipment3"/>
      <sheetName val="08-RR_Check_List3"/>
      <sheetName val="1)_Risk_and_Opportunities3"/>
      <sheetName val="2)_Full_Cost_Calculation3"/>
      <sheetName val="Vehicle_Log3"/>
      <sheetName val="M&amp;E_Summary3"/>
      <sheetName val="rev_summary3"/>
      <sheetName val="M&amp;E_Prelims3"/>
      <sheetName val="B-FP_(2)3"/>
      <sheetName val="Sch_13"/>
      <sheetName val="tblg_denda4"/>
      <sheetName val="F1_43"/>
      <sheetName val="Manpower_Categories3"/>
      <sheetName val="External_Issues3"/>
      <sheetName val="Statprod_gab4"/>
      <sheetName val="L_14"/>
      <sheetName val="Equip_Mstr_FOR_3A13"/>
      <sheetName val="G_R300경비3"/>
      <sheetName val="AS포장복구_3"/>
      <sheetName val="중기조종사_단위단가3"/>
      <sheetName val="설_계3"/>
      <sheetName val="5_Cennik4"/>
      <sheetName val="_토목_처리장도급내역서_3"/>
      <sheetName val="Garph_Work-Cost3"/>
      <sheetName val="LRK_3"/>
      <sheetName val="Insulation_1501083"/>
      <sheetName val="동상부_Tact_기준_반입일정_및_수량_02173"/>
      <sheetName val="MASTER_RATE_ANALYSIS3"/>
      <sheetName val="MN_T_B_3"/>
      <sheetName val="INDIGINEOUS_ITEMS_3"/>
      <sheetName val="Core_Data3"/>
      <sheetName val="final_abstract3"/>
      <sheetName val="GRAND_REKAP2"/>
      <sheetName val="analisa_(2)2"/>
      <sheetName val="Analisa_22"/>
      <sheetName val="Up_&amp;_bhn2"/>
      <sheetName val="HRG_BHN2"/>
      <sheetName val="Analisa_(ok_punya)2"/>
      <sheetName val="Alat_(2)2"/>
      <sheetName val="Rekap_Biaya2"/>
      <sheetName val="Kuantitas_&amp;_Harga2"/>
      <sheetName val="Nopember_(2)2"/>
      <sheetName val="Ramp_data2"/>
      <sheetName val="Lower_Ground2"/>
      <sheetName val="Cap_Cost2"/>
      <sheetName val="RLV_Calc2"/>
      <sheetName val="Costs_(dev)2"/>
      <sheetName val="Bluewater_NPV_-_sell_January2"/>
      <sheetName val="Upper_Ground2"/>
      <sheetName val="PARK_NE2"/>
      <sheetName val="Financial_Summary2"/>
      <sheetName val="D&amp;C_Calcs2"/>
      <sheetName val="CA_Upside_Downside_Old2"/>
      <sheetName val="EASEL_CA_Example2"/>
      <sheetName val="Urai__Resap_pengikat2"/>
      <sheetName val="DAF_HRG2"/>
      <sheetName val="7_공정표2"/>
      <sheetName val="Kolom_UT2"/>
      <sheetName val="HB_2"/>
      <sheetName val="Memb_Schd2"/>
      <sheetName val="Coef_et_données2"/>
      <sheetName val="Eng_Hrs_(HO)2"/>
      <sheetName val="MFG_&amp;_DEL2"/>
      <sheetName val="원가조정_내역2"/>
      <sheetName val="InsertListDrawing_1_2"/>
      <sheetName val="P_Staff_fac2"/>
      <sheetName val="beam-reinft-IIInd_floor2"/>
      <sheetName val="P-Site_fac2"/>
      <sheetName val="P-Clients_fac2"/>
      <sheetName val="P2-Project_Data2"/>
      <sheetName val="a_h_ars_sum2"/>
      <sheetName val="a_h_ars2"/>
      <sheetName val="Chap_2-_Page_4_"/>
      <sheetName val="VAT_TU_DIEN"/>
      <sheetName val="bldg_list"/>
      <sheetName val="Scaffolding_Volume"/>
      <sheetName val="AIRCOND"/>
      <sheetName val="EXTERNAL"/>
      <sheetName val="MDGAS"/>
      <sheetName val="BILL 1"/>
      <sheetName val="MC-P1"/>
      <sheetName val="LV induction _x0000__x0000__x0005__x0000_묠"/>
      <sheetName val="Step2 -&gt; Mat. Cost"/>
      <sheetName val="Team 3 S-Curve"/>
      <sheetName val="내역서_耰&quot;_x005f_x0000__x0008"/>
      <sheetName val="내역서_耰&quot;_x005f_x005f_x00008"/>
      <sheetName val="내역서_耰&quot;_x005f_x005f_x005f8"/>
      <sheetName val="내역서_耰&quot;_x00007"/>
      <sheetName val="내역서_耰&quot;_x005f7"/>
      <sheetName val="_x00ည톐ឮ"/>
      <sheetName val="내역서_耰&quot;_x0000__x0007"/>
      <sheetName val="satuan"/>
      <sheetName val="DHSD"/>
      <sheetName val="CBA"/>
      <sheetName val="MH and Unit Cost"/>
      <sheetName val="BOQ_PAINTING"/>
      <sheetName val="Material Cost(as per Nation)"/>
      <sheetName val="Star Rate"/>
      <sheetName val="당초?➴ȭ"/>
      <sheetName val="表三"/>
      <sheetName val="建筑定额 (2002)"/>
      <sheetName val="ADI"/>
      <sheetName val="运"/>
      <sheetName val="建筑定额"/>
      <sheetName val="原始数据"/>
      <sheetName val="经评"/>
      <sheetName val="G2TempSheet"/>
      <sheetName val="30万表三"/>
      <sheetName val="ADI Edison Termoelettrica"/>
      <sheetName val="SANDAN_XLS8"/>
      <sheetName val="내역서_(∮ἀ嘆ɶ᠀㬁1"/>
      <sheetName val="LV induction "/>
      <sheetName val="BLN_PKG"/>
      <sheetName val="TEMP PROFILE"/>
      <sheetName val="_선택 속성(잠금)"/>
      <sheetName val="Drop-down lists"/>
      <sheetName val="내역서_耰&quot;_x0006"/>
      <sheetName val="Site"/>
      <sheetName val="Plan1"/>
      <sheetName val="SWALE_(구산)"/>
      <sheetName val="REF_ONLY"/>
      <sheetName val="Data_Ref_"/>
      <sheetName val="KKS_System_Codes"/>
      <sheetName val="Price_Schedule_Code"/>
      <sheetName val="Chap_2-_Page_4_1"/>
      <sheetName val="VAT_TU_DIEN1"/>
      <sheetName val="bldg_list1"/>
      <sheetName val="SWALE_(구산)1"/>
      <sheetName val="REF_ONLY1"/>
      <sheetName val="Data_Ref_1"/>
      <sheetName val="KKS_System_Codes1"/>
      <sheetName val="Price_Schedule_Code1"/>
      <sheetName val="价格取值"/>
      <sheetName val="Daily Forwards"/>
      <sheetName val="5대총괄"/>
      <sheetName val="uraian analisa"/>
      <sheetName val="8LT 12"/>
      <sheetName val="Basic Price"/>
      <sheetName val="ENE-CAL_11"/>
      <sheetName val="ENE-CAL_1"/>
      <sheetName val="원가&amp;하도급원가"/>
      <sheetName val="건축(을)"/>
      <sheetName val="NM2"/>
      <sheetName val="NW1"/>
      <sheetName val="NW2"/>
      <sheetName val="PW3"/>
      <sheetName val="PW4"/>
      <sheetName val="SC1"/>
      <sheetName val="DNW"/>
      <sheetName val="NE"/>
      <sheetName val="PM"/>
      <sheetName val="TR"/>
      <sheetName val="집계표(2 안)"/>
      <sheetName val="본부소개"/>
      <sheetName val="적용단가"/>
      <sheetName val="내역서(전기)"/>
      <sheetName val="리비아견적작업"/>
      <sheetName val="SUMMARY_철거"/>
      <sheetName val="TL"/>
      <sheetName val="mob"/>
      <sheetName val="igp-03"/>
      <sheetName val="PNT-QUOT-#3"/>
      <sheetName val="COAT&amp;WRAP-QIOT-#3"/>
      <sheetName val="VS P-Q"/>
      <sheetName val="Sheet_x0000__x0000__x0005__x0000_ư"/>
      <sheetName val="Sheet_x0000__x0000__x0005__x0000_፠"/>
      <sheetName val="Sheet_x0000__x0000__x0005__x0000__xded0_"/>
      <sheetName val="Sheet_x0000__x0000__x0005__x0000_팠"/>
      <sheetName val="Sheet_x0000__x0000__x0005__x0000_⡰"/>
      <sheetName val="Sheet_x0000__x0000__x0005__x0000_㜰"/>
      <sheetName val="Sheet_x0000__x0000__x0005__x0000_븰"/>
      <sheetName val="LV induction mot_x0000__x0000__x0005_"/>
      <sheetName val="Harga material_1"/>
      <sheetName val="abcdef"/>
      <sheetName val="bahan,upah,alat"/>
      <sheetName val="Peralatan (2)"/>
      <sheetName val="MAN-STD"/>
      <sheetName val="kalibrasi-Tank"/>
      <sheetName val="terdistribusi"/>
      <sheetName val="MAT&amp;LABOR"/>
      <sheetName val="Project Grading"/>
      <sheetName val="Fire Fighting"/>
      <sheetName val="HARGA DASAR"/>
      <sheetName val="MACROS"/>
      <sheetName val="KR2&amp;KVCM(MAR 1-6'99)"/>
      <sheetName val="電源計画"/>
      <sheetName val="AnalisisHSPekerjaan"/>
      <sheetName val="TIE-INS"/>
      <sheetName val="black_out"/>
      <sheetName val="WK"/>
      <sheetName val="IPL_SCHEDULE"/>
      <sheetName val="DAILY"/>
      <sheetName val="현금흐름표"/>
      <sheetName val="Faktor"/>
      <sheetName val="luar"/>
      <sheetName val="RINC hotel"/>
      <sheetName val="RINC FIN T4 "/>
      <sheetName val="RINC FIN T4  _3_"/>
      <sheetName val="RINC FIN T4  _2_"/>
      <sheetName val="Breadown"/>
      <sheetName val="合成単価作成・-BLDG"/>
      <sheetName val="XL4Poppy"/>
      <sheetName val="2_x0010__x0000__x000a__x0000__x0003__x0000__x000d__x0000__x0008__x0000__x0010__x0000__x0004__x0000__x0004__x0000__x0004_"/>
      <sheetName val="9011 EXPAT_MANP"/>
      <sheetName val="2_x0010_"/>
      <sheetName val="PriceSummary"/>
      <sheetName val="App A Basis of Design"/>
      <sheetName val="ANALISA KONST BTN"/>
      <sheetName val="Page 2"/>
      <sheetName val="ENG-101"/>
      <sheetName val="RKUPRKUF"/>
      <sheetName val="Bilanz Bus.plan 2002"/>
      <sheetName val="Mei LD"/>
      <sheetName val="Data Input"/>
      <sheetName val="financials"/>
      <sheetName val="C94151"/>
      <sheetName val="Project budget BTS"/>
      <sheetName val="손익예상"/>
      <sheetName val="piutang"/>
      <sheetName val="Well-20"/>
      <sheetName val="Well-7"/>
      <sheetName val="ChemCost-Lab"/>
      <sheetName val="Well-13"/>
      <sheetName val="Well-9"/>
      <sheetName val="Well Plan 1"/>
      <sheetName val="ouse_Summary2_________________2"/>
      <sheetName val="SANDAN_XLS9"/>
      <sheetName val="내역서_(∮ἀ嘆ɶ᠀㬁2"/>
      <sheetName val="Z- GENERAL PRIC橿⿂_x0000__x0000_⒘_x0000__x0000__x0000_ࡈ"/>
      <sheetName val="Z- GENERAL PRIC鋘@俀~橿⿂_x0000__x0000_⍈"/>
      <sheetName val="Z- GENERAL PRIC_x0000__x0000__x0005__x0000_ẹ_x0000__x0000__x0000_"/>
      <sheetName val="tabel berat"/>
      <sheetName val="daf_3_OK_"/>
      <sheetName val="daf_7_OK_"/>
      <sheetName val="L_TIGA"/>
      <sheetName val="1.0_Criteria_New"/>
      <sheetName val="cost curve calc"/>
      <sheetName val="QPL"/>
      <sheetName val="Dsr_Hitung"/>
      <sheetName val="Mat_Tower"/>
      <sheetName val="RT13526_CPI"/>
      <sheetName val="Inputs_-_Results"/>
      <sheetName val="GENERAL_"/>
      <sheetName val="Tank_Loading"/>
      <sheetName val="Fdn_Calc"/>
      <sheetName val="LATERAL_OCDI_BH-02"/>
      <sheetName val="Lateral_Broms"/>
      <sheetName val="N-SPT_corr"/>
      <sheetName val="Curve_N-SPT"/>
      <sheetName val="COST_BD"/>
      <sheetName val="MSP-Operator_Building-Area_C"/>
      <sheetName val="Monthly_S_Curve_SPK"/>
      <sheetName val="당초_ἀ"/>
      <sheetName val="_x0004___x000d___x0003___x0004___x0016___x000d___x0004_"/>
      <sheetName val="___x001b___x0006___x0006___x0008_____"/>
      <sheetName val=" __x001b___x0006___x0006___x0008__ __"/>
      <sheetName val="Weekl_x0004___x0016___x000d__"/>
      <sheetName val="__x000e___x0005_"/>
      <sheetName val="_x0002__뻘N___"/>
      <sheetName val="_x0004___x000d___x0"/>
      <sheetName val="___x001b___x0"/>
      <sheetName val="7422CW_x0013__"/>
      <sheetName val="OPT_x0012___x0010____"/>
      <sheetName val="__x0013___x0014_"/>
      <sheetName val="TOWN"/>
      <sheetName val="ANL_TEK.6"/>
      <sheetName val="HM.MEK."/>
      <sheetName val="내역서_耰&quot;_x005f_x0000__x005f_x005f_x0000"/>
      <sheetName val="내역서_耰&quot;_x005f_x0000__x005f_x005f_x0001"/>
      <sheetName val="내역서_耰&quot;_x005f_x0000__x005f_x005f_x0002"/>
      <sheetName val="내역서_耰&quot;_x005f_x0000__x005f_x005f_x0004"/>
      <sheetName val="내역서_耰&quot;_x005f_x0000__x005f_x005f_x0003"/>
      <sheetName val="내역서_耰&quot;_x005f_x0000__x005f_x005f_x0005"/>
      <sheetName val="내역서_耰&quot;_x005f_x0000__x005f_x005f_x0006"/>
      <sheetName val="내역서_耰&quot;_x005f_x0000__x005f_x005f_x0007"/>
      <sheetName val="_______x005f_x0000__x005f_x005f_x00_2"/>
      <sheetName val="_____x005f_x005f_x005f_x0000__2"/>
      <sheetName val="당초?ȭ"/>
      <sheetName val="내역서_耰&quot;_x005f_x0000__x005f_x005f_x0008"/>
      <sheetName val="Bill of Qty"/>
      <sheetName val="ALAT1"/>
      <sheetName val="ALAT2 (TDK DIPAKAI)"/>
      <sheetName val="DIV10"/>
      <sheetName val="Fill this out first___"/>
      <sheetName val="Pesanan"/>
      <sheetName val="Penjualan"/>
      <sheetName val="Ana__PU"/>
      <sheetName val="UPAH_&amp;_BHN_ARS"/>
      <sheetName val="AHS_ARS"/>
      <sheetName val="Analisa_HSP"/>
      <sheetName val="Analisa_Neraca"/>
      <sheetName val="입찰내역_발주처_양卤"/>
      <sheetName val="Detail_Eng"/>
      <sheetName val="FAI-1"/>
      <sheetName val="idx-03"/>
      <sheetName val="PERBULAN"/>
      <sheetName val="SUJAKA"/>
      <sheetName val="KALTIM"/>
      <sheetName val="KALSEL"/>
      <sheetName val="IDX06"/>
      <sheetName val="BLOK-BJR"/>
      <sheetName val="DPro"/>
      <sheetName val="PercenDiv"/>
      <sheetName val="pro_ra_op"/>
      <sheetName val="analis_standar(8m)"/>
      <sheetName val="renc_mgn"/>
      <sheetName val="ShareCapital_"/>
      <sheetName val="OE_(KSB)"/>
      <sheetName val="Instrument_Proc"/>
      <sheetName val="MTO_Civil_Work"/>
      <sheetName val="Sched_3_(Construction)"/>
      <sheetName val="Sched_1_(Engineering)"/>
      <sheetName val="Sched_2_(Procurement_"/>
      <sheetName val="Perhit_Alat"/>
      <sheetName val="05_Analisa_Teknik"/>
      <sheetName val="lkalibrasi_BENENAIN"/>
      <sheetName val="galian_saluran"/>
      <sheetName val="ANAL_BOW"/>
      <sheetName val="Isolasi_Luar_Dalam"/>
      <sheetName val="Isolasi_Luar"/>
      <sheetName val="Rekap_Addendum"/>
      <sheetName val="?_x000a_????_x000a_?"/>
      <sheetName val="_x000a_?????_x000a_??"/>
      <sheetName val="_?????_??"/>
      <sheetName val="Weekl??_x000a_?"/>
      <sheetName val="?뻘N??_"/>
      <sheetName val="?_x000a_?_x0"/>
      <sheetName val="_x000a_??_x0"/>
      <sheetName val="7422CW?"/>
      <sheetName val="OPT??_x000a_?"/>
      <sheetName val="Analisa_SNI_STANDART_"/>
      <sheetName val="AT_2"/>
      <sheetName val="Ch"/>
      <sheetName val="Perhitungan RAB"/>
      <sheetName val="5-Peralatan"/>
      <sheetName val="trans"/>
      <sheetName val="INPUT DATAS"/>
      <sheetName val="PaintBreak"/>
      <sheetName val="INSSUBCON"/>
      <sheetName val="ABK.04.AWALR+CO+TAB.RUPS"/>
      <sheetName val="9 58&quot;_single"/>
      <sheetName val="COSTPERBBL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F"/>
      <sheetName val="FF-2"/>
      <sheetName val="L"/>
      <sheetName val="M MM"/>
      <sheetName val="30a"/>
      <sheetName val="30-Note"/>
      <sheetName val="U-2"/>
      <sheetName val="IRR_sponsor4"/>
      <sheetName val="SPT_vs_PHI4"/>
      <sheetName val="1_자금요약4"/>
      <sheetName val="2_실행비투입4"/>
      <sheetName val="3_본사집계4"/>
      <sheetName val="3-1_본사투입4"/>
      <sheetName val="4_지사집계4"/>
      <sheetName val="4-1_지사투입4"/>
      <sheetName val="5_현장총집계4"/>
      <sheetName val="5-1_현금집계4"/>
      <sheetName val="5-2_현금출납4"/>
      <sheetName val="5-3_외상집계4"/>
      <sheetName val="5-4_외상투입4"/>
      <sheetName val="6_미지급금4"/>
      <sheetName val="5-5_기타공제집계4"/>
      <sheetName val="5-6_기타공제4"/>
      <sheetName val="7_기성현황(실)4"/>
      <sheetName val="8_한국인수당4"/>
      <sheetName val="8_한국인수당_(Master_file)4"/>
      <sheetName val="9_기타수입4"/>
      <sheetName val="10_투입집계4"/>
      <sheetName val="5-4_외상투입_(2)4"/>
      <sheetName val="16_기성현황(예)4"/>
      <sheetName val="17_자금요약24"/>
      <sheetName val="18_실행대비투입24"/>
      <sheetName val="Consortium_VP4"/>
      <sheetName val="Summary_MONTH4"/>
      <sheetName val="DESICON_SUM4"/>
      <sheetName val="DES_TCF_Rental4"/>
      <sheetName val="DES_TCF_Maints_pers4"/>
      <sheetName val="DES_TCF_Heavy_Equipment4"/>
      <sheetName val="BANK_BOND4"/>
      <sheetName val="PHC_WAREHOUSE_-_INFOONLY4"/>
      <sheetName val="CATERING_CONTROL4"/>
      <sheetName val="SUB_CONTRACT4"/>
      <sheetName val="SPDC_-_INFONLY4"/>
      <sheetName val="VENDOR_SCHEDUL4"/>
      <sheetName val="VENDOR_PRESENCE_-_COMM4"/>
      <sheetName val="VENDOR_PRESENCE_-_RECH4"/>
      <sheetName val="VENDOR_PRESENCE_-_COMM_4"/>
      <sheetName val="CONTRACT_RATES4"/>
      <sheetName val="2013电气概算_价目表_(营改增调整)4"/>
      <sheetName val="Payment_Certificate-14"/>
      <sheetName val="Floor_wet4"/>
      <sheetName val="Floor_Balcony4"/>
      <sheetName val="Hard_scape_Floor4"/>
      <sheetName val="P03_Skirting4"/>
      <sheetName val="GF_wall4"/>
      <sheetName val="Kitchen_Wall_wet_LIN-7014"/>
      <sheetName val="Wall_wet_LIN-601_4"/>
      <sheetName val="BOQ_(2)4"/>
      <sheetName val="VO_Schedule-14"/>
      <sheetName val="HOLD_AMOUNT4"/>
      <sheetName val="Back_Charge_(2)4"/>
      <sheetName val="Temporary_Deductions-1_4"/>
      <sheetName val="Contracharges_Check_list-1_4"/>
      <sheetName val="PC_034"/>
      <sheetName val="Measurement_sheet4"/>
      <sheetName val="Material_Only4"/>
      <sheetName val="Man_power_supply4"/>
      <sheetName val="Camp_Deduction4"/>
      <sheetName val="Other_data4"/>
      <sheetName val="Enron_Form4"/>
      <sheetName val="List_Equip4"/>
      <sheetName val="Process_C_(1-166)4"/>
      <sheetName val="TRUCK_HAUL_CYCLE-waste4"/>
      <sheetName val="Existing_PC_Pavement4"/>
      <sheetName val="Sch_64"/>
      <sheetName val="Master_Data4"/>
      <sheetName val="ind'l_cp4"/>
      <sheetName val="LAST_UPDATE4"/>
      <sheetName val="0_품의서(전체)4"/>
      <sheetName val="SUMMARY_MTO_02_2_354"/>
      <sheetName val="N_G_METERING_CALC_4"/>
      <sheetName val="N_G_METERING4"/>
      <sheetName val="N_G_METERING_(2)4"/>
      <sheetName val="CUMENE_METERING4"/>
      <sheetName val="N2_METERING_4"/>
      <sheetName val="H2_METERING__4"/>
      <sheetName val="CO_METERING4"/>
      <sheetName val="GM_0006"/>
      <sheetName val="INPUT_DATA_OF_SCHEDULE6"/>
      <sheetName val="Cashflow_Analysis6"/>
      <sheetName val="Master_List6"/>
      <sheetName val="TQ_Format7"/>
      <sheetName val="breakdown_of_wage_raÐ¾7"/>
      <sheetName val="Additional_data7"/>
      <sheetName val="11_자재단가6"/>
      <sheetName val="Finansal_tamamlanma_Eğrisi6"/>
      <sheetName val="LIFE_&amp;_REP_PROVN6"/>
      <sheetName val="O&amp;M_CREW6"/>
      <sheetName val="Attach_4-186"/>
      <sheetName val="내역서_(∮ἀ嘆ɶ?᠀㬁?6"/>
      <sheetName val="33628-Rev__A6"/>
      <sheetName val="Admin_Manu_2-Equipment_Type_ID6"/>
      <sheetName val="OIL_SEPARATOR6"/>
      <sheetName val="CATCH_BASIN6"/>
      <sheetName val="FW_Post_Indicator_Valve_24&quot;6"/>
      <sheetName val="FW_Post_Indicator_Valve_20&quot;6"/>
      <sheetName val="FW_Post_Indicator_Valve_6&quot;6"/>
      <sheetName val="Fire_Monitor_or_Hydrant_6&quot;_FDN6"/>
      <sheetName val="SUMP_VB6"/>
      <sheetName val="CLEANOUT_4&quot;6"/>
      <sheetName val="Not_reqd6"/>
      <sheetName val="호환성_보고서6"/>
      <sheetName val="리스크_분류체계6"/>
      <sheetName val="14-Eng_rate6"/>
      <sheetName val="Itembalance_Report_(18-sep-18)6"/>
      <sheetName val="BUDGET_SUMMARY_6"/>
      <sheetName val="Activity_Form6"/>
      <sheetName val="Schedule_6"/>
      <sheetName val="Loading_Struc6"/>
      <sheetName val="Loading_Pip6"/>
      <sheetName val="Loading_Overall_(BASE_Proposal6"/>
      <sheetName val="Steel_Structure6"/>
      <sheetName val="PIPING_AG-UG_NEW_UNITS6"/>
      <sheetName val="MEC_PIPING_PREFABR6"/>
      <sheetName val="Working_File-Pip6"/>
      <sheetName val="Equip_ISBL_&amp;_OSBL_6"/>
      <sheetName val="IRR_sponsor5"/>
      <sheetName val="05__Curva_S5"/>
      <sheetName val="SPT_vs_PHI5"/>
      <sheetName val="1_자금요약5"/>
      <sheetName val="2_실행비투입5"/>
      <sheetName val="3_본사집계5"/>
      <sheetName val="3-1_본사투입5"/>
      <sheetName val="4_지사집계5"/>
      <sheetName val="4-1_지사투입5"/>
      <sheetName val="5_현장총집계5"/>
      <sheetName val="5-1_현금집계5"/>
      <sheetName val="5-2_현금출납5"/>
      <sheetName val="5-3_외상집계5"/>
      <sheetName val="5-4_외상투입5"/>
      <sheetName val="6_미지급금5"/>
      <sheetName val="5-5_기타공제집계5"/>
      <sheetName val="5-6_기타공제5"/>
      <sheetName val="7_기성현황(실)5"/>
      <sheetName val="8_한국인수당5"/>
      <sheetName val="8_한국인수당_(Master_file)5"/>
      <sheetName val="9_기타수입5"/>
      <sheetName val="10_투입집계5"/>
      <sheetName val="5-4_외상투입_(2)5"/>
      <sheetName val="16_기성현황(예)5"/>
      <sheetName val="17_자금요약25"/>
      <sheetName val="18_실행대비투입25"/>
      <sheetName val="Consortium_VP5"/>
      <sheetName val="Summary_MONTH5"/>
      <sheetName val="DESICON_SUM5"/>
      <sheetName val="DES_TCF_Rental5"/>
      <sheetName val="DES_TCF_Maints_pers5"/>
      <sheetName val="DES_TCF_Heavy_Equipment5"/>
      <sheetName val="BANK_BOND5"/>
      <sheetName val="PHC_WAREHOUSE_-_INFOONLY5"/>
      <sheetName val="CATERING_CONTROL5"/>
      <sheetName val="SUB_CONTRACT5"/>
      <sheetName val="SPDC_-_INFONLY5"/>
      <sheetName val="VENDOR_SCHEDUL5"/>
      <sheetName val="VENDOR_PRESENCE_-_COMM5"/>
      <sheetName val="VENDOR_PRESENCE_-_RECH5"/>
      <sheetName val="VENDOR_PRESENCE_-_COMM_5"/>
      <sheetName val="CONTRACT_RATES5"/>
      <sheetName val="2013电气概算_价目表_(营改增调整)5"/>
      <sheetName val="Payment_Certificate-15"/>
      <sheetName val="Floor_wet5"/>
      <sheetName val="Floor_Balcony5"/>
      <sheetName val="Hard_scape_Floor5"/>
      <sheetName val="P03_Skirting5"/>
      <sheetName val="GF_wall5"/>
      <sheetName val="Kitchen_Wall_wet_LIN-7015"/>
      <sheetName val="Wall_wet_LIN-601_5"/>
      <sheetName val="BOQ_(2)5"/>
      <sheetName val="VO_Schedule-15"/>
      <sheetName val="HOLD_AMOUNT5"/>
      <sheetName val="Back_Charge_(2)5"/>
      <sheetName val="Temporary_Deductions-1_5"/>
      <sheetName val="Contracharges_Check_list-1_5"/>
      <sheetName val="PC_035"/>
      <sheetName val="Measurement_sheet5"/>
      <sheetName val="Material_Only5"/>
      <sheetName val="Man_power_supply5"/>
      <sheetName val="Camp_Deduction5"/>
      <sheetName val="Other_data5"/>
      <sheetName val="Enron_Form5"/>
      <sheetName val="List_Equip5"/>
      <sheetName val="Process_C_(1-166)5"/>
      <sheetName val="TRUCK_HAUL_CYCLE-waste5"/>
      <sheetName val="Existing_PC_Pavement5"/>
      <sheetName val="Sch_65"/>
      <sheetName val="Master_Data5"/>
      <sheetName val="ind'l_cp5"/>
      <sheetName val="LAST_UPDATE5"/>
      <sheetName val="0_품의서(전체)5"/>
      <sheetName val="내역서_(N__x006"/>
      <sheetName val="SUMMARY_MTO_02_2_355"/>
      <sheetName val="N_G_METERING_CALC_5"/>
      <sheetName val="N_G_METERING5"/>
      <sheetName val="N_G_METERING_(2)5"/>
      <sheetName val="CUMENE_METERING5"/>
      <sheetName val="N2_METERING_5"/>
      <sheetName val="H2_METERING__5"/>
      <sheetName val="CO_METERING5"/>
      <sheetName val="RESUMEN_CD4"/>
      <sheetName val="BOQ_REV64"/>
      <sheetName val="Maliyet_Ozet4"/>
      <sheetName val="1_1-1_24"/>
      <sheetName val="1_3-_1_44"/>
      <sheetName val="3_14"/>
      <sheetName val="3_24"/>
      <sheetName val="4_1(a)4"/>
      <sheetName val="4_1(b)4"/>
      <sheetName val="4_1_(c)4"/>
      <sheetName val="5_14"/>
      <sheetName val="5_Cennik5"/>
      <sheetName val="1_11_b4"/>
      <sheetName val="SPEC(CABLE_&amp;_WIRE)4"/>
      <sheetName val="6_공정표4"/>
      <sheetName val="LV induction mot"/>
      <sheetName val="Z- GENERAL PRIC橿⿂"/>
      <sheetName val="Z- GENERAL PRIC鋘@俀~橿⿂"/>
      <sheetName val="Z- GENERAL PRIC"/>
      <sheetName val="TH VL, NC, DDHT Thanhphuoc"/>
      <sheetName val="Notes"/>
      <sheetName val="4B-H150"/>
      <sheetName val="8B1s-H440"/>
      <sheetName val="8B0s"/>
      <sheetName val="H244"/>
      <sheetName val="4334-Summary"/>
      <sheetName val="Eng_Hrs"/>
      <sheetName val="A-11 Steel Str"/>
      <sheetName val="A-03 Pile"/>
      <sheetName val="CONS."/>
      <sheetName val="내역서_耰&quot;_x0000__x0008"/>
      <sheetName val="내역서_耰&quot;_x00008"/>
      <sheetName val="내역서_耰&quot;_x005f8"/>
      <sheetName val="내역서_耰&quot;_x005f_x0000__x0009"/>
      <sheetName val="내역서_耰&quot;_x005f_x005f_x00009"/>
      <sheetName val="내역서_耰&quot;_x005f_x005f_x005f9"/>
      <sheetName val="내역서_耰&quot;_x005f_x0000__x0010"/>
      <sheetName val="내역서_耰&quot;_x005f_x005f_x00010"/>
      <sheetName val="내역서_耰&quot;_x005f_x005f_x00510"/>
      <sheetName val="BG Working Sheet"/>
      <sheetName val="p.mgmt"/>
      <sheetName val="PIP3C"/>
      <sheetName val="Dati base"/>
      <sheetName val="orig-sap"/>
      <sheetName val="Asset Mansys Sum"/>
      <sheetName val="Job List (2)"/>
      <sheetName val="Constn &amp; Install - LEV.4"/>
      <sheetName val="LEV.4 Project Managem"/>
      <sheetName val="Site Management"/>
      <sheetName val="Manhrs Sum"/>
      <sheetName val="rencst0599"/>
      <sheetName val="내역(정지)"/>
      <sheetName val="차이내역"/>
      <sheetName val="내역서_(N____21"/>
      <sheetName val="график_финансирования"/>
      <sheetName val="keyword"/>
      <sheetName val="Country (kVA-Hz.)"/>
      <sheetName val="Auftragskalkulation"/>
      <sheetName val="Projektinformation"/>
      <sheetName val="SEK Vertrieb"/>
      <sheetName val="Verkaufspreis"/>
      <sheetName val="Unterlieferantenspiegel"/>
      <sheetName val="Engineeringstunden"/>
      <sheetName val="Auftragsrisiko"/>
      <sheetName val="SEK Montage"/>
      <sheetName val="SEK IBN"/>
      <sheetName val="Konsortialanteile"/>
      <sheetName val="Fremdengineering"/>
      <sheetName val="Materials "/>
      <sheetName val="MAchinery(R1)"/>
      <sheetName val="ENGG_CVL"/>
      <sheetName val="PAD TR보호대기초"/>
      <sheetName val="가로등기초"/>
      <sheetName val="HANDHOLE(2)"/>
      <sheetName val="Vind -鴃宼蠀"/>
      <sheetName val="입력시|"/>
      <sheetName val="R05"/>
      <sheetName val="İnsan Gücü"/>
      <sheetName val="-0_5_TABLA_PRESUPUESTOS1"/>
      <sheetName val="ﾄﾞﾊﾞｲFUEL_GAS追見1"/>
      <sheetName val="정산내역서"/>
      <sheetName val="견적단가"/>
      <sheetName val="계약단가"/>
      <sheetName val="ELECTRIC"/>
      <sheetName val="주요자재집계"/>
      <sheetName val="1.집계표(일반전기)"/>
      <sheetName val="2.집계표(선행공사)"/>
      <sheetName val="3.집계표(소방공사)"/>
      <sheetName val="전력간선"/>
      <sheetName val="동력"/>
      <sheetName val="CABLE TRAY"/>
      <sheetName val="전등,전열"/>
      <sheetName val="접지피뢰설비"/>
      <sheetName val="수변전"/>
      <sheetName val="전력제어_DUCT(완)"/>
      <sheetName val="아파트 기성내역서"/>
      <sheetName val="7IFS-5A"/>
      <sheetName val="단면가정"/>
      <sheetName val="설계조건"/>
      <sheetName val="HaulingLine hardware"/>
      <sheetName val="S Curve"/>
      <sheetName val="Branch Power"/>
      <sheetName val="Distrib"/>
      <sheetName val="Emergency"/>
      <sheetName val="Lighting"/>
      <sheetName val="C. letter 3rd QT"/>
      <sheetName val="P_ROBERTS"/>
      <sheetName val="DESBAST"/>
      <sheetName val="소비자가"/>
      <sheetName val="TBM-T6+5S(Alt1)"/>
      <sheetName val="cespiti cet2 piombino (2)"/>
      <sheetName val="建筑工程统计表06月份 "/>
      <sheetName val="FlujoTJ"/>
      <sheetName val="배포용표지"/>
      <sheetName val="Tra_bang"/>
      <sheetName val="HX"/>
      <sheetName val="KUWATI(Total)_18"/>
      <sheetName val="집계표_(TOTAL)18"/>
      <sheetName val="집계표_(CIVIL-23)18"/>
      <sheetName val="집계표_(FGRU)18"/>
      <sheetName val="집계표_(25,26)18"/>
      <sheetName val="집계표_(MEROX)18"/>
      <sheetName val="집계표_(NITROGEN)18"/>
      <sheetName val="집계표_(M4)18"/>
      <sheetName val="집계표_(CIVIL4)18"/>
      <sheetName val="집계표_(CIVIL6)18"/>
      <sheetName val="집계표_(CIVIL7)18"/>
      <sheetName val="내역서(DEMO_TOTAL)18"/>
      <sheetName val="내역서_(CIVIL-23)18"/>
      <sheetName val="내역서_(fgru)18"/>
      <sheetName val="내역서_(25&amp;26)18"/>
      <sheetName val="내역서_(MEROX)18"/>
      <sheetName val="내역서_(NITROGEN)18"/>
      <sheetName val="내역서_(M4)18"/>
      <sheetName val="내역서_(CIVIL-4)18"/>
      <sheetName val="내역서_(CIVIL-6)18"/>
      <sheetName val="내역서_(CIVIL-7)18"/>
      <sheetName val="OPTION_218"/>
      <sheetName val="OPTION_318"/>
      <sheetName val="2002년_현장공사비_국내_실적18"/>
      <sheetName val="2003년국내현장공사비_실적18"/>
      <sheetName val="VC2_10_9918"/>
      <sheetName val="INPUT_DATA17"/>
      <sheetName val="General_Data17"/>
      <sheetName val="집계표_(25,26ဩ17"/>
      <sheetName val="Form_017"/>
      <sheetName val="Form_D-116"/>
      <sheetName val="Form_B-116"/>
      <sheetName val="Form_F-116"/>
      <sheetName val="Form_A16"/>
      <sheetName val="LABOR_&amp;_자재16"/>
      <sheetName val="입출재고현황_(2)16"/>
      <sheetName val="3_공통공사대비16"/>
      <sheetName val="간접비_총괄16"/>
      <sheetName val="Price_Schedule16"/>
      <sheetName val="CAL_16"/>
      <sheetName val="Rate_Analysis16"/>
      <sheetName val="내역서_耰&quot;??16"/>
      <sheetName val="EQUIPMENT_-216"/>
      <sheetName val="WEIGHT_LIST15"/>
      <sheetName val="산#2-1_(2)15"/>
      <sheetName val="BEND_LOSS15"/>
      <sheetName val="공사비_내역_(가)15"/>
      <sheetName val="6PILE__(돌출)15"/>
      <sheetName val="Static_Equip15"/>
      <sheetName val="단면_(2)15"/>
      <sheetName val="Form_A_15"/>
      <sheetName val="내역서_耰&quot;_x005f_x0000__x005f_x0000_15"/>
      <sheetName val="3_Breakdown_Direct_Paint15"/>
      <sheetName val="내역서_耰&quot;__16"/>
      <sheetName val="Summary_Sheets15"/>
      <sheetName val="Civil_115"/>
      <sheetName val="Civil_215"/>
      <sheetName val="Civil_315"/>
      <sheetName val="Site_115"/>
      <sheetName val="Site_215"/>
      <sheetName val="Site_315"/>
      <sheetName val="Site_Faci15"/>
      <sheetName val="Sheet1_(2)15"/>
      <sheetName val="Man_Hole14"/>
      <sheetName val="Áý°èÇ¥_(TOTAL)14"/>
      <sheetName val="Áý°èÇ¥_(CIVIL-23)14"/>
      <sheetName val="Áý°èÇ¥_(FGRU)14"/>
      <sheetName val="Áý°èÇ¥_(25,26)14"/>
      <sheetName val="Áý°èÇ¥_(MEROX)14"/>
      <sheetName val="Áý°èÇ¥_(NITROGEN)14"/>
      <sheetName val="Áý°èÇ¥_(M4)14"/>
      <sheetName val="Áý°èÇ¥_(CIVIL4)14"/>
      <sheetName val="Áý°èÇ¥_(CIVIL6)14"/>
      <sheetName val="Áý°èÇ¥_(CIVIL7)14"/>
      <sheetName val="³»¿ª¼­(DEMO_TOTAL)14"/>
      <sheetName val="³»¿ª¼­_(CIVIL-23)14"/>
      <sheetName val="³»¿ª¼­_(fgru)14"/>
      <sheetName val="³»¿ª¼­_(25&amp;26)14"/>
      <sheetName val="³»¿ª¼­_(MEROX)14"/>
      <sheetName val="³»¿ª¼­_(NITROGEN)14"/>
      <sheetName val="³»¿ª¼­_(M4)14"/>
      <sheetName val="³»¿ª¼­_(CIVIL-4)14"/>
      <sheetName val="³»¿ª¼­_(CIVIL-6)14"/>
      <sheetName val="³»¿ª¼­_(CIVIL-7)14"/>
      <sheetName val="2002³â_ÇöÀå°ø»çºñ_±¹³»_½ÇÀû14"/>
      <sheetName val="2003³â±¹³»ÇöÀå°ø»çºñ_½ÇÀû14"/>
      <sheetName val="내역서_耰&quot;_x005f_x005f_x005f_x0000__x005f_x005f_x0014"/>
      <sheetName val="계측_내역서14"/>
      <sheetName val="2_2_STAFF_Scedule14"/>
      <sheetName val="내역서_耰&quot;_x005f_x005f_x005f_x005f_x005f_x005f_x00014"/>
      <sheetName val="7__월별투입내역서14"/>
      <sheetName val="Z-_GENERAL_PRICE_SUMMARY14"/>
      <sheetName val="_Estimate__14"/>
      <sheetName val="T_314"/>
      <sheetName val="HORI__VESSEL14"/>
      <sheetName val="EQUIP_LIST14"/>
      <sheetName val="Form_B14"/>
      <sheetName val="Precios_Unitarios14"/>
      <sheetName val="MP_MOB14"/>
      <sheetName val="Vind_-_BtB14"/>
      <sheetName val="LV_induction_motors14"/>
      <sheetName val="BSD_(2)14"/>
      <sheetName val="Administrative_Prices14"/>
      <sheetName val="WBS_4414"/>
      <sheetName val="WBS_4114"/>
      <sheetName val="Precios_por_Administración14"/>
      <sheetName val="Subcon_A14"/>
      <sheetName val="BM_DATA_SHEET15"/>
      <sheetName val="내역서_耰&quot;_x005f_x005f_x005f_x005f_x005f_x005f_x00514"/>
      <sheetName val="breakdown_of_wage_rate14"/>
      <sheetName val="Indirect_Cost14"/>
      <sheetName val="Monthly_Load14"/>
      <sheetName val="Weekly_Load14"/>
      <sheetName val="97_사업추정(WEKI)14"/>
      <sheetName val="[SANDAN_XLS??14"/>
      <sheetName val="Eq__Mobilization14"/>
      <sheetName val="Material_Selections14"/>
      <sheetName val="Piping_BQ_for_one_turbine14"/>
      <sheetName val="Resource_table14"/>
      <sheetName val="Utility_and_Fire_flange14"/>
      <sheetName val="_SANDAN_XLS__14"/>
      <sheetName val="Equipment_List14"/>
      <sheetName val="Form1_SQP14"/>
      <sheetName val="공정계획(내부계획25%,내부w_f)14"/>
      <sheetName val="SFN_ORIG14"/>
      <sheetName val="Heavy_Equipments14"/>
      <sheetName val="AG_Pipe_Qty_Analysis14"/>
      <sheetName val="Cash_In-Cash_Out_Actual13"/>
      <sheetName val="Dir_Manpower_Other_Exp_14"/>
      <sheetName val="SCHEDD_TAMBAHAN14"/>
      <sheetName val="w't_table14"/>
      <sheetName val="Fire_Protection14"/>
      <sheetName val="입찰내역_발주처_양식14"/>
      <sheetName val="MODULE_CONFIRM13"/>
      <sheetName val="ITB_COST14"/>
      <sheetName val="내역서_(∮ἀ嘆ɶ13"/>
      <sheetName val="4-3LEVEL-5_epic_413"/>
      <sheetName val="단가_(2)13"/>
      <sheetName val="BOQ-B_DOWN13"/>
      <sheetName val="FWBS_153013"/>
      <sheetName val="실행예산_MM13"/>
      <sheetName val="PROTECTION_13"/>
      <sheetName val="내역서1999_8최종9"/>
      <sheetName val="plan&amp;section_of_foundation10"/>
      <sheetName val="working_load_at_the_btm_ft_10"/>
      <sheetName val="stability_check10"/>
      <sheetName val="design_load10"/>
      <sheetName val="Closeout_Control9"/>
      <sheetName val="TDC_COA_Sumry9"/>
      <sheetName val="TDC_Item_Dets9"/>
      <sheetName val="TDC_Item_Sumry9"/>
      <sheetName val="TDC_Key_Qty_Sumry9"/>
      <sheetName val="List_-_Components9"/>
      <sheetName val="List_-_Equipment9"/>
      <sheetName val="COA_Sumry_-_Std_Imp9"/>
      <sheetName val="Contr_TDC_-_Std_Imp9"/>
      <sheetName val="Item_Sumry_-_Std_Imp9"/>
      <sheetName val="Unit_Costs_-_Std_Imp9"/>
      <sheetName val="Unit_MH_-_Std_Imp9"/>
      <sheetName val="Proj_TIC_-_Std_Imp9"/>
      <sheetName val="Updating_Form-Oct_20119"/>
      <sheetName val="Weld_Consumable9"/>
      <sheetName val="NDE_Cost-Summary9"/>
      <sheetName val="9July_Above_Ground_Pipe9"/>
      <sheetName val="M_119"/>
      <sheetName val="Process_Data_19"/>
      <sheetName val="Unit_Price_9"/>
      <sheetName val="4-Basic_Price9"/>
      <sheetName val="Evaluasi_Penw9"/>
      <sheetName val="Sum_(Case-3)9"/>
      <sheetName val="Man_Power_&amp;_Comp9"/>
      <sheetName val="Data_List9"/>
      <sheetName val="Currency_Rate9"/>
      <sheetName val="CUADRO_DE_PRECIOS13"/>
      <sheetName val="Site_Findings_Status_Sheet9"/>
      <sheetName val="Item_code9"/>
      <sheetName val="Rates_&amp;_Legend9"/>
      <sheetName val="PROJECT_BRIEF9"/>
      <sheetName val="5_)_Time_Delays9"/>
      <sheetName val="RAB_AR&amp;STR9"/>
      <sheetName val="할증_9"/>
      <sheetName val="1100-1200-1300-1910-2140-LEV_29"/>
      <sheetName val="Material_Price15"/>
      <sheetName val="내역서_耰&quot;_x005f_x005f_x005f_x0000_9"/>
      <sheetName val="내역서_耰&quot;_x005f_x005f_x005f_x005f_9"/>
      <sheetName val="내역서_耰&quot;_x005f_x0000__x000010"/>
      <sheetName val="99__FWBS(Ref)9"/>
      <sheetName val="99__Change_Rate9"/>
      <sheetName val="Equip_Rental_Summary_by_Contr9"/>
      <sheetName val="Project_Equip_Rental_Summary9"/>
      <sheetName val="Contractor_Indirect_Sumry9"/>
      <sheetName val="Project_Indirect_Sumry9"/>
      <sheetName val="COA_Sumry_by_Area9"/>
      <sheetName val="COA_Sumry_by_Contr9"/>
      <sheetName val="COA_Sumry_by_RG9"/>
      <sheetName val="TDC_COA_Grp_Sumry9"/>
      <sheetName val="TDC_COA_Grp_Sumry_by_Area9"/>
      <sheetName val="TDC_COA_Grp_Sumry_by_RG9"/>
      <sheetName val="Equipment_Sumry9"/>
      <sheetName val="TDC_Item_Dets-Full9"/>
      <sheetName val="TDC_Item_Dets-IPM-Full9"/>
      <sheetName val="TDC_Item_Sumry_by_Area9"/>
      <sheetName val="TDC_Item_Sumry_by_RG9"/>
      <sheetName val="TDC_Key_Qty_Sumry_by_RG9"/>
      <sheetName val="List_-_Equipment_by_Area9"/>
      <sheetName val="List_-_Equipment_by_Contr9"/>
      <sheetName val="Equipment_-_Unit_Costs_by_Mat9"/>
      <sheetName val="List_-_Equipment_by_Rep_Grp9"/>
      <sheetName val="Craft_Summary_by_Contr9"/>
      <sheetName val="Project_Craft_Summary9"/>
      <sheetName val="Project_Metrics9"/>
      <sheetName val="Unt_rate9"/>
      <sheetName val="SUMMARY_(0A)9"/>
      <sheetName val="SUMMARY_(1A)9"/>
      <sheetName val="SUMMARY_(1B)9"/>
      <sheetName val="SUMMARY_(03)9"/>
      <sheetName val="F1(Cable_Rack)9"/>
      <sheetName val="F2(Cable_Rack)9"/>
      <sheetName val="F3(Cable_Rack)9"/>
      <sheetName val="F1_(POLYMER)9"/>
      <sheetName val="F2_(POLYMER)9"/>
      <sheetName val="F3_(POLYMER)9"/>
      <sheetName val="F4_(POLYMER)9"/>
      <sheetName val="F5(_Polymerization_)9"/>
      <sheetName val="F6_(_Polymerization_)9"/>
      <sheetName val="B1_(Grid_A-7,_-6)9"/>
      <sheetName val="B1_(Grid_A,_B)9"/>
      <sheetName val="B1_(Grid_C-7,_-6)9"/>
      <sheetName val="B2_(Grid_-7_B,_C)_(1)9"/>
      <sheetName val="B2_(Grid_-7_B,_C)_(2)9"/>
      <sheetName val="B2_(Grid_-6_B,_C)_(1)9"/>
      <sheetName val="B2_(Grid_-6_B,_C)_(2)9"/>
      <sheetName val="F1_(MONOMER)9"/>
      <sheetName val="F2_(MONOMER)9"/>
      <sheetName val="F3_(MONOMER)9"/>
      <sheetName val="90K060C_(MONOMER)9"/>
      <sheetName val="F1_(EXTRUSION)9"/>
      <sheetName val="F2_(EXTRUSION)9"/>
      <sheetName val="F3_(EXTRUSION)9"/>
      <sheetName val="F4_(EXTRUSION)9"/>
      <sheetName val="F5_(EXTRUSION)9"/>
      <sheetName val="F6A_(EXTRUSION)9"/>
      <sheetName val="F6D_(EXTRUSION)9"/>
      <sheetName val="F7_(EXTRUSION)9"/>
      <sheetName val="F8_(EXTRUSION)9"/>
      <sheetName val="F9_(EXTRUSION)9"/>
      <sheetName val="F10_(EXTRUSION)9"/>
      <sheetName val="F11_(EXTRUSION)9"/>
      <sheetName val="B1_(Grid_F-5`,_4`)9"/>
      <sheetName val="B2_(Grid_F,E-4`)9"/>
      <sheetName val="B2_(Grid_F,E-5`)9"/>
      <sheetName val="B3_(Grid_C,B-4`)9"/>
      <sheetName val="B4_(Grid_B,A-4`)9"/>
      <sheetName val="B5_(Grid_E-5`)_&amp;_(Grid_D-5`)9"/>
      <sheetName val="B6_(Grid_E,D-5')9"/>
      <sheetName val="B7_(Grid_E,D-5')9"/>
      <sheetName val="95D040,_A5069"/>
      <sheetName val="95P040AB,_A5079"/>
      <sheetName val="95X020-U08,_A6029"/>
      <sheetName val="95X020-U07,_A6069"/>
      <sheetName val="95E040,_A5099"/>
      <sheetName val="95D024;025,_A6159"/>
      <sheetName val="95X020-U05,_A6019"/>
      <sheetName val="95X020-U02,_A2049"/>
      <sheetName val="Extruder_FDN9"/>
      <sheetName val="BOG_COMP__FDN9"/>
      <sheetName val="SOG_COMP__FDN9"/>
      <sheetName val="1G1_(Ground_Beam)9"/>
      <sheetName val="1G2-1(Ground_Beam)9"/>
      <sheetName val="1G2-2(Ground_Beam)9"/>
      <sheetName val="P15,_169"/>
      <sheetName val="LO_CONSOLE_FDN9"/>
      <sheetName val="OIL_COOLER_FDN9"/>
      <sheetName val="CW_CONSOLE_FDN_(SOG)9"/>
      <sheetName val="PD3_(SOG)9"/>
      <sheetName val="SF1_(SOG)9"/>
      <sheetName val="SF2_(SOG)9"/>
      <sheetName val="SLAB_(1S1-1)9"/>
      <sheetName val="SLAB_(1S1-2)9"/>
      <sheetName val="SLAB_(1S1-3)9"/>
      <sheetName val="COLUMN_(+5500)9"/>
      <sheetName val="COLUMN_(+12500)9"/>
      <sheetName val="COLUMN_(+15500)9"/>
      <sheetName val="ETC_9"/>
      <sheetName val="Tools_&amp;_Settings9"/>
      <sheetName val="Data_Summary9"/>
      <sheetName val="Crew_Costs9"/>
      <sheetName val="Spread_Costs9"/>
      <sheetName val="Unique_List_Misc9"/>
      <sheetName val="UP_MINOR9"/>
      <sheetName val="In-House_Summary9"/>
      <sheetName val="2__현장_자금투입_집계표9"/>
      <sheetName val="Discounted_Cash_Flow9"/>
      <sheetName val="Ocean_Transporation_Charge9"/>
      <sheetName val="Cash_Flow_bulanan9"/>
      <sheetName val="H_Satuan9"/>
      <sheetName val="Aux_9"/>
      <sheetName val="OCT_FDN9"/>
      <sheetName val="General_Notes9"/>
      <sheetName val="Codes_Pers9"/>
      <sheetName val="Raw_data8"/>
      <sheetName val="Exchange_Rate9"/>
      <sheetName val="Direct_PMS9"/>
      <sheetName val="_도면_및_도서_제출목록_및_일정_170202_xlsx9"/>
      <sheetName val="BO䁑-B_䁄OWN9"/>
      <sheetName val="Pengesahan_9"/>
      <sheetName val="0__Resource　Code8"/>
      <sheetName val="breakdown_of_wage_ra8"/>
      <sheetName val="breakdown_of_wage_ra`f8"/>
      <sheetName val="__9"/>
      <sheetName val="_9"/>
      <sheetName val="breakdown_of_wage_rað-8"/>
      <sheetName val="breakdown_of_wage_rap8"/>
      <sheetName val="breakdown_of_wage_ra8"/>
      <sheetName val="00-Summary_Information-ABB8"/>
      <sheetName val="PABS,Site_info8"/>
      <sheetName val="Bill_rekap9"/>
      <sheetName val="2_Overall_Summary_8"/>
      <sheetName val="Harga_Satuan9"/>
      <sheetName val="F_ALARM9"/>
      <sheetName val="DATA_MENTAH8"/>
      <sheetName val="차트_(2)9"/>
      <sheetName val="Material_code8"/>
      <sheetName val="HO_Site_Rates-20118"/>
      <sheetName val="Process_Data_(2)9"/>
      <sheetName val="내역서_耰&quot;_x005f_x0000_9"/>
      <sheetName val="내역서_耰&quot;_x005f_x005f_9"/>
      <sheetName val="Distribution_Table8"/>
      <sheetName val="DROP_DOWN8"/>
      <sheetName val="개시대사_(2)8"/>
      <sheetName val="Action_Item8"/>
      <sheetName val="ID_CD8"/>
      <sheetName val="Equipment_Spec_List8"/>
      <sheetName val="내역서_(N____x000a_9"/>
      <sheetName val="내역서_耰&quot;_8"/>
      <sheetName val="Linelist_LNGC_Process8"/>
      <sheetName val="SPEC_LIST(EQUP,_SYS)8"/>
      <sheetName val="SUM_7"/>
      <sheetName val="Air_Cooler-E8"/>
      <sheetName val="Al_Taweelah8"/>
      <sheetName val="Particular_Sch8"/>
      <sheetName val="일위대가_6"/>
      <sheetName val="Tender_data6"/>
      <sheetName val="SECL_리스크_분류체계_(2)6"/>
      <sheetName val="P-Ins_&amp;_Bonds6"/>
      <sheetName val="1_설계기준6"/>
      <sheetName val="Cash_Flow6"/>
      <sheetName val="REF_for_VV6"/>
      <sheetName val="INSTLIST_16"/>
      <sheetName val="Weekl_7"/>
      <sheetName val="내역서_(N____17"/>
      <sheetName val="내역서_(N____18"/>
      <sheetName val="__x06"/>
      <sheetName val="OPT_7"/>
      <sheetName val="Scheme_Area_Details_Block___C26"/>
      <sheetName val="광통신_견적내역서16"/>
      <sheetName val="5__월별투입내역서6"/>
      <sheetName val="BM_#16"/>
      <sheetName val="설산1_나6"/>
      <sheetName val="Cost_Code6"/>
      <sheetName val="Data_Ref6"/>
      <sheetName val="Interdept_Rate6"/>
      <sheetName val="Fig_4-146"/>
      <sheetName val="Perm__Test6"/>
      <sheetName val="Galian_16"/>
      <sheetName val="Analisa_Lump_sum6"/>
      <sheetName val="Sec_I_ML6"/>
      <sheetName val="Analisa_Fave6"/>
      <sheetName val="Harsat_Bahan6"/>
      <sheetName val="Harsat_Subkon6"/>
      <sheetName val="Harsat_Upah6"/>
      <sheetName val="Master_1_06"/>
      <sheetName val="Agregat_Halus_&amp;_Kasar6"/>
      <sheetName val="HARGA_MATERIAL6"/>
      <sheetName val="Harga_Sat_APP6"/>
      <sheetName val="Tgh_JGC-Inv_I_clp6"/>
      <sheetName val="PCS_6"/>
      <sheetName val="Progress_Statement-SI6"/>
      <sheetName val="Progress_Payment-31106"/>
      <sheetName val="Direct_Histogram_Rev__A_(f)6"/>
      <sheetName val="EQUIPOS_DE_SEGURIDAD6"/>
      <sheetName val="MATERIALES_CONSUMIBLES6"/>
      <sheetName val="PERSONAL_INDIRECTO_6"/>
      <sheetName val="Land_Dev't__Ph-118"/>
      <sheetName val="4300_UTILITY_BLDG_(2)6"/>
      <sheetName val="64_46"/>
      <sheetName val="64_56"/>
      <sheetName val="36_26"/>
      <sheetName val="36_16"/>
      <sheetName val="Tables_3_1_to_3_5_EXH_G6"/>
      <sheetName val="List_register6"/>
      <sheetName val="Att-1_CTCI_MH_rate6"/>
      <sheetName val="dongia_(2)6"/>
      <sheetName val="5__Work_load(현재원기준)6"/>
      <sheetName val="G_R300경비4"/>
      <sheetName val="AS포장복구_4"/>
      <sheetName val="중기조종사_단위단가4"/>
      <sheetName val="설_계4"/>
      <sheetName val="External_Issues4"/>
      <sheetName val="TR_Rev_vs_Commit4"/>
      <sheetName val="TR_+MMHE_PL_report4"/>
      <sheetName val="P23P2724___Commitment_4"/>
      <sheetName val="내역서_(N____19"/>
      <sheetName val="Bill_4_7_Predestain_Bridge_4"/>
      <sheetName val="Bill_4_7_Predestain4"/>
      <sheetName val="1_1_FT_type_14"/>
      <sheetName val="1_2_FT_type_1A4"/>
      <sheetName val="1_3_FT_type_24"/>
      <sheetName val="1_4_FT_type_34"/>
      <sheetName val="1_5_FT_type_44"/>
      <sheetName val="2_1_CL_Outside4"/>
      <sheetName val="2_2_CL_Inside4"/>
      <sheetName val="2_3_CL_Ramp4"/>
      <sheetName val="3_1_CB_Outside4"/>
      <sheetName val="3_2_CB_Inside4"/>
      <sheetName val="4_Stair4"/>
      <sheetName val="5_Ramp4"/>
      <sheetName val="6_Handrail4"/>
      <sheetName val="Invoice_(Interim_No_28)4"/>
      <sheetName val="Cost_Summary4"/>
      <sheetName val="Direct_Cost4"/>
      <sheetName val="Direct_Cost_(2)4"/>
      <sheetName val="Summary_(3)4"/>
      <sheetName val="Indirect_Cost_Summary4"/>
      <sheetName val="CONCRETE_TYPE4"/>
      <sheetName val="동상부_Tact_기준_반입일정_및_수량_02174"/>
      <sheetName val="A__ENGINEERING4"/>
      <sheetName val="B-1__배관자재4"/>
      <sheetName val="B-2__전기자재4"/>
      <sheetName val="B-3__계장자재4"/>
      <sheetName val="B-4__기계자재4"/>
      <sheetName val="C-1__공통가설4"/>
      <sheetName val="C-2__토목4"/>
      <sheetName val="C-4__철골4"/>
      <sheetName val="C-5__기계4"/>
      <sheetName val="C-6__배관4"/>
      <sheetName val="C-7__전기4"/>
      <sheetName val="C-8__계장4"/>
      <sheetName val="C-9__중장비4"/>
      <sheetName val="C-10__소방설비4"/>
      <sheetName val="C-11__보온4"/>
      <sheetName val="C-12__CMS4"/>
      <sheetName val="tblg_denda5"/>
      <sheetName val="4-Lane_bridge18"/>
      <sheetName val="본부_SHOP4"/>
      <sheetName val="#6_MDU_일반4"/>
      <sheetName val="#6_MDU엄반장4"/>
      <sheetName val="#6MDU_기계4"/>
      <sheetName val="HOU_COMP`4"/>
      <sheetName val="FCC_OBL-SHOP4"/>
      <sheetName val="NEW_FCC_OBL4"/>
      <sheetName val="#4_MDU4"/>
      <sheetName val="#6_SHOP4"/>
      <sheetName val="NRC_OBL-조연식4"/>
      <sheetName val="광양-조연식_반장4"/>
      <sheetName val="#5MDU_REV4"/>
      <sheetName val="LBO_PROJECT4"/>
      <sheetName val="VENDOR_LIST4"/>
      <sheetName val="BOP_LINE_LIST4"/>
      <sheetName val="3_부제O호표4"/>
      <sheetName val="5_소모재료비4"/>
      <sheetName val="8_시멘트제원표4"/>
      <sheetName val="2_품제O호표4"/>
      <sheetName val="Equip_Mstr_FOR_3A14"/>
      <sheetName val="สรุปยอดเหล็กตาม_Cost_Record_VY4"/>
      <sheetName val="แนบ_PR4"/>
      <sheetName val="OR21_Final_Forecast_Rev_24"/>
      <sheetName val="Summary_Forecast_Budget_1&amp;24"/>
      <sheetName val="Summary_Forecast_Budget_Rev_24"/>
      <sheetName val="Backup_OR21_4"/>
      <sheetName val="Budget_for_ENT4"/>
      <sheetName val="ADJ__D-Wall&amp;BR_Ent__Rev_2_14"/>
      <sheetName val="Rebar+Conพื้น_Waste10%4"/>
      <sheetName val="Backup_D-Wall_Ent__13_07_194"/>
      <sheetName val="Backup_BR_ENT__13_07_194"/>
      <sheetName val="Final_Forecast_721114"/>
      <sheetName val="IMP_OR21_2019_07_114"/>
      <sheetName val="Concrete_721124"/>
      <sheetName val="หินเกล็ด_4"/>
      <sheetName val="เปรียบเทียบBudget_BR_4"/>
      <sheetName val="ADJ__BR_Ent__Rev_2_1_(2)4"/>
      <sheetName val="แผนงานBarrette_Pile4"/>
      <sheetName val="BOQ__VI_03_09_19_4"/>
      <sheetName val="Backup_BR_BMA4"/>
      <sheetName val="Sum_Budget&amp;Rev_14"/>
      <sheetName val="Sum_Budget_Rev_14"/>
      <sheetName val="Sum_Budget&amp;Rev_1_Rebar4"/>
      <sheetName val="Sum_Budget_Rev_2_Rebar4"/>
      <sheetName val="Rebar+Conพื้น_Waste10%_Rev_004"/>
      <sheetName val="Rebar+Conพื้น_Waste10%_Rev_01_4"/>
      <sheetName val="Equip_Rev_00_Budget4"/>
      <sheetName val="Budget_Waterpoofing4"/>
      <sheetName val="ABB_Summary4"/>
      <sheetName val="Man_power_rate4"/>
      <sheetName val="Const_equip_rate4"/>
      <sheetName val="01-Gang_Rate_&amp;_Info4"/>
      <sheetName val="05-Sum_Cost4"/>
      <sheetName val="06-Indirect_Loading4"/>
      <sheetName val="07-Heavy_Equipment4"/>
      <sheetName val="08-RR_Check_List4"/>
      <sheetName val="1)_Risk_and_Opportunities4"/>
      <sheetName val="2)_Full_Cost_Calculation4"/>
      <sheetName val="_토목_처리장도급내역서_4"/>
      <sheetName val="내역서_(∮ἀ嘆ɶ_᠀㬁_5"/>
      <sheetName val="M&amp;E_Summary4"/>
      <sheetName val="rev_summary4"/>
      <sheetName val="M&amp;E_Prelims4"/>
      <sheetName val="B-FP_(2)4"/>
      <sheetName val="Sch_14"/>
      <sheetName val="Rekap_Biaya3"/>
      <sheetName val="Kuantitas_&amp;_Harga3"/>
      <sheetName val="Nopember_(2)3"/>
      <sheetName val="GRAND_REKAP3"/>
      <sheetName val="analisa_(2)3"/>
      <sheetName val="Analisa_23"/>
      <sheetName val="F1_44"/>
      <sheetName val="LRK_4"/>
      <sheetName val="Statprod_gab5"/>
      <sheetName val="L_15"/>
      <sheetName val="ENE-CAL_12"/>
      <sheetName val="원가조정_내역3"/>
      <sheetName val="Equipt_Rental4"/>
      <sheetName val="EQ_USED_(CORRECTED)4"/>
      <sheetName val="Rebar_Constant4"/>
      <sheetName val="Eng_Hrs_(HO)3"/>
      <sheetName val="Vehicle_Log4"/>
      <sheetName val="Up_&amp;_bhn3"/>
      <sheetName val="HRG_BHN3"/>
      <sheetName val="Analisa_(ok_punya)3"/>
      <sheetName val="Alat_(2)3"/>
      <sheetName val="Ramp_data3"/>
      <sheetName val="Lower_Ground3"/>
      <sheetName val="Cap_Cost3"/>
      <sheetName val="RLV_Calc3"/>
      <sheetName val="Costs_(dev)3"/>
      <sheetName val="Bluewater_NPV_-_sell_January3"/>
      <sheetName val="Upper_Ground3"/>
      <sheetName val="PARK_NE3"/>
      <sheetName val="Financial_Summary3"/>
      <sheetName val="D&amp;C_Calcs3"/>
      <sheetName val="CA_Upside_Downside_Old3"/>
      <sheetName val="EASEL_CA_Example3"/>
      <sheetName val="Manpower_Categories4"/>
      <sheetName val="Garph_Work-Cost4"/>
      <sheetName val="Urai__Resap_pengikat3"/>
      <sheetName val="DAF_HRG3"/>
      <sheetName val="7_공정표3"/>
      <sheetName val="Kolom_UT3"/>
      <sheetName val="HB_3"/>
      <sheetName val="Memb_Schd3"/>
      <sheetName val="Coef_et_données3"/>
      <sheetName val="InsertListDrawing_1_3"/>
      <sheetName val="InD_Mpower4"/>
      <sheetName val="a_h_ars_sum3"/>
      <sheetName val="a_h_ars3"/>
      <sheetName val="P_Staff_fac3"/>
      <sheetName val="beam-reinft-IIInd_floor3"/>
      <sheetName val="P-Site_fac3"/>
      <sheetName val="P-Clients_fac3"/>
      <sheetName val="MFG_&amp;_DEL3"/>
      <sheetName val="P2-Project_Data3"/>
      <sheetName val="MASTER_RATE_ANALYSIS4"/>
      <sheetName val="MN_T_B_4"/>
      <sheetName val="INDIGINEOUS_ITEMS_4"/>
      <sheetName val="Core_Data4"/>
      <sheetName val="final_abstract4"/>
      <sheetName val="Raw_Ref"/>
      <sheetName val="Cost_Codes"/>
      <sheetName val="Addendum_No_1_BILL_21"/>
      <sheetName val="내역서_(N____20"/>
      <sheetName val="Dsr_Hitung1"/>
      <sheetName val="Mat_Tower1"/>
      <sheetName val="RT13526_CPI1"/>
      <sheetName val="Inputs_-_Results1"/>
      <sheetName val="GENERAL_1"/>
      <sheetName val="Tank_Loading1"/>
      <sheetName val="Fdn_Calc1"/>
      <sheetName val="LATERAL_OCDI_BH-021"/>
      <sheetName val="Lateral_Broms1"/>
      <sheetName val="N-SPT_corr1"/>
      <sheetName val="Curve_N-SPT1"/>
      <sheetName val="COST_BD1"/>
      <sheetName val="MSP-Operator_Building-Area_C1"/>
      <sheetName val="Monthly_S_Curve_SPK1"/>
      <sheetName val="Scaffolding_Volume1"/>
      <sheetName val="7_6_3_J_Inline_Instrument"/>
      <sheetName val="Appendix_A"/>
      <sheetName val="1_B"/>
      <sheetName val="Bang_KL"/>
      <sheetName val="Insulation_1501084"/>
      <sheetName val="PLSt_03__"/>
      <sheetName val="П_7_курс_аванса"/>
      <sheetName val="IncStat_03-04"/>
      <sheetName val="IncStat_03__"/>
      <sheetName val="Авансы_по_СНГ"/>
      <sheetName val="combined_9-3026"/>
      <sheetName val="worksheet_inchican26"/>
      <sheetName val="combined_9_3026"/>
      <sheetName val="bar_chart-rev26"/>
      <sheetName val="MATERIAL'S_PRICE24"/>
      <sheetName val="Schedule_S-Curve_Revision#322"/>
      <sheetName val="PC_&amp;_PVS20"/>
      <sheetName val="2_223M_due_to_adj_profit15"/>
      <sheetName val="Inchican_Road_Accomplishment18"/>
      <sheetName val="Shut_down15"/>
      <sheetName val="bill_215"/>
      <sheetName val="sorksheet_inchican15"/>
      <sheetName val="sombined_9-3015"/>
      <sheetName val="PH_515"/>
      <sheetName val="remaining_billing15"/>
      <sheetName val="Hac_Lots15"/>
      <sheetName val="Res_Lots15"/>
      <sheetName val="Spine_Road15"/>
      <sheetName val="INPUT_DATA_HERE14"/>
      <sheetName val="option_Y114"/>
      <sheetName val="Summary_(overall)1"/>
      <sheetName val="Adimi_bldg1"/>
      <sheetName val="Pump_House1"/>
      <sheetName val="Fuel_Regu_Station1"/>
      <sheetName val="Footing_Tie_Beam1"/>
      <sheetName val="FINAL_NEGO1"/>
      <sheetName val="RFP_Codes1"/>
      <sheetName val="Bill_summary_of_cost1"/>
      <sheetName val="unit_price1"/>
      <sheetName val="Schedule_S-Curve_(new_scheme)1"/>
      <sheetName val="Fire_Suppression1"/>
      <sheetName val="tabulation_(comparison)1"/>
      <sheetName val="area_comp_2011_01_181"/>
      <sheetName val="Tabulation_"/>
      <sheetName val="Code_07"/>
      <sheetName val="Week_ending"/>
      <sheetName val="Planners_Workload"/>
      <sheetName val="MAY_00-Bobbins"/>
      <sheetName val="2_2_띠장의_설계"/>
      <sheetName val="(10)_Other_Costs5"/>
      <sheetName val="breakdown_of_FA113"/>
      <sheetName val="Sheet_14"/>
      <sheetName val="3_-RESOURCE_LIST"/>
      <sheetName val="0_-SUMMARY"/>
      <sheetName val="3_2_AUX"/>
      <sheetName val="3_3_AUX-2"/>
      <sheetName val="GRAND_SUM"/>
      <sheetName val="VCC_11110-461"/>
      <sheetName val="6_2_Floor_Finishes1"/>
      <sheetName val="C1_(calcolo)"/>
      <sheetName val="5_5FWBS_CODE"/>
      <sheetName val="JGSummit_Package_2_(CTCI)"/>
      <sheetName val="Harga_Mat_"/>
      <sheetName val="_hrg_bhn"/>
      <sheetName val="Project_D"/>
      <sheetName val="Tender_Summary"/>
      <sheetName val="Main_Control"/>
      <sheetName val="1195_B1"/>
      <sheetName val="page_6"/>
      <sheetName val="Capel_KI"/>
      <sheetName val="Capel_PK"/>
      <sheetName val="Summary_HS_Pipa_CS"/>
      <sheetName val="Raw_Data-Combined"/>
      <sheetName val="JOB_Code"/>
      <sheetName val="COVER_RECAP_INSTALL_(2)"/>
      <sheetName val="Rekap_Summary"/>
      <sheetName val="Rekap_Breakdown"/>
      <sheetName val="Equiv_Length"/>
      <sheetName val="Integrated-S_Curve"/>
      <sheetName val="Daily_Photo"/>
      <sheetName val="Manpower_Status"/>
      <sheetName val="Section_1"/>
      <sheetName val="Ra__stair"/>
      <sheetName val="LV_induction_묠"/>
      <sheetName val="Man_Power"/>
      <sheetName val="내역서_(∮ἀ嘆ɶ_x005f_x0000_᠀㬁_x005f_x0000_"/>
      <sheetName val="__x005f_x0000__x005f_x001b__x005f_x0000__x005f_x0006__1"/>
      <sheetName val="내역서_耰&quot;_x005f_x005f_x005f_x0000__x00004"/>
      <sheetName val="내역서_(N__x005f_x000e__x005f_x000e__x005f_x000e____"/>
      <sheetName val="내역서_(N____x005f_x000a_3"/>
      <sheetName val="Bangunan_Utama"/>
      <sheetName val="Hrg_Sat"/>
      <sheetName val="Dinh_muc_CP_KTCB_khac"/>
      <sheetName val="TH_May_TC"/>
      <sheetName val="KLDT_DIEN"/>
      <sheetName val="PTVT_DIEN"/>
      <sheetName val="TH_kinh_phi"/>
      <sheetName val="Thong_ke_thiet_bi"/>
      <sheetName val="TH_vat_tu"/>
      <sheetName val="A_SIS"/>
      <sheetName val="gia_vt"/>
      <sheetName val="1_BILL_MOI_THAU_CAN_THUONG"/>
      <sheetName val="PHAN_NGAM"/>
      <sheetName val="집계표(2_안)"/>
      <sheetName val="uraian_analisa"/>
      <sheetName val="8LT_12"/>
      <sheetName val="Basic_Price"/>
      <sheetName val="Rekap_Analisa"/>
      <sheetName val="ANALISA_PEK_UMUM"/>
      <sheetName val="IN_OUT"/>
      <sheetName val="내역서_ᢐ_x005f_x001f_"/>
      <sheetName val="내역서_ᢐ_x005f_x001f__x005f_x0000__x005f_x0000_"/>
      <sheetName val="Sat_Bah___Up"/>
      <sheetName val="DATA_PROYEK"/>
      <sheetName val="rab_me_(by_owner)_"/>
      <sheetName val="BQ_(by_owner)"/>
      <sheetName val="rab_me_(fisik)"/>
      <sheetName val="LIST_ANHARSAT"/>
      <sheetName val="Home_Office"/>
      <sheetName val="P__control"/>
      <sheetName val="Costing_Detailed"/>
      <sheetName val="Basic_Data_Inputs"/>
      <sheetName val="BILL_1"/>
      <sheetName val="Step2_-&gt;_Mat__Cost"/>
      <sheetName val="TEMP_PROFILE"/>
      <sheetName val="_선택_속성(잠금)"/>
      <sheetName val="Drop-down_lists"/>
      <sheetName val="建筑定额_(2002)"/>
      <sheetName val="ADI_Edison_Termoelettrica"/>
      <sheetName val="Daily_Forwards"/>
      <sheetName val="VS_P-Q"/>
      <sheetName val="BQ_Summary"/>
      <sheetName val="Process_Piping"/>
      <sheetName val="Sheetư"/>
      <sheetName val="Sheet፠"/>
      <sheetName val="Sheet팠"/>
      <sheetName val="Sheet⡰"/>
      <sheetName val="Sheet㜰"/>
      <sheetName val="Sheet븰"/>
      <sheetName val="LV_induction_"/>
      <sheetName val="LV_induction_mot"/>
      <sheetName val="Harga_material_1"/>
      <sheetName val="Peralatan_(2)"/>
      <sheetName val="Team_3_S-Curve"/>
      <sheetName val="MH_and_Unit_Cost"/>
      <sheetName val="Material_Cost(as_per_Nation)"/>
      <sheetName val="FA_LISTING"/>
      <sheetName val="FA-LISTING"/>
      <sheetName val="6MONTHS"/>
      <sheetName val="負荷集計（断熱不燃）"/>
      <sheetName val="NoDelete_NoHide"/>
      <sheetName val="报价说明 (3)"/>
      <sheetName val="报价说明 (4)"/>
      <sheetName val="2.履约阶段供应链管理计划"/>
      <sheetName val="XREF"/>
      <sheetName val="sis.xlm"/>
      <sheetName val="spot prices"/>
      <sheetName val="Forma E-17"/>
      <sheetName val="1999 BUDGET"/>
      <sheetName val="breakdown_of_FA1131"/>
      <sheetName val="Sheet_141"/>
      <sheetName val="JGSummit_Package_2_(CTCI)1"/>
      <sheetName val="-0_5_TABLA_PRESUPUESTOS2"/>
      <sheetName val="ﾄﾞﾊﾞｲFUEL_GAS追見2"/>
      <sheetName val="КС2_24.1-8 (4.1.8.11.200)corr"/>
      <sheetName val="N-detail"/>
      <sheetName val="FACSUM"/>
      <sheetName val="ISBL-J10"/>
      <sheetName val="BQ Working"/>
      <sheetName val="PipWT"/>
      <sheetName val="MR EUR"/>
      <sheetName val="changes"/>
      <sheetName val="Ind. Budget"/>
      <sheetName val="SWALE_(구산)2"/>
      <sheetName val="Chap_2-_Page_4_2"/>
      <sheetName val="VAT_TU_DIEN2"/>
      <sheetName val="bldg_list2"/>
      <sheetName val="UPAH_&amp;_BHN_ARS1"/>
      <sheetName val="AHS_ARS1"/>
      <sheetName val="Analisa_HSP1"/>
      <sheetName val="입찰내역_발주처_양卤1"/>
      <sheetName val="Analisa_Neraca1"/>
      <sheetName val="내역서_(N____22"/>
      <sheetName val="Data_Ref_2"/>
      <sheetName val="KKS_System_Codes2"/>
      <sheetName val="Price_Schedule_Code2"/>
      <sheetName val="REF_ONLY2"/>
      <sheetName val="ANAL_BOW1"/>
      <sheetName val="Isolasi_Luar_Dalam1"/>
      <sheetName val="Isolasi_Luar1"/>
      <sheetName val="график_финансирования1"/>
      <sheetName val="SANDAN_XLS10"/>
      <sheetName val="Project_D1"/>
      <sheetName val="Tender_Summary1"/>
      <sheetName val="Ana__PU1"/>
      <sheetName val="Ra__stair1"/>
      <sheetName val="1195_B11"/>
      <sheetName val="Capel_KI1"/>
      <sheetName val="Capel_PK1"/>
      <sheetName val="page_61"/>
      <sheetName val="Raw_Data-Combined1"/>
      <sheetName val="Summary_HS_Pipa_CS1"/>
      <sheetName val="galian_saluran1"/>
      <sheetName val="Perhit_Alat1"/>
      <sheetName val="05_Analisa_Teknik1"/>
      <sheetName val="Analisa_SNI_STANDART_1"/>
      <sheetName val="1_B1"/>
      <sheetName val="lkalibrasi_BENENAIN1"/>
      <sheetName val="Rekap_Addendum1"/>
      <sheetName val="AT_21"/>
      <sheetName val="_hrg_bhn1"/>
      <sheetName val="Harga_Mat_1"/>
      <sheetName val="Section_11"/>
      <sheetName val="OE_(KSB)1"/>
      <sheetName val="6_2_Floor_Finishes2"/>
      <sheetName val="cost_curve_calc"/>
      <sheetName val="КС2_24_1-8_(4_1_8_11_200)corr"/>
      <sheetName val="2_x000a__x000a_"/>
      <sheetName val="9011_EXPAT_MANP"/>
      <sheetName val="App_A_Basis_of_Design"/>
      <sheetName val="SEK_Vertrieb"/>
      <sheetName val="SEK_Montage"/>
      <sheetName val="SEK_IBN"/>
      <sheetName val="Z-_GENERAL_PRIC橿⿂⒘ࡈ"/>
      <sheetName val="Z-_GENERAL_PRIC鋘@俀~橿⿂⍈"/>
      <sheetName val="Z-_GENERAL_PRICẹ"/>
      <sheetName val="tabel_berat"/>
      <sheetName val="BQ_Working"/>
      <sheetName val="MR_EUR"/>
      <sheetName val="Ind__Budget"/>
      <sheetName val="Star_Rate"/>
      <sheetName val="ENQ222394AL NASR_Steel Report"/>
      <sheetName val="Dynamic Query"/>
      <sheetName val="내역서_(N___ 3"/>
      <sheetName val="내역서_(N___ 4"/>
      <sheetName val="내역서_(N___ 5"/>
      <sheetName val="_x0004_? ?_x0003_?_x0004_?_x0016_? ?_x0004_"/>
      <sheetName val="Weekl_x0004_?_x0016_? ?"/>
      <sheetName val="_x0004_? ?_x0"/>
      <sheetName val=" ?_x001b_?_x0"/>
      <sheetName val="OPT_x0012_?_x0010_? ?"/>
      <sheetName val="내역서_(N___ 6"/>
      <sheetName val="내역서_(N___ 7"/>
      <sheetName val="내역서_(N___ 8"/>
      <sheetName val="Subcon Rate"/>
      <sheetName val="LstsÙÁ"/>
      <sheetName val="COS_REP.XLS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 refreshError="1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4">
          <cell r="I4">
            <v>0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4">
          <cell r="I4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4">
          <cell r="I4">
            <v>0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/>
      <sheetData sheetId="1254"/>
      <sheetData sheetId="1255"/>
      <sheetData sheetId="1256" refreshError="1"/>
      <sheetData sheetId="1257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>
        <row r="4">
          <cell r="I4">
            <v>0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4">
          <cell r="M4">
            <v>100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4">
          <cell r="I4">
            <v>0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4">
          <cell r="I4">
            <v>0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4">
          <cell r="I4">
            <v>0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>
        <row r="4">
          <cell r="I4">
            <v>0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/>
      <sheetData sheetId="197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 refreshError="1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>
        <row r="4">
          <cell r="I4">
            <v>0</v>
          </cell>
        </row>
      </sheetData>
      <sheetData sheetId="2154" refreshError="1"/>
      <sheetData sheetId="2155" refreshError="1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>
        <row r="4">
          <cell r="I4">
            <v>0</v>
          </cell>
        </row>
      </sheetData>
      <sheetData sheetId="2198">
        <row r="4">
          <cell r="I4">
            <v>0</v>
          </cell>
        </row>
      </sheetData>
      <sheetData sheetId="2199">
        <row r="4">
          <cell r="I4">
            <v>0</v>
          </cell>
        </row>
      </sheetData>
      <sheetData sheetId="2200">
        <row r="4">
          <cell r="I4">
            <v>0</v>
          </cell>
        </row>
      </sheetData>
      <sheetData sheetId="2201">
        <row r="4">
          <cell r="I4">
            <v>0</v>
          </cell>
        </row>
      </sheetData>
      <sheetData sheetId="2202">
        <row r="4">
          <cell r="I4">
            <v>0</v>
          </cell>
        </row>
      </sheetData>
      <sheetData sheetId="2203">
        <row r="4">
          <cell r="I4">
            <v>0</v>
          </cell>
        </row>
      </sheetData>
      <sheetData sheetId="2204">
        <row r="4">
          <cell r="I4">
            <v>0</v>
          </cell>
        </row>
      </sheetData>
      <sheetData sheetId="2205"/>
      <sheetData sheetId="2206"/>
      <sheetData sheetId="2207">
        <row r="4">
          <cell r="I4">
            <v>0</v>
          </cell>
        </row>
      </sheetData>
      <sheetData sheetId="2208">
        <row r="4">
          <cell r="I4">
            <v>0</v>
          </cell>
        </row>
      </sheetData>
      <sheetData sheetId="2209">
        <row r="4">
          <cell r="I4">
            <v>0</v>
          </cell>
        </row>
      </sheetData>
      <sheetData sheetId="2210">
        <row r="4">
          <cell r="I4">
            <v>0</v>
          </cell>
        </row>
      </sheetData>
      <sheetData sheetId="2211"/>
      <sheetData sheetId="2212">
        <row r="4">
          <cell r="I4">
            <v>0</v>
          </cell>
        </row>
      </sheetData>
      <sheetData sheetId="2213">
        <row r="4">
          <cell r="I4">
            <v>0</v>
          </cell>
        </row>
      </sheetData>
      <sheetData sheetId="2214">
        <row r="4">
          <cell r="I4">
            <v>0</v>
          </cell>
        </row>
      </sheetData>
      <sheetData sheetId="2215">
        <row r="4">
          <cell r="I4">
            <v>0</v>
          </cell>
        </row>
      </sheetData>
      <sheetData sheetId="2216">
        <row r="4">
          <cell r="I4">
            <v>0</v>
          </cell>
        </row>
      </sheetData>
      <sheetData sheetId="2217">
        <row r="4">
          <cell r="I4">
            <v>0</v>
          </cell>
        </row>
      </sheetData>
      <sheetData sheetId="2218"/>
      <sheetData sheetId="2219">
        <row r="4">
          <cell r="I4">
            <v>0</v>
          </cell>
        </row>
      </sheetData>
      <sheetData sheetId="2220">
        <row r="4">
          <cell r="I4">
            <v>0</v>
          </cell>
        </row>
      </sheetData>
      <sheetData sheetId="2221">
        <row r="4">
          <cell r="I4">
            <v>0</v>
          </cell>
        </row>
      </sheetData>
      <sheetData sheetId="2222">
        <row r="4">
          <cell r="I4">
            <v>0</v>
          </cell>
        </row>
      </sheetData>
      <sheetData sheetId="2223">
        <row r="4">
          <cell r="I4">
            <v>0</v>
          </cell>
        </row>
      </sheetData>
      <sheetData sheetId="2224">
        <row r="4">
          <cell r="I4">
            <v>0</v>
          </cell>
        </row>
      </sheetData>
      <sheetData sheetId="2225">
        <row r="4">
          <cell r="I4">
            <v>0</v>
          </cell>
        </row>
      </sheetData>
      <sheetData sheetId="2226">
        <row r="4">
          <cell r="I4">
            <v>0</v>
          </cell>
        </row>
      </sheetData>
      <sheetData sheetId="2227"/>
      <sheetData sheetId="2228"/>
      <sheetData sheetId="2229">
        <row r="4">
          <cell r="I4">
            <v>0</v>
          </cell>
        </row>
      </sheetData>
      <sheetData sheetId="2230">
        <row r="4">
          <cell r="I4">
            <v>0</v>
          </cell>
        </row>
      </sheetData>
      <sheetData sheetId="2231">
        <row r="4">
          <cell r="I4">
            <v>0</v>
          </cell>
        </row>
      </sheetData>
      <sheetData sheetId="2232">
        <row r="4">
          <cell r="I4">
            <v>0</v>
          </cell>
        </row>
      </sheetData>
      <sheetData sheetId="2233">
        <row r="4">
          <cell r="I4">
            <v>0</v>
          </cell>
        </row>
      </sheetData>
      <sheetData sheetId="2234">
        <row r="4">
          <cell r="I4">
            <v>0</v>
          </cell>
        </row>
      </sheetData>
      <sheetData sheetId="2235">
        <row r="4">
          <cell r="I4">
            <v>0</v>
          </cell>
        </row>
      </sheetData>
      <sheetData sheetId="2236">
        <row r="4">
          <cell r="I4">
            <v>0</v>
          </cell>
        </row>
      </sheetData>
      <sheetData sheetId="2237">
        <row r="4">
          <cell r="I4">
            <v>0</v>
          </cell>
        </row>
      </sheetData>
      <sheetData sheetId="2238">
        <row r="4">
          <cell r="I4">
            <v>0</v>
          </cell>
        </row>
      </sheetData>
      <sheetData sheetId="2239">
        <row r="4">
          <cell r="I4">
            <v>0</v>
          </cell>
        </row>
      </sheetData>
      <sheetData sheetId="2240"/>
      <sheetData sheetId="2241">
        <row r="4">
          <cell r="I4">
            <v>0</v>
          </cell>
        </row>
      </sheetData>
      <sheetData sheetId="2242"/>
      <sheetData sheetId="2243"/>
      <sheetData sheetId="2244"/>
      <sheetData sheetId="2245">
        <row r="4">
          <cell r="I4">
            <v>0</v>
          </cell>
        </row>
      </sheetData>
      <sheetData sheetId="2246"/>
      <sheetData sheetId="2247"/>
      <sheetData sheetId="2248"/>
      <sheetData sheetId="2249"/>
      <sheetData sheetId="2250">
        <row r="4">
          <cell r="I4">
            <v>0</v>
          </cell>
        </row>
      </sheetData>
      <sheetData sheetId="2251">
        <row r="4">
          <cell r="I4">
            <v>0</v>
          </cell>
        </row>
      </sheetData>
      <sheetData sheetId="2252"/>
      <sheetData sheetId="2253"/>
      <sheetData sheetId="2254"/>
      <sheetData sheetId="2255">
        <row r="4">
          <cell r="I4">
            <v>0</v>
          </cell>
        </row>
      </sheetData>
      <sheetData sheetId="2256">
        <row r="4">
          <cell r="I4">
            <v>0</v>
          </cell>
        </row>
      </sheetData>
      <sheetData sheetId="2257">
        <row r="4">
          <cell r="I4">
            <v>0</v>
          </cell>
        </row>
      </sheetData>
      <sheetData sheetId="2258"/>
      <sheetData sheetId="2259">
        <row r="4">
          <cell r="I4">
            <v>0</v>
          </cell>
        </row>
      </sheetData>
      <sheetData sheetId="2260"/>
      <sheetData sheetId="2261"/>
      <sheetData sheetId="2262"/>
      <sheetData sheetId="2263"/>
      <sheetData sheetId="2264"/>
      <sheetData sheetId="2265">
        <row r="4">
          <cell r="I4">
            <v>0</v>
          </cell>
        </row>
      </sheetData>
      <sheetData sheetId="2266"/>
      <sheetData sheetId="2267">
        <row r="4">
          <cell r="I4">
            <v>0</v>
          </cell>
        </row>
      </sheetData>
      <sheetData sheetId="2268">
        <row r="4">
          <cell r="I4">
            <v>0</v>
          </cell>
        </row>
      </sheetData>
      <sheetData sheetId="2269"/>
      <sheetData sheetId="2270"/>
      <sheetData sheetId="2271">
        <row r="4">
          <cell r="I4">
            <v>0</v>
          </cell>
        </row>
      </sheetData>
      <sheetData sheetId="2272">
        <row r="4">
          <cell r="I4">
            <v>0</v>
          </cell>
        </row>
      </sheetData>
      <sheetData sheetId="2273"/>
      <sheetData sheetId="2274">
        <row r="4">
          <cell r="I4">
            <v>0</v>
          </cell>
        </row>
      </sheetData>
      <sheetData sheetId="2275"/>
      <sheetData sheetId="2276">
        <row r="4">
          <cell r="I4">
            <v>0</v>
          </cell>
        </row>
      </sheetData>
      <sheetData sheetId="2277">
        <row r="4">
          <cell r="I4">
            <v>0</v>
          </cell>
        </row>
      </sheetData>
      <sheetData sheetId="2278"/>
      <sheetData sheetId="2279"/>
      <sheetData sheetId="2280"/>
      <sheetData sheetId="2281">
        <row r="4">
          <cell r="I4">
            <v>0</v>
          </cell>
        </row>
      </sheetData>
      <sheetData sheetId="2282"/>
      <sheetData sheetId="2283">
        <row r="4">
          <cell r="I4">
            <v>0</v>
          </cell>
        </row>
      </sheetData>
      <sheetData sheetId="2284">
        <row r="4">
          <cell r="I4">
            <v>0</v>
          </cell>
        </row>
      </sheetData>
      <sheetData sheetId="2285"/>
      <sheetData sheetId="2286"/>
      <sheetData sheetId="2287">
        <row r="4">
          <cell r="I4">
            <v>0</v>
          </cell>
        </row>
      </sheetData>
      <sheetData sheetId="2288">
        <row r="4">
          <cell r="I4">
            <v>0</v>
          </cell>
        </row>
      </sheetData>
      <sheetData sheetId="2289"/>
      <sheetData sheetId="2290">
        <row r="4">
          <cell r="I4">
            <v>0</v>
          </cell>
        </row>
      </sheetData>
      <sheetData sheetId="2291"/>
      <sheetData sheetId="2292"/>
      <sheetData sheetId="2293">
        <row r="4">
          <cell r="I4">
            <v>0</v>
          </cell>
        </row>
      </sheetData>
      <sheetData sheetId="2294"/>
      <sheetData sheetId="2295">
        <row r="4">
          <cell r="I4">
            <v>0</v>
          </cell>
        </row>
      </sheetData>
      <sheetData sheetId="2296">
        <row r="4">
          <cell r="I4">
            <v>0</v>
          </cell>
        </row>
      </sheetData>
      <sheetData sheetId="2297"/>
      <sheetData sheetId="2298">
        <row r="4">
          <cell r="I4">
            <v>0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>
        <row r="4">
          <cell r="I4">
            <v>0</v>
          </cell>
        </row>
      </sheetData>
      <sheetData sheetId="2306">
        <row r="4">
          <cell r="I4">
            <v>0</v>
          </cell>
        </row>
      </sheetData>
      <sheetData sheetId="2307"/>
      <sheetData sheetId="2308"/>
      <sheetData sheetId="2309"/>
      <sheetData sheetId="2310">
        <row r="4">
          <cell r="I4">
            <v>0</v>
          </cell>
        </row>
      </sheetData>
      <sheetData sheetId="2311"/>
      <sheetData sheetId="2312"/>
      <sheetData sheetId="2313">
        <row r="4">
          <cell r="I4">
            <v>0</v>
          </cell>
        </row>
      </sheetData>
      <sheetData sheetId="2314"/>
      <sheetData sheetId="2315"/>
      <sheetData sheetId="2316"/>
      <sheetData sheetId="2317">
        <row r="4">
          <cell r="I4">
            <v>0</v>
          </cell>
        </row>
      </sheetData>
      <sheetData sheetId="2318">
        <row r="4">
          <cell r="I4">
            <v>0</v>
          </cell>
        </row>
      </sheetData>
      <sheetData sheetId="2319">
        <row r="4">
          <cell r="I4">
            <v>0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>
        <row r="4">
          <cell r="I4">
            <v>0</v>
          </cell>
        </row>
      </sheetData>
      <sheetData sheetId="2329"/>
      <sheetData sheetId="2330">
        <row r="4">
          <cell r="I4">
            <v>0</v>
          </cell>
        </row>
      </sheetData>
      <sheetData sheetId="2331">
        <row r="4">
          <cell r="I4">
            <v>0</v>
          </cell>
        </row>
      </sheetData>
      <sheetData sheetId="2332">
        <row r="4">
          <cell r="I4">
            <v>0</v>
          </cell>
        </row>
      </sheetData>
      <sheetData sheetId="2333">
        <row r="4">
          <cell r="I4">
            <v>0</v>
          </cell>
        </row>
      </sheetData>
      <sheetData sheetId="2334"/>
      <sheetData sheetId="2335">
        <row r="4">
          <cell r="I4">
            <v>0</v>
          </cell>
        </row>
      </sheetData>
      <sheetData sheetId="2336"/>
      <sheetData sheetId="2337"/>
      <sheetData sheetId="2338">
        <row r="4">
          <cell r="I4">
            <v>0</v>
          </cell>
        </row>
      </sheetData>
      <sheetData sheetId="2339"/>
      <sheetData sheetId="2340"/>
      <sheetData sheetId="2341">
        <row r="4">
          <cell r="I4">
            <v>0</v>
          </cell>
        </row>
      </sheetData>
      <sheetData sheetId="2342"/>
      <sheetData sheetId="2343"/>
      <sheetData sheetId="2344">
        <row r="4">
          <cell r="I4">
            <v>0</v>
          </cell>
        </row>
      </sheetData>
      <sheetData sheetId="2345"/>
      <sheetData sheetId="2346"/>
      <sheetData sheetId="2347"/>
      <sheetData sheetId="2348"/>
      <sheetData sheetId="2349"/>
      <sheetData sheetId="2350">
        <row r="4">
          <cell r="I4">
            <v>0</v>
          </cell>
        </row>
      </sheetData>
      <sheetData sheetId="2351"/>
      <sheetData sheetId="2352">
        <row r="4">
          <cell r="I4">
            <v>0</v>
          </cell>
        </row>
      </sheetData>
      <sheetData sheetId="2353">
        <row r="4">
          <cell r="I4">
            <v>0</v>
          </cell>
        </row>
      </sheetData>
      <sheetData sheetId="2354">
        <row r="4">
          <cell r="I4">
            <v>0</v>
          </cell>
        </row>
      </sheetData>
      <sheetData sheetId="2355">
        <row r="4">
          <cell r="I4">
            <v>0</v>
          </cell>
        </row>
      </sheetData>
      <sheetData sheetId="2356"/>
      <sheetData sheetId="2357">
        <row r="4">
          <cell r="I4">
            <v>0</v>
          </cell>
        </row>
      </sheetData>
      <sheetData sheetId="2358"/>
      <sheetData sheetId="2359"/>
      <sheetData sheetId="2360">
        <row r="4">
          <cell r="I4">
            <v>0</v>
          </cell>
        </row>
      </sheetData>
      <sheetData sheetId="2361"/>
      <sheetData sheetId="2362">
        <row r="4">
          <cell r="I4">
            <v>0</v>
          </cell>
        </row>
      </sheetData>
      <sheetData sheetId="2363">
        <row r="4">
          <cell r="I4">
            <v>0</v>
          </cell>
        </row>
      </sheetData>
      <sheetData sheetId="2364"/>
      <sheetData sheetId="2365">
        <row r="4">
          <cell r="I4">
            <v>0</v>
          </cell>
        </row>
      </sheetData>
      <sheetData sheetId="2366">
        <row r="4">
          <cell r="I4">
            <v>0</v>
          </cell>
        </row>
      </sheetData>
      <sheetData sheetId="2367"/>
      <sheetData sheetId="2368">
        <row r="4">
          <cell r="I4">
            <v>0</v>
          </cell>
        </row>
      </sheetData>
      <sheetData sheetId="2369"/>
      <sheetData sheetId="2370"/>
      <sheetData sheetId="2371"/>
      <sheetData sheetId="2372">
        <row r="4">
          <cell r="I4">
            <v>0</v>
          </cell>
        </row>
      </sheetData>
      <sheetData sheetId="2373">
        <row r="4">
          <cell r="I4">
            <v>0</v>
          </cell>
        </row>
      </sheetData>
      <sheetData sheetId="2374">
        <row r="4">
          <cell r="I4">
            <v>0</v>
          </cell>
        </row>
      </sheetData>
      <sheetData sheetId="2375">
        <row r="4">
          <cell r="I4">
            <v>0</v>
          </cell>
        </row>
      </sheetData>
      <sheetData sheetId="2376">
        <row r="4">
          <cell r="I4">
            <v>0</v>
          </cell>
        </row>
      </sheetData>
      <sheetData sheetId="2377">
        <row r="4">
          <cell r="I4">
            <v>0</v>
          </cell>
        </row>
      </sheetData>
      <sheetData sheetId="2378">
        <row r="4">
          <cell r="I4">
            <v>0</v>
          </cell>
        </row>
      </sheetData>
      <sheetData sheetId="2379">
        <row r="4">
          <cell r="I4">
            <v>0</v>
          </cell>
        </row>
      </sheetData>
      <sheetData sheetId="2380">
        <row r="4">
          <cell r="I4">
            <v>0</v>
          </cell>
        </row>
      </sheetData>
      <sheetData sheetId="2381"/>
      <sheetData sheetId="2382">
        <row r="4">
          <cell r="I4">
            <v>0</v>
          </cell>
        </row>
      </sheetData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4">
          <cell r="I4">
            <v>0</v>
          </cell>
        </row>
      </sheetData>
      <sheetData sheetId="2577">
        <row r="4">
          <cell r="I4">
            <v>0</v>
          </cell>
        </row>
      </sheetData>
      <sheetData sheetId="2578">
        <row r="4">
          <cell r="I4">
            <v>0</v>
          </cell>
        </row>
      </sheetData>
      <sheetData sheetId="2579">
        <row r="4">
          <cell r="I4">
            <v>0</v>
          </cell>
        </row>
      </sheetData>
      <sheetData sheetId="2580">
        <row r="4">
          <cell r="I4">
            <v>0</v>
          </cell>
        </row>
      </sheetData>
      <sheetData sheetId="2581">
        <row r="4">
          <cell r="I4">
            <v>0</v>
          </cell>
        </row>
      </sheetData>
      <sheetData sheetId="2582">
        <row r="4">
          <cell r="I4">
            <v>0</v>
          </cell>
        </row>
      </sheetData>
      <sheetData sheetId="2583">
        <row r="4">
          <cell r="I4">
            <v>0</v>
          </cell>
        </row>
      </sheetData>
      <sheetData sheetId="2584">
        <row r="4">
          <cell r="I4">
            <v>0</v>
          </cell>
        </row>
      </sheetData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 refreshError="1"/>
      <sheetData sheetId="2601" refreshError="1"/>
      <sheetData sheetId="2602"/>
      <sheetData sheetId="2603">
        <row r="4">
          <cell r="I4">
            <v>0</v>
          </cell>
        </row>
      </sheetData>
      <sheetData sheetId="2604">
        <row r="4">
          <cell r="I4">
            <v>0</v>
          </cell>
        </row>
      </sheetData>
      <sheetData sheetId="2605">
        <row r="4">
          <cell r="I4">
            <v>0</v>
          </cell>
        </row>
      </sheetData>
      <sheetData sheetId="2606">
        <row r="4">
          <cell r="I4">
            <v>0</v>
          </cell>
        </row>
      </sheetData>
      <sheetData sheetId="2607">
        <row r="4">
          <cell r="I4">
            <v>0</v>
          </cell>
        </row>
      </sheetData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>
        <row r="4">
          <cell r="I4">
            <v>0</v>
          </cell>
        </row>
      </sheetData>
      <sheetData sheetId="2619">
        <row r="4">
          <cell r="I4">
            <v>0</v>
          </cell>
        </row>
      </sheetData>
      <sheetData sheetId="2620">
        <row r="4">
          <cell r="I4">
            <v>0</v>
          </cell>
        </row>
      </sheetData>
      <sheetData sheetId="2621">
        <row r="4">
          <cell r="I4">
            <v>0</v>
          </cell>
        </row>
      </sheetData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4">
          <cell r="I4">
            <v>0</v>
          </cell>
        </row>
      </sheetData>
      <sheetData sheetId="2640">
        <row r="4">
          <cell r="I4">
            <v>0</v>
          </cell>
        </row>
      </sheetData>
      <sheetData sheetId="2641">
        <row r="4">
          <cell r="I4">
            <v>0</v>
          </cell>
        </row>
      </sheetData>
      <sheetData sheetId="2642">
        <row r="4">
          <cell r="I4">
            <v>0</v>
          </cell>
        </row>
      </sheetData>
      <sheetData sheetId="2643">
        <row r="4">
          <cell r="I4">
            <v>0</v>
          </cell>
        </row>
      </sheetData>
      <sheetData sheetId="2644">
        <row r="4">
          <cell r="I4">
            <v>0</v>
          </cell>
        </row>
      </sheetData>
      <sheetData sheetId="2645">
        <row r="4">
          <cell r="I4">
            <v>0</v>
          </cell>
        </row>
      </sheetData>
      <sheetData sheetId="2646">
        <row r="4">
          <cell r="I4">
            <v>0</v>
          </cell>
        </row>
      </sheetData>
      <sheetData sheetId="2647">
        <row r="4">
          <cell r="I4">
            <v>0</v>
          </cell>
        </row>
      </sheetData>
      <sheetData sheetId="2648">
        <row r="4">
          <cell r="I4">
            <v>0</v>
          </cell>
        </row>
      </sheetData>
      <sheetData sheetId="2649">
        <row r="4">
          <cell r="I4">
            <v>0</v>
          </cell>
        </row>
      </sheetData>
      <sheetData sheetId="2650">
        <row r="4">
          <cell r="I4">
            <v>0</v>
          </cell>
        </row>
      </sheetData>
      <sheetData sheetId="2651">
        <row r="4">
          <cell r="I4">
            <v>0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>
        <row r="4">
          <cell r="I4">
            <v>0</v>
          </cell>
        </row>
      </sheetData>
      <sheetData sheetId="2668">
        <row r="4">
          <cell r="I4">
            <v>0</v>
          </cell>
        </row>
      </sheetData>
      <sheetData sheetId="2669">
        <row r="4">
          <cell r="I4">
            <v>0</v>
          </cell>
        </row>
      </sheetData>
      <sheetData sheetId="2670">
        <row r="4">
          <cell r="I4">
            <v>0</v>
          </cell>
        </row>
      </sheetData>
      <sheetData sheetId="2671">
        <row r="4">
          <cell r="I4">
            <v>0</v>
          </cell>
        </row>
      </sheetData>
      <sheetData sheetId="2672">
        <row r="4">
          <cell r="I4">
            <v>0</v>
          </cell>
        </row>
      </sheetData>
      <sheetData sheetId="2673">
        <row r="4">
          <cell r="I4">
            <v>0</v>
          </cell>
        </row>
      </sheetData>
      <sheetData sheetId="2674">
        <row r="4">
          <cell r="I4">
            <v>0</v>
          </cell>
        </row>
      </sheetData>
      <sheetData sheetId="2675">
        <row r="4">
          <cell r="I4">
            <v>0</v>
          </cell>
        </row>
      </sheetData>
      <sheetData sheetId="2676">
        <row r="4">
          <cell r="I4">
            <v>0</v>
          </cell>
        </row>
      </sheetData>
      <sheetData sheetId="2677">
        <row r="4">
          <cell r="I4">
            <v>0</v>
          </cell>
        </row>
      </sheetData>
      <sheetData sheetId="2678">
        <row r="4">
          <cell r="I4">
            <v>0</v>
          </cell>
        </row>
      </sheetData>
      <sheetData sheetId="2679">
        <row r="4">
          <cell r="I4">
            <v>0</v>
          </cell>
        </row>
      </sheetData>
      <sheetData sheetId="2680">
        <row r="4">
          <cell r="I4">
            <v>0</v>
          </cell>
        </row>
      </sheetData>
      <sheetData sheetId="2681">
        <row r="4">
          <cell r="I4">
            <v>0</v>
          </cell>
        </row>
      </sheetData>
      <sheetData sheetId="2682">
        <row r="4">
          <cell r="I4">
            <v>0</v>
          </cell>
        </row>
      </sheetData>
      <sheetData sheetId="2683">
        <row r="4">
          <cell r="I4">
            <v>0</v>
          </cell>
        </row>
      </sheetData>
      <sheetData sheetId="2684">
        <row r="4">
          <cell r="I4">
            <v>0</v>
          </cell>
        </row>
      </sheetData>
      <sheetData sheetId="2685">
        <row r="4">
          <cell r="I4">
            <v>0</v>
          </cell>
        </row>
      </sheetData>
      <sheetData sheetId="2686">
        <row r="4">
          <cell r="I4">
            <v>0</v>
          </cell>
        </row>
      </sheetData>
      <sheetData sheetId="2687">
        <row r="4">
          <cell r="I4">
            <v>0</v>
          </cell>
        </row>
      </sheetData>
      <sheetData sheetId="2688">
        <row r="4">
          <cell r="I4">
            <v>0</v>
          </cell>
        </row>
      </sheetData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/>
      <sheetData sheetId="2719">
        <row r="4">
          <cell r="I4">
            <v>0</v>
          </cell>
        </row>
      </sheetData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>
        <row r="4">
          <cell r="I4">
            <v>0</v>
          </cell>
        </row>
      </sheetData>
      <sheetData sheetId="2753">
        <row r="4">
          <cell r="I4">
            <v>0</v>
          </cell>
        </row>
      </sheetData>
      <sheetData sheetId="2754">
        <row r="4">
          <cell r="I4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4">
          <cell r="I4">
            <v>0</v>
          </cell>
        </row>
      </sheetData>
      <sheetData sheetId="2806" refreshError="1"/>
      <sheetData sheetId="2807" refreshError="1"/>
      <sheetData sheetId="2808" refreshError="1"/>
      <sheetData sheetId="2809">
        <row r="4">
          <cell r="I4">
            <v>0</v>
          </cell>
        </row>
      </sheetData>
      <sheetData sheetId="2810" refreshError="1"/>
      <sheetData sheetId="2811" refreshError="1"/>
      <sheetData sheetId="2812" refreshError="1"/>
      <sheetData sheetId="2813" refreshError="1"/>
      <sheetData sheetId="2814">
        <row r="4">
          <cell r="I4">
            <v>0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>
        <row r="4">
          <cell r="I4">
            <v>0</v>
          </cell>
        </row>
      </sheetData>
      <sheetData sheetId="2836">
        <row r="4">
          <cell r="I4">
            <v>0</v>
          </cell>
        </row>
      </sheetData>
      <sheetData sheetId="2837">
        <row r="4">
          <cell r="I4">
            <v>0</v>
          </cell>
        </row>
      </sheetData>
      <sheetData sheetId="2838">
        <row r="4">
          <cell r="I4">
            <v>0</v>
          </cell>
        </row>
      </sheetData>
      <sheetData sheetId="2839">
        <row r="4">
          <cell r="I4">
            <v>0</v>
          </cell>
        </row>
      </sheetData>
      <sheetData sheetId="2840">
        <row r="4">
          <cell r="I4">
            <v>0</v>
          </cell>
        </row>
      </sheetData>
      <sheetData sheetId="2841">
        <row r="4">
          <cell r="I4">
            <v>0</v>
          </cell>
        </row>
      </sheetData>
      <sheetData sheetId="2842">
        <row r="4">
          <cell r="I4">
            <v>0</v>
          </cell>
        </row>
      </sheetData>
      <sheetData sheetId="2843">
        <row r="4">
          <cell r="I4">
            <v>0</v>
          </cell>
        </row>
      </sheetData>
      <sheetData sheetId="2844">
        <row r="4">
          <cell r="I4">
            <v>0</v>
          </cell>
        </row>
      </sheetData>
      <sheetData sheetId="2845">
        <row r="4">
          <cell r="I4">
            <v>0</v>
          </cell>
        </row>
      </sheetData>
      <sheetData sheetId="2846">
        <row r="4">
          <cell r="I4">
            <v>0</v>
          </cell>
        </row>
      </sheetData>
      <sheetData sheetId="2847">
        <row r="4">
          <cell r="I4">
            <v>0</v>
          </cell>
        </row>
      </sheetData>
      <sheetData sheetId="2848">
        <row r="4">
          <cell r="I4">
            <v>0</v>
          </cell>
        </row>
      </sheetData>
      <sheetData sheetId="2849">
        <row r="4">
          <cell r="I4">
            <v>0</v>
          </cell>
        </row>
      </sheetData>
      <sheetData sheetId="2850">
        <row r="4">
          <cell r="I4">
            <v>0</v>
          </cell>
        </row>
      </sheetData>
      <sheetData sheetId="2851">
        <row r="4">
          <cell r="I4">
            <v>0</v>
          </cell>
        </row>
      </sheetData>
      <sheetData sheetId="2852">
        <row r="4">
          <cell r="I4">
            <v>0</v>
          </cell>
        </row>
      </sheetData>
      <sheetData sheetId="2853">
        <row r="4">
          <cell r="I4">
            <v>0</v>
          </cell>
        </row>
      </sheetData>
      <sheetData sheetId="2854">
        <row r="4">
          <cell r="I4">
            <v>0</v>
          </cell>
        </row>
      </sheetData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>
        <row r="4">
          <cell r="I4">
            <v>0</v>
          </cell>
        </row>
      </sheetData>
      <sheetData sheetId="2863">
        <row r="4">
          <cell r="I4">
            <v>0</v>
          </cell>
        </row>
      </sheetData>
      <sheetData sheetId="2864">
        <row r="4">
          <cell r="I4">
            <v>0</v>
          </cell>
        </row>
      </sheetData>
      <sheetData sheetId="2865">
        <row r="4">
          <cell r="I4">
            <v>0</v>
          </cell>
        </row>
      </sheetData>
      <sheetData sheetId="2866">
        <row r="4">
          <cell r="I4">
            <v>0</v>
          </cell>
        </row>
      </sheetData>
      <sheetData sheetId="2867">
        <row r="4">
          <cell r="I4">
            <v>0</v>
          </cell>
        </row>
      </sheetData>
      <sheetData sheetId="2868">
        <row r="4">
          <cell r="I4">
            <v>0</v>
          </cell>
        </row>
      </sheetData>
      <sheetData sheetId="2869">
        <row r="4">
          <cell r="I4">
            <v>0</v>
          </cell>
        </row>
      </sheetData>
      <sheetData sheetId="2870">
        <row r="4">
          <cell r="I4">
            <v>0</v>
          </cell>
        </row>
      </sheetData>
      <sheetData sheetId="2871">
        <row r="4">
          <cell r="I4">
            <v>0</v>
          </cell>
        </row>
      </sheetData>
      <sheetData sheetId="2872">
        <row r="4">
          <cell r="I4">
            <v>0</v>
          </cell>
        </row>
      </sheetData>
      <sheetData sheetId="2873">
        <row r="4">
          <cell r="I4">
            <v>0</v>
          </cell>
        </row>
      </sheetData>
      <sheetData sheetId="2874">
        <row r="4">
          <cell r="I4">
            <v>0</v>
          </cell>
        </row>
      </sheetData>
      <sheetData sheetId="2875">
        <row r="4">
          <cell r="I4">
            <v>0</v>
          </cell>
        </row>
      </sheetData>
      <sheetData sheetId="2876">
        <row r="4">
          <cell r="I4">
            <v>0</v>
          </cell>
        </row>
      </sheetData>
      <sheetData sheetId="2877">
        <row r="4">
          <cell r="I4">
            <v>0</v>
          </cell>
        </row>
      </sheetData>
      <sheetData sheetId="2878">
        <row r="4">
          <cell r="I4">
            <v>0</v>
          </cell>
        </row>
      </sheetData>
      <sheetData sheetId="2879">
        <row r="4">
          <cell r="I4">
            <v>0</v>
          </cell>
        </row>
      </sheetData>
      <sheetData sheetId="2880">
        <row r="4">
          <cell r="I4">
            <v>0</v>
          </cell>
        </row>
      </sheetData>
      <sheetData sheetId="2881">
        <row r="4">
          <cell r="I4">
            <v>0</v>
          </cell>
        </row>
      </sheetData>
      <sheetData sheetId="2882">
        <row r="4">
          <cell r="I4">
            <v>0</v>
          </cell>
        </row>
      </sheetData>
      <sheetData sheetId="2883">
        <row r="4">
          <cell r="I4">
            <v>0</v>
          </cell>
        </row>
      </sheetData>
      <sheetData sheetId="2884">
        <row r="4">
          <cell r="I4">
            <v>0</v>
          </cell>
        </row>
      </sheetData>
      <sheetData sheetId="2885">
        <row r="4">
          <cell r="I4">
            <v>0</v>
          </cell>
        </row>
      </sheetData>
      <sheetData sheetId="2886">
        <row r="4">
          <cell r="I4">
            <v>0</v>
          </cell>
        </row>
      </sheetData>
      <sheetData sheetId="2887">
        <row r="4">
          <cell r="I4">
            <v>0</v>
          </cell>
        </row>
      </sheetData>
      <sheetData sheetId="2888">
        <row r="4">
          <cell r="I4">
            <v>0</v>
          </cell>
        </row>
      </sheetData>
      <sheetData sheetId="2889">
        <row r="4">
          <cell r="I4">
            <v>0</v>
          </cell>
        </row>
      </sheetData>
      <sheetData sheetId="2890">
        <row r="4">
          <cell r="I4">
            <v>0</v>
          </cell>
        </row>
      </sheetData>
      <sheetData sheetId="2891">
        <row r="4">
          <cell r="I4">
            <v>0</v>
          </cell>
        </row>
      </sheetData>
      <sheetData sheetId="2892">
        <row r="4">
          <cell r="I4">
            <v>0</v>
          </cell>
        </row>
      </sheetData>
      <sheetData sheetId="2893">
        <row r="4">
          <cell r="I4">
            <v>0</v>
          </cell>
        </row>
      </sheetData>
      <sheetData sheetId="2894">
        <row r="4">
          <cell r="I4">
            <v>0</v>
          </cell>
        </row>
      </sheetData>
      <sheetData sheetId="2895">
        <row r="4">
          <cell r="I4">
            <v>0</v>
          </cell>
        </row>
      </sheetData>
      <sheetData sheetId="2896">
        <row r="4">
          <cell r="I4">
            <v>0</v>
          </cell>
        </row>
      </sheetData>
      <sheetData sheetId="2897">
        <row r="4">
          <cell r="I4">
            <v>0</v>
          </cell>
        </row>
      </sheetData>
      <sheetData sheetId="2898">
        <row r="4">
          <cell r="I4">
            <v>0</v>
          </cell>
        </row>
      </sheetData>
      <sheetData sheetId="2899">
        <row r="4">
          <cell r="I4">
            <v>0</v>
          </cell>
        </row>
      </sheetData>
      <sheetData sheetId="2900">
        <row r="4">
          <cell r="I4">
            <v>0</v>
          </cell>
        </row>
      </sheetData>
      <sheetData sheetId="2901">
        <row r="4">
          <cell r="I4">
            <v>0</v>
          </cell>
        </row>
      </sheetData>
      <sheetData sheetId="2902">
        <row r="4">
          <cell r="I4">
            <v>0</v>
          </cell>
        </row>
      </sheetData>
      <sheetData sheetId="2903">
        <row r="4">
          <cell r="I4">
            <v>0</v>
          </cell>
        </row>
      </sheetData>
      <sheetData sheetId="2904">
        <row r="4">
          <cell r="I4">
            <v>0</v>
          </cell>
        </row>
      </sheetData>
      <sheetData sheetId="2905">
        <row r="4">
          <cell r="I4">
            <v>0</v>
          </cell>
        </row>
      </sheetData>
      <sheetData sheetId="2906">
        <row r="4">
          <cell r="I4">
            <v>0</v>
          </cell>
        </row>
      </sheetData>
      <sheetData sheetId="2907">
        <row r="4">
          <cell r="I4">
            <v>0</v>
          </cell>
        </row>
      </sheetData>
      <sheetData sheetId="2908">
        <row r="4">
          <cell r="I4">
            <v>0</v>
          </cell>
        </row>
      </sheetData>
      <sheetData sheetId="2909">
        <row r="4">
          <cell r="I4">
            <v>0</v>
          </cell>
        </row>
      </sheetData>
      <sheetData sheetId="2910">
        <row r="4">
          <cell r="I4">
            <v>0</v>
          </cell>
        </row>
      </sheetData>
      <sheetData sheetId="2911">
        <row r="4">
          <cell r="I4">
            <v>0</v>
          </cell>
        </row>
      </sheetData>
      <sheetData sheetId="2912">
        <row r="4">
          <cell r="I4">
            <v>0</v>
          </cell>
        </row>
      </sheetData>
      <sheetData sheetId="2913">
        <row r="4">
          <cell r="I4">
            <v>0</v>
          </cell>
        </row>
      </sheetData>
      <sheetData sheetId="2914">
        <row r="4">
          <cell r="I4">
            <v>0</v>
          </cell>
        </row>
      </sheetData>
      <sheetData sheetId="2915">
        <row r="4">
          <cell r="I4">
            <v>0</v>
          </cell>
        </row>
      </sheetData>
      <sheetData sheetId="2916">
        <row r="4">
          <cell r="I4">
            <v>0</v>
          </cell>
        </row>
      </sheetData>
      <sheetData sheetId="2917">
        <row r="4">
          <cell r="I4">
            <v>0</v>
          </cell>
        </row>
      </sheetData>
      <sheetData sheetId="2918">
        <row r="4">
          <cell r="I4">
            <v>0</v>
          </cell>
        </row>
      </sheetData>
      <sheetData sheetId="2919">
        <row r="4">
          <cell r="I4">
            <v>0</v>
          </cell>
        </row>
      </sheetData>
      <sheetData sheetId="2920">
        <row r="4">
          <cell r="I4">
            <v>0</v>
          </cell>
        </row>
      </sheetData>
      <sheetData sheetId="2921">
        <row r="4">
          <cell r="I4">
            <v>0</v>
          </cell>
        </row>
      </sheetData>
      <sheetData sheetId="2922">
        <row r="4">
          <cell r="I4">
            <v>0</v>
          </cell>
        </row>
      </sheetData>
      <sheetData sheetId="2923">
        <row r="4">
          <cell r="I4">
            <v>0</v>
          </cell>
        </row>
      </sheetData>
      <sheetData sheetId="2924">
        <row r="4">
          <cell r="I4">
            <v>0</v>
          </cell>
        </row>
      </sheetData>
      <sheetData sheetId="2925">
        <row r="4">
          <cell r="I4">
            <v>0</v>
          </cell>
        </row>
      </sheetData>
      <sheetData sheetId="2926">
        <row r="4">
          <cell r="I4">
            <v>0</v>
          </cell>
        </row>
      </sheetData>
      <sheetData sheetId="2927">
        <row r="4">
          <cell r="I4">
            <v>0</v>
          </cell>
        </row>
      </sheetData>
      <sheetData sheetId="2928">
        <row r="4">
          <cell r="I4">
            <v>0</v>
          </cell>
        </row>
      </sheetData>
      <sheetData sheetId="2929">
        <row r="4">
          <cell r="I4">
            <v>0</v>
          </cell>
        </row>
      </sheetData>
      <sheetData sheetId="2930">
        <row r="4">
          <cell r="I4">
            <v>0</v>
          </cell>
        </row>
      </sheetData>
      <sheetData sheetId="2931">
        <row r="4">
          <cell r="I4">
            <v>0</v>
          </cell>
        </row>
      </sheetData>
      <sheetData sheetId="2932">
        <row r="4">
          <cell r="I4">
            <v>0</v>
          </cell>
        </row>
      </sheetData>
      <sheetData sheetId="2933">
        <row r="4">
          <cell r="I4">
            <v>0</v>
          </cell>
        </row>
      </sheetData>
      <sheetData sheetId="2934">
        <row r="4">
          <cell r="I4">
            <v>0</v>
          </cell>
        </row>
      </sheetData>
      <sheetData sheetId="2935">
        <row r="4">
          <cell r="I4">
            <v>0</v>
          </cell>
        </row>
      </sheetData>
      <sheetData sheetId="2936">
        <row r="4">
          <cell r="I4">
            <v>0</v>
          </cell>
        </row>
      </sheetData>
      <sheetData sheetId="2937">
        <row r="4">
          <cell r="I4">
            <v>0</v>
          </cell>
        </row>
      </sheetData>
      <sheetData sheetId="2938">
        <row r="4">
          <cell r="I4">
            <v>0</v>
          </cell>
        </row>
      </sheetData>
      <sheetData sheetId="2939">
        <row r="4">
          <cell r="I4">
            <v>0</v>
          </cell>
        </row>
      </sheetData>
      <sheetData sheetId="2940">
        <row r="4">
          <cell r="I4">
            <v>0</v>
          </cell>
        </row>
      </sheetData>
      <sheetData sheetId="2941">
        <row r="4">
          <cell r="I4">
            <v>0</v>
          </cell>
        </row>
      </sheetData>
      <sheetData sheetId="2942">
        <row r="4">
          <cell r="I4">
            <v>0</v>
          </cell>
        </row>
      </sheetData>
      <sheetData sheetId="2943">
        <row r="4">
          <cell r="I4">
            <v>0</v>
          </cell>
        </row>
      </sheetData>
      <sheetData sheetId="2944">
        <row r="4">
          <cell r="I4">
            <v>0</v>
          </cell>
        </row>
      </sheetData>
      <sheetData sheetId="2945">
        <row r="4">
          <cell r="I4">
            <v>0</v>
          </cell>
        </row>
      </sheetData>
      <sheetData sheetId="2946">
        <row r="4">
          <cell r="I4">
            <v>0</v>
          </cell>
        </row>
      </sheetData>
      <sheetData sheetId="2947">
        <row r="4">
          <cell r="I4">
            <v>0</v>
          </cell>
        </row>
      </sheetData>
      <sheetData sheetId="2948">
        <row r="4">
          <cell r="I4">
            <v>0</v>
          </cell>
        </row>
      </sheetData>
      <sheetData sheetId="2949">
        <row r="4">
          <cell r="I4">
            <v>0</v>
          </cell>
        </row>
      </sheetData>
      <sheetData sheetId="2950">
        <row r="4">
          <cell r="I4">
            <v>0</v>
          </cell>
        </row>
      </sheetData>
      <sheetData sheetId="2951">
        <row r="4">
          <cell r="I4">
            <v>0</v>
          </cell>
        </row>
      </sheetData>
      <sheetData sheetId="2952">
        <row r="4">
          <cell r="I4">
            <v>0</v>
          </cell>
        </row>
      </sheetData>
      <sheetData sheetId="2953">
        <row r="4">
          <cell r="I4">
            <v>0</v>
          </cell>
        </row>
      </sheetData>
      <sheetData sheetId="2954">
        <row r="4">
          <cell r="I4">
            <v>0</v>
          </cell>
        </row>
      </sheetData>
      <sheetData sheetId="2955">
        <row r="4">
          <cell r="I4">
            <v>0</v>
          </cell>
        </row>
      </sheetData>
      <sheetData sheetId="2956">
        <row r="4">
          <cell r="I4">
            <v>0</v>
          </cell>
        </row>
      </sheetData>
      <sheetData sheetId="2957">
        <row r="4">
          <cell r="I4">
            <v>0</v>
          </cell>
        </row>
      </sheetData>
      <sheetData sheetId="2958">
        <row r="4">
          <cell r="I4">
            <v>0</v>
          </cell>
        </row>
      </sheetData>
      <sheetData sheetId="2959">
        <row r="4">
          <cell r="I4">
            <v>0</v>
          </cell>
        </row>
      </sheetData>
      <sheetData sheetId="2960">
        <row r="4">
          <cell r="I4">
            <v>0</v>
          </cell>
        </row>
      </sheetData>
      <sheetData sheetId="2961">
        <row r="4">
          <cell r="I4">
            <v>0</v>
          </cell>
        </row>
      </sheetData>
      <sheetData sheetId="2962">
        <row r="4">
          <cell r="I4">
            <v>0</v>
          </cell>
        </row>
      </sheetData>
      <sheetData sheetId="2963">
        <row r="4">
          <cell r="I4">
            <v>0</v>
          </cell>
        </row>
      </sheetData>
      <sheetData sheetId="2964">
        <row r="4">
          <cell r="I4">
            <v>0</v>
          </cell>
        </row>
      </sheetData>
      <sheetData sheetId="2965">
        <row r="4">
          <cell r="I4">
            <v>0</v>
          </cell>
        </row>
      </sheetData>
      <sheetData sheetId="2966">
        <row r="4">
          <cell r="I4">
            <v>0</v>
          </cell>
        </row>
      </sheetData>
      <sheetData sheetId="2967">
        <row r="4">
          <cell r="I4">
            <v>0</v>
          </cell>
        </row>
      </sheetData>
      <sheetData sheetId="2968">
        <row r="4">
          <cell r="I4">
            <v>0</v>
          </cell>
        </row>
      </sheetData>
      <sheetData sheetId="2969">
        <row r="4">
          <cell r="I4">
            <v>0</v>
          </cell>
        </row>
      </sheetData>
      <sheetData sheetId="2970">
        <row r="4">
          <cell r="I4">
            <v>0</v>
          </cell>
        </row>
      </sheetData>
      <sheetData sheetId="2971">
        <row r="4">
          <cell r="I4">
            <v>0</v>
          </cell>
        </row>
      </sheetData>
      <sheetData sheetId="2972">
        <row r="4">
          <cell r="I4">
            <v>0</v>
          </cell>
        </row>
      </sheetData>
      <sheetData sheetId="2973">
        <row r="4">
          <cell r="I4">
            <v>0</v>
          </cell>
        </row>
      </sheetData>
      <sheetData sheetId="2974">
        <row r="4">
          <cell r="I4">
            <v>0</v>
          </cell>
        </row>
      </sheetData>
      <sheetData sheetId="2975">
        <row r="4">
          <cell r="I4">
            <v>0</v>
          </cell>
        </row>
      </sheetData>
      <sheetData sheetId="2976">
        <row r="4">
          <cell r="I4">
            <v>0</v>
          </cell>
        </row>
      </sheetData>
      <sheetData sheetId="2977">
        <row r="4">
          <cell r="I4">
            <v>0</v>
          </cell>
        </row>
      </sheetData>
      <sheetData sheetId="2978">
        <row r="4">
          <cell r="I4">
            <v>0</v>
          </cell>
        </row>
      </sheetData>
      <sheetData sheetId="2979">
        <row r="4">
          <cell r="I4">
            <v>0</v>
          </cell>
        </row>
      </sheetData>
      <sheetData sheetId="2980">
        <row r="4">
          <cell r="I4">
            <v>0</v>
          </cell>
        </row>
      </sheetData>
      <sheetData sheetId="2981">
        <row r="4">
          <cell r="I4">
            <v>0</v>
          </cell>
        </row>
      </sheetData>
      <sheetData sheetId="2982">
        <row r="4">
          <cell r="I4">
            <v>0</v>
          </cell>
        </row>
      </sheetData>
      <sheetData sheetId="2983">
        <row r="4">
          <cell r="I4">
            <v>0</v>
          </cell>
        </row>
      </sheetData>
      <sheetData sheetId="2984">
        <row r="4">
          <cell r="I4">
            <v>0</v>
          </cell>
        </row>
      </sheetData>
      <sheetData sheetId="2985">
        <row r="4">
          <cell r="I4">
            <v>0</v>
          </cell>
        </row>
      </sheetData>
      <sheetData sheetId="2986">
        <row r="4">
          <cell r="I4">
            <v>0</v>
          </cell>
        </row>
      </sheetData>
      <sheetData sheetId="2987">
        <row r="4">
          <cell r="I4">
            <v>0</v>
          </cell>
        </row>
      </sheetData>
      <sheetData sheetId="2988">
        <row r="4">
          <cell r="I4">
            <v>0</v>
          </cell>
        </row>
      </sheetData>
      <sheetData sheetId="2989">
        <row r="4">
          <cell r="I4">
            <v>0</v>
          </cell>
        </row>
      </sheetData>
      <sheetData sheetId="2990">
        <row r="4">
          <cell r="I4">
            <v>0</v>
          </cell>
        </row>
      </sheetData>
      <sheetData sheetId="2991">
        <row r="4">
          <cell r="I4">
            <v>0</v>
          </cell>
        </row>
      </sheetData>
      <sheetData sheetId="2992">
        <row r="4">
          <cell r="I4">
            <v>0</v>
          </cell>
        </row>
      </sheetData>
      <sheetData sheetId="2993">
        <row r="4">
          <cell r="I4">
            <v>0</v>
          </cell>
        </row>
      </sheetData>
      <sheetData sheetId="2994">
        <row r="4">
          <cell r="I4">
            <v>0</v>
          </cell>
        </row>
      </sheetData>
      <sheetData sheetId="2995">
        <row r="4">
          <cell r="I4">
            <v>0</v>
          </cell>
        </row>
      </sheetData>
      <sheetData sheetId="2996">
        <row r="4">
          <cell r="I4">
            <v>0</v>
          </cell>
        </row>
      </sheetData>
      <sheetData sheetId="2997">
        <row r="4">
          <cell r="I4">
            <v>0</v>
          </cell>
        </row>
      </sheetData>
      <sheetData sheetId="2998">
        <row r="4">
          <cell r="I4">
            <v>0</v>
          </cell>
        </row>
      </sheetData>
      <sheetData sheetId="2999">
        <row r="4">
          <cell r="I4">
            <v>0</v>
          </cell>
        </row>
      </sheetData>
      <sheetData sheetId="3000">
        <row r="4">
          <cell r="I4">
            <v>0</v>
          </cell>
        </row>
      </sheetData>
      <sheetData sheetId="3001">
        <row r="4">
          <cell r="I4">
            <v>0</v>
          </cell>
        </row>
      </sheetData>
      <sheetData sheetId="3002">
        <row r="4">
          <cell r="I4">
            <v>0</v>
          </cell>
        </row>
      </sheetData>
      <sheetData sheetId="3003">
        <row r="4">
          <cell r="I4">
            <v>0</v>
          </cell>
        </row>
      </sheetData>
      <sheetData sheetId="3004">
        <row r="4">
          <cell r="I4">
            <v>0</v>
          </cell>
        </row>
      </sheetData>
      <sheetData sheetId="3005">
        <row r="4">
          <cell r="I4">
            <v>0</v>
          </cell>
        </row>
      </sheetData>
      <sheetData sheetId="3006">
        <row r="4">
          <cell r="I4">
            <v>0</v>
          </cell>
        </row>
      </sheetData>
      <sheetData sheetId="3007">
        <row r="4">
          <cell r="I4">
            <v>0</v>
          </cell>
        </row>
      </sheetData>
      <sheetData sheetId="3008">
        <row r="4">
          <cell r="I4">
            <v>0</v>
          </cell>
        </row>
      </sheetData>
      <sheetData sheetId="3009">
        <row r="4">
          <cell r="I4">
            <v>0</v>
          </cell>
        </row>
      </sheetData>
      <sheetData sheetId="3010">
        <row r="4">
          <cell r="I4">
            <v>0</v>
          </cell>
        </row>
      </sheetData>
      <sheetData sheetId="3011">
        <row r="4">
          <cell r="I4">
            <v>0</v>
          </cell>
        </row>
      </sheetData>
      <sheetData sheetId="3012">
        <row r="4">
          <cell r="I4">
            <v>0</v>
          </cell>
        </row>
      </sheetData>
      <sheetData sheetId="3013">
        <row r="4">
          <cell r="I4">
            <v>0</v>
          </cell>
        </row>
      </sheetData>
      <sheetData sheetId="3014">
        <row r="4">
          <cell r="I4">
            <v>0</v>
          </cell>
        </row>
      </sheetData>
      <sheetData sheetId="3015">
        <row r="4">
          <cell r="I4">
            <v>0</v>
          </cell>
        </row>
      </sheetData>
      <sheetData sheetId="3016">
        <row r="4">
          <cell r="I4">
            <v>0</v>
          </cell>
        </row>
      </sheetData>
      <sheetData sheetId="3017">
        <row r="4">
          <cell r="I4">
            <v>0</v>
          </cell>
        </row>
      </sheetData>
      <sheetData sheetId="3018">
        <row r="4">
          <cell r="I4">
            <v>0</v>
          </cell>
        </row>
      </sheetData>
      <sheetData sheetId="3019">
        <row r="4">
          <cell r="I4">
            <v>0</v>
          </cell>
        </row>
      </sheetData>
      <sheetData sheetId="3020">
        <row r="4">
          <cell r="I4">
            <v>0</v>
          </cell>
        </row>
      </sheetData>
      <sheetData sheetId="3021">
        <row r="4">
          <cell r="I4">
            <v>0</v>
          </cell>
        </row>
      </sheetData>
      <sheetData sheetId="3022">
        <row r="4">
          <cell r="I4">
            <v>0</v>
          </cell>
        </row>
      </sheetData>
      <sheetData sheetId="3023">
        <row r="4">
          <cell r="I4">
            <v>0</v>
          </cell>
        </row>
      </sheetData>
      <sheetData sheetId="3024">
        <row r="4">
          <cell r="I4">
            <v>0</v>
          </cell>
        </row>
      </sheetData>
      <sheetData sheetId="3025">
        <row r="4">
          <cell r="I4">
            <v>0</v>
          </cell>
        </row>
      </sheetData>
      <sheetData sheetId="3026">
        <row r="4">
          <cell r="I4">
            <v>0</v>
          </cell>
        </row>
      </sheetData>
      <sheetData sheetId="3027">
        <row r="4">
          <cell r="I4">
            <v>0</v>
          </cell>
        </row>
      </sheetData>
      <sheetData sheetId="3028">
        <row r="4">
          <cell r="I4">
            <v>0</v>
          </cell>
        </row>
      </sheetData>
      <sheetData sheetId="3029">
        <row r="4">
          <cell r="I4">
            <v>0</v>
          </cell>
        </row>
      </sheetData>
      <sheetData sheetId="3030">
        <row r="4">
          <cell r="I4">
            <v>0</v>
          </cell>
        </row>
      </sheetData>
      <sheetData sheetId="3031">
        <row r="4">
          <cell r="I4">
            <v>0</v>
          </cell>
        </row>
      </sheetData>
      <sheetData sheetId="3032">
        <row r="4">
          <cell r="I4">
            <v>0</v>
          </cell>
        </row>
      </sheetData>
      <sheetData sheetId="3033">
        <row r="4">
          <cell r="I4">
            <v>0</v>
          </cell>
        </row>
      </sheetData>
      <sheetData sheetId="3034">
        <row r="4">
          <cell r="I4">
            <v>0</v>
          </cell>
        </row>
      </sheetData>
      <sheetData sheetId="3035">
        <row r="4">
          <cell r="I4">
            <v>0</v>
          </cell>
        </row>
      </sheetData>
      <sheetData sheetId="3036">
        <row r="4">
          <cell r="I4">
            <v>0</v>
          </cell>
        </row>
      </sheetData>
      <sheetData sheetId="3037">
        <row r="4">
          <cell r="I4">
            <v>0</v>
          </cell>
        </row>
      </sheetData>
      <sheetData sheetId="3038">
        <row r="4">
          <cell r="I4">
            <v>0</v>
          </cell>
        </row>
      </sheetData>
      <sheetData sheetId="3039">
        <row r="4">
          <cell r="I4">
            <v>0</v>
          </cell>
        </row>
      </sheetData>
      <sheetData sheetId="3040">
        <row r="4">
          <cell r="I4">
            <v>0</v>
          </cell>
        </row>
      </sheetData>
      <sheetData sheetId="3041">
        <row r="4">
          <cell r="I4">
            <v>0</v>
          </cell>
        </row>
      </sheetData>
      <sheetData sheetId="3042">
        <row r="4">
          <cell r="I4">
            <v>0</v>
          </cell>
        </row>
      </sheetData>
      <sheetData sheetId="3043">
        <row r="4">
          <cell r="I4">
            <v>0</v>
          </cell>
        </row>
      </sheetData>
      <sheetData sheetId="3044">
        <row r="4">
          <cell r="I4">
            <v>0</v>
          </cell>
        </row>
      </sheetData>
      <sheetData sheetId="3045">
        <row r="4">
          <cell r="I4">
            <v>0</v>
          </cell>
        </row>
      </sheetData>
      <sheetData sheetId="3046">
        <row r="4">
          <cell r="I4">
            <v>0</v>
          </cell>
        </row>
      </sheetData>
      <sheetData sheetId="3047">
        <row r="4">
          <cell r="I4">
            <v>0</v>
          </cell>
        </row>
      </sheetData>
      <sheetData sheetId="3048">
        <row r="4">
          <cell r="I4">
            <v>0</v>
          </cell>
        </row>
      </sheetData>
      <sheetData sheetId="3049">
        <row r="4">
          <cell r="I4">
            <v>0</v>
          </cell>
        </row>
      </sheetData>
      <sheetData sheetId="3050">
        <row r="4">
          <cell r="I4">
            <v>0</v>
          </cell>
        </row>
      </sheetData>
      <sheetData sheetId="3051">
        <row r="4">
          <cell r="I4">
            <v>0</v>
          </cell>
        </row>
      </sheetData>
      <sheetData sheetId="3052">
        <row r="4">
          <cell r="I4">
            <v>0</v>
          </cell>
        </row>
      </sheetData>
      <sheetData sheetId="3053">
        <row r="4">
          <cell r="I4">
            <v>0</v>
          </cell>
        </row>
      </sheetData>
      <sheetData sheetId="3054">
        <row r="4">
          <cell r="I4">
            <v>0</v>
          </cell>
        </row>
      </sheetData>
      <sheetData sheetId="3055">
        <row r="4">
          <cell r="I4">
            <v>0</v>
          </cell>
        </row>
      </sheetData>
      <sheetData sheetId="3056">
        <row r="4">
          <cell r="I4">
            <v>0</v>
          </cell>
        </row>
      </sheetData>
      <sheetData sheetId="3057">
        <row r="4">
          <cell r="I4">
            <v>0</v>
          </cell>
        </row>
      </sheetData>
      <sheetData sheetId="3058">
        <row r="4">
          <cell r="I4">
            <v>0</v>
          </cell>
        </row>
      </sheetData>
      <sheetData sheetId="3059">
        <row r="4">
          <cell r="I4">
            <v>0</v>
          </cell>
        </row>
      </sheetData>
      <sheetData sheetId="3060">
        <row r="4">
          <cell r="I4">
            <v>0</v>
          </cell>
        </row>
      </sheetData>
      <sheetData sheetId="3061">
        <row r="4">
          <cell r="I4">
            <v>0</v>
          </cell>
        </row>
      </sheetData>
      <sheetData sheetId="3062">
        <row r="4">
          <cell r="I4">
            <v>0</v>
          </cell>
        </row>
      </sheetData>
      <sheetData sheetId="3063">
        <row r="4">
          <cell r="I4">
            <v>0</v>
          </cell>
        </row>
      </sheetData>
      <sheetData sheetId="3064">
        <row r="4">
          <cell r="I4">
            <v>0</v>
          </cell>
        </row>
      </sheetData>
      <sheetData sheetId="3065">
        <row r="4">
          <cell r="I4">
            <v>0</v>
          </cell>
        </row>
      </sheetData>
      <sheetData sheetId="3066">
        <row r="4">
          <cell r="I4">
            <v>0</v>
          </cell>
        </row>
      </sheetData>
      <sheetData sheetId="3067">
        <row r="4">
          <cell r="I4">
            <v>0</v>
          </cell>
        </row>
      </sheetData>
      <sheetData sheetId="3068">
        <row r="4">
          <cell r="I4">
            <v>0</v>
          </cell>
        </row>
      </sheetData>
      <sheetData sheetId="3069">
        <row r="4">
          <cell r="I4">
            <v>0</v>
          </cell>
        </row>
      </sheetData>
      <sheetData sheetId="3070">
        <row r="4">
          <cell r="I4">
            <v>0</v>
          </cell>
        </row>
      </sheetData>
      <sheetData sheetId="3071">
        <row r="4">
          <cell r="I4">
            <v>0</v>
          </cell>
        </row>
      </sheetData>
      <sheetData sheetId="3072">
        <row r="4">
          <cell r="I4">
            <v>0</v>
          </cell>
        </row>
      </sheetData>
      <sheetData sheetId="3073">
        <row r="4">
          <cell r="I4">
            <v>0</v>
          </cell>
        </row>
      </sheetData>
      <sheetData sheetId="3074">
        <row r="4">
          <cell r="I4">
            <v>0</v>
          </cell>
        </row>
      </sheetData>
      <sheetData sheetId="3075">
        <row r="4">
          <cell r="I4">
            <v>0</v>
          </cell>
        </row>
      </sheetData>
      <sheetData sheetId="3076">
        <row r="4">
          <cell r="I4">
            <v>0</v>
          </cell>
        </row>
      </sheetData>
      <sheetData sheetId="3077">
        <row r="4">
          <cell r="I4">
            <v>0</v>
          </cell>
        </row>
      </sheetData>
      <sheetData sheetId="3078">
        <row r="4">
          <cell r="I4">
            <v>0</v>
          </cell>
        </row>
      </sheetData>
      <sheetData sheetId="3079">
        <row r="4">
          <cell r="I4">
            <v>0</v>
          </cell>
        </row>
      </sheetData>
      <sheetData sheetId="3080">
        <row r="4">
          <cell r="I4">
            <v>0</v>
          </cell>
        </row>
      </sheetData>
      <sheetData sheetId="3081">
        <row r="4">
          <cell r="I4">
            <v>0</v>
          </cell>
        </row>
      </sheetData>
      <sheetData sheetId="3082">
        <row r="4">
          <cell r="I4">
            <v>0</v>
          </cell>
        </row>
      </sheetData>
      <sheetData sheetId="3083">
        <row r="4">
          <cell r="I4">
            <v>0</v>
          </cell>
        </row>
      </sheetData>
      <sheetData sheetId="3084">
        <row r="4">
          <cell r="I4">
            <v>0</v>
          </cell>
        </row>
      </sheetData>
      <sheetData sheetId="3085">
        <row r="4">
          <cell r="I4">
            <v>0</v>
          </cell>
        </row>
      </sheetData>
      <sheetData sheetId="3086">
        <row r="4">
          <cell r="I4">
            <v>0</v>
          </cell>
        </row>
      </sheetData>
      <sheetData sheetId="3087">
        <row r="4">
          <cell r="I4">
            <v>0</v>
          </cell>
        </row>
      </sheetData>
      <sheetData sheetId="3088">
        <row r="4">
          <cell r="I4">
            <v>0</v>
          </cell>
        </row>
      </sheetData>
      <sheetData sheetId="3089">
        <row r="4">
          <cell r="I4">
            <v>0</v>
          </cell>
        </row>
      </sheetData>
      <sheetData sheetId="3090">
        <row r="4">
          <cell r="I4">
            <v>0</v>
          </cell>
        </row>
      </sheetData>
      <sheetData sheetId="3091">
        <row r="4">
          <cell r="I4">
            <v>0</v>
          </cell>
        </row>
      </sheetData>
      <sheetData sheetId="3092">
        <row r="4">
          <cell r="I4">
            <v>0</v>
          </cell>
        </row>
      </sheetData>
      <sheetData sheetId="3093">
        <row r="4">
          <cell r="I4">
            <v>0</v>
          </cell>
        </row>
      </sheetData>
      <sheetData sheetId="3094">
        <row r="4">
          <cell r="I4">
            <v>0</v>
          </cell>
        </row>
      </sheetData>
      <sheetData sheetId="3095">
        <row r="4">
          <cell r="I4">
            <v>0</v>
          </cell>
        </row>
      </sheetData>
      <sheetData sheetId="3096">
        <row r="4">
          <cell r="I4">
            <v>0</v>
          </cell>
        </row>
      </sheetData>
      <sheetData sheetId="3097">
        <row r="4">
          <cell r="I4">
            <v>0</v>
          </cell>
        </row>
      </sheetData>
      <sheetData sheetId="3098">
        <row r="4">
          <cell r="I4">
            <v>0</v>
          </cell>
        </row>
      </sheetData>
      <sheetData sheetId="3099">
        <row r="4">
          <cell r="I4">
            <v>0</v>
          </cell>
        </row>
      </sheetData>
      <sheetData sheetId="3100">
        <row r="4">
          <cell r="I4">
            <v>0</v>
          </cell>
        </row>
      </sheetData>
      <sheetData sheetId="3101">
        <row r="4">
          <cell r="I4">
            <v>0</v>
          </cell>
        </row>
      </sheetData>
      <sheetData sheetId="3102">
        <row r="4">
          <cell r="I4">
            <v>0</v>
          </cell>
        </row>
      </sheetData>
      <sheetData sheetId="3103">
        <row r="4">
          <cell r="I4">
            <v>0</v>
          </cell>
        </row>
      </sheetData>
      <sheetData sheetId="3104">
        <row r="4">
          <cell r="I4">
            <v>0</v>
          </cell>
        </row>
      </sheetData>
      <sheetData sheetId="3105">
        <row r="4">
          <cell r="I4">
            <v>0</v>
          </cell>
        </row>
      </sheetData>
      <sheetData sheetId="3106">
        <row r="4">
          <cell r="I4">
            <v>0</v>
          </cell>
        </row>
      </sheetData>
      <sheetData sheetId="3107">
        <row r="4">
          <cell r="I4">
            <v>0</v>
          </cell>
        </row>
      </sheetData>
      <sheetData sheetId="3108">
        <row r="4">
          <cell r="I4">
            <v>0</v>
          </cell>
        </row>
      </sheetData>
      <sheetData sheetId="3109">
        <row r="4">
          <cell r="I4">
            <v>0</v>
          </cell>
        </row>
      </sheetData>
      <sheetData sheetId="3110">
        <row r="4">
          <cell r="I4">
            <v>0</v>
          </cell>
        </row>
      </sheetData>
      <sheetData sheetId="3111">
        <row r="4">
          <cell r="I4">
            <v>0</v>
          </cell>
        </row>
      </sheetData>
      <sheetData sheetId="3112">
        <row r="4">
          <cell r="I4">
            <v>0</v>
          </cell>
        </row>
      </sheetData>
      <sheetData sheetId="3113">
        <row r="4">
          <cell r="I4">
            <v>0</v>
          </cell>
        </row>
      </sheetData>
      <sheetData sheetId="3114">
        <row r="4">
          <cell r="I4">
            <v>0</v>
          </cell>
        </row>
      </sheetData>
      <sheetData sheetId="3115">
        <row r="4">
          <cell r="I4">
            <v>0</v>
          </cell>
        </row>
      </sheetData>
      <sheetData sheetId="3116">
        <row r="4">
          <cell r="I4">
            <v>0</v>
          </cell>
        </row>
      </sheetData>
      <sheetData sheetId="3117">
        <row r="4">
          <cell r="I4">
            <v>0</v>
          </cell>
        </row>
      </sheetData>
      <sheetData sheetId="3118">
        <row r="4">
          <cell r="I4">
            <v>0</v>
          </cell>
        </row>
      </sheetData>
      <sheetData sheetId="3119">
        <row r="4">
          <cell r="I4">
            <v>0</v>
          </cell>
        </row>
      </sheetData>
      <sheetData sheetId="3120">
        <row r="4">
          <cell r="I4">
            <v>0</v>
          </cell>
        </row>
      </sheetData>
      <sheetData sheetId="3121">
        <row r="4">
          <cell r="I4">
            <v>0</v>
          </cell>
        </row>
      </sheetData>
      <sheetData sheetId="3122">
        <row r="4">
          <cell r="I4">
            <v>0</v>
          </cell>
        </row>
      </sheetData>
      <sheetData sheetId="3123">
        <row r="4">
          <cell r="I4">
            <v>0</v>
          </cell>
        </row>
      </sheetData>
      <sheetData sheetId="3124">
        <row r="4">
          <cell r="I4">
            <v>0</v>
          </cell>
        </row>
      </sheetData>
      <sheetData sheetId="3125">
        <row r="4">
          <cell r="I4">
            <v>0</v>
          </cell>
        </row>
      </sheetData>
      <sheetData sheetId="3126">
        <row r="4">
          <cell r="I4">
            <v>0</v>
          </cell>
        </row>
      </sheetData>
      <sheetData sheetId="3127">
        <row r="4">
          <cell r="I4">
            <v>0</v>
          </cell>
        </row>
      </sheetData>
      <sheetData sheetId="3128">
        <row r="4">
          <cell r="I4">
            <v>0</v>
          </cell>
        </row>
      </sheetData>
      <sheetData sheetId="3129">
        <row r="4">
          <cell r="I4">
            <v>0</v>
          </cell>
        </row>
      </sheetData>
      <sheetData sheetId="3130">
        <row r="4">
          <cell r="I4">
            <v>0</v>
          </cell>
        </row>
      </sheetData>
      <sheetData sheetId="3131">
        <row r="4">
          <cell r="I4">
            <v>0</v>
          </cell>
        </row>
      </sheetData>
      <sheetData sheetId="3132">
        <row r="4">
          <cell r="I4">
            <v>0</v>
          </cell>
        </row>
      </sheetData>
      <sheetData sheetId="3133">
        <row r="4">
          <cell r="I4">
            <v>0</v>
          </cell>
        </row>
      </sheetData>
      <sheetData sheetId="3134">
        <row r="4">
          <cell r="I4">
            <v>0</v>
          </cell>
        </row>
      </sheetData>
      <sheetData sheetId="3135">
        <row r="4">
          <cell r="I4">
            <v>0</v>
          </cell>
        </row>
      </sheetData>
      <sheetData sheetId="3136">
        <row r="4">
          <cell r="I4">
            <v>0</v>
          </cell>
        </row>
      </sheetData>
      <sheetData sheetId="3137">
        <row r="4">
          <cell r="I4">
            <v>0</v>
          </cell>
        </row>
      </sheetData>
      <sheetData sheetId="3138">
        <row r="4">
          <cell r="I4">
            <v>0</v>
          </cell>
        </row>
      </sheetData>
      <sheetData sheetId="3139">
        <row r="4">
          <cell r="I4">
            <v>0</v>
          </cell>
        </row>
      </sheetData>
      <sheetData sheetId="3140">
        <row r="4">
          <cell r="I4">
            <v>0</v>
          </cell>
        </row>
      </sheetData>
      <sheetData sheetId="3141">
        <row r="4">
          <cell r="I4">
            <v>0</v>
          </cell>
        </row>
      </sheetData>
      <sheetData sheetId="3142">
        <row r="4">
          <cell r="I4">
            <v>0</v>
          </cell>
        </row>
      </sheetData>
      <sheetData sheetId="3143">
        <row r="4">
          <cell r="I4">
            <v>0</v>
          </cell>
        </row>
      </sheetData>
      <sheetData sheetId="3144">
        <row r="4">
          <cell r="I4">
            <v>0</v>
          </cell>
        </row>
      </sheetData>
      <sheetData sheetId="3145">
        <row r="4">
          <cell r="I4">
            <v>0</v>
          </cell>
        </row>
      </sheetData>
      <sheetData sheetId="3146">
        <row r="4">
          <cell r="I4">
            <v>0</v>
          </cell>
        </row>
      </sheetData>
      <sheetData sheetId="3147">
        <row r="4">
          <cell r="I4">
            <v>0</v>
          </cell>
        </row>
      </sheetData>
      <sheetData sheetId="3148">
        <row r="4">
          <cell r="I4">
            <v>0</v>
          </cell>
        </row>
      </sheetData>
      <sheetData sheetId="3149">
        <row r="4">
          <cell r="I4">
            <v>0</v>
          </cell>
        </row>
      </sheetData>
      <sheetData sheetId="3150">
        <row r="4">
          <cell r="I4">
            <v>0</v>
          </cell>
        </row>
      </sheetData>
      <sheetData sheetId="3151">
        <row r="4">
          <cell r="I4">
            <v>0</v>
          </cell>
        </row>
      </sheetData>
      <sheetData sheetId="3152">
        <row r="4">
          <cell r="I4">
            <v>0</v>
          </cell>
        </row>
      </sheetData>
      <sheetData sheetId="3153">
        <row r="4">
          <cell r="I4">
            <v>0</v>
          </cell>
        </row>
      </sheetData>
      <sheetData sheetId="3154">
        <row r="4">
          <cell r="I4">
            <v>0</v>
          </cell>
        </row>
      </sheetData>
      <sheetData sheetId="3155">
        <row r="4">
          <cell r="I4">
            <v>0</v>
          </cell>
        </row>
      </sheetData>
      <sheetData sheetId="3156">
        <row r="4">
          <cell r="I4">
            <v>0</v>
          </cell>
        </row>
      </sheetData>
      <sheetData sheetId="3157">
        <row r="4">
          <cell r="I4">
            <v>0</v>
          </cell>
        </row>
      </sheetData>
      <sheetData sheetId="3158">
        <row r="4">
          <cell r="I4">
            <v>0</v>
          </cell>
        </row>
      </sheetData>
      <sheetData sheetId="3159">
        <row r="4">
          <cell r="I4">
            <v>0</v>
          </cell>
        </row>
      </sheetData>
      <sheetData sheetId="3160">
        <row r="4">
          <cell r="I4">
            <v>0</v>
          </cell>
        </row>
      </sheetData>
      <sheetData sheetId="3161">
        <row r="4">
          <cell r="I4">
            <v>0</v>
          </cell>
        </row>
      </sheetData>
      <sheetData sheetId="3162">
        <row r="4">
          <cell r="I4">
            <v>0</v>
          </cell>
        </row>
      </sheetData>
      <sheetData sheetId="3163">
        <row r="4">
          <cell r="I4">
            <v>0</v>
          </cell>
        </row>
      </sheetData>
      <sheetData sheetId="3164">
        <row r="4">
          <cell r="I4">
            <v>0</v>
          </cell>
        </row>
      </sheetData>
      <sheetData sheetId="3165">
        <row r="4">
          <cell r="I4">
            <v>0</v>
          </cell>
        </row>
      </sheetData>
      <sheetData sheetId="3166">
        <row r="4">
          <cell r="I4">
            <v>0</v>
          </cell>
        </row>
      </sheetData>
      <sheetData sheetId="3167">
        <row r="4">
          <cell r="I4">
            <v>0</v>
          </cell>
        </row>
      </sheetData>
      <sheetData sheetId="3168">
        <row r="4">
          <cell r="I4">
            <v>0</v>
          </cell>
        </row>
      </sheetData>
      <sheetData sheetId="3169">
        <row r="4">
          <cell r="I4">
            <v>0</v>
          </cell>
        </row>
      </sheetData>
      <sheetData sheetId="3170">
        <row r="4">
          <cell r="I4">
            <v>0</v>
          </cell>
        </row>
      </sheetData>
      <sheetData sheetId="3171">
        <row r="4">
          <cell r="I4">
            <v>0</v>
          </cell>
        </row>
      </sheetData>
      <sheetData sheetId="3172">
        <row r="4">
          <cell r="I4">
            <v>0</v>
          </cell>
        </row>
      </sheetData>
      <sheetData sheetId="3173">
        <row r="4">
          <cell r="I4">
            <v>0</v>
          </cell>
        </row>
      </sheetData>
      <sheetData sheetId="3174">
        <row r="4">
          <cell r="I4">
            <v>0</v>
          </cell>
        </row>
      </sheetData>
      <sheetData sheetId="3175">
        <row r="4">
          <cell r="I4">
            <v>0</v>
          </cell>
        </row>
      </sheetData>
      <sheetData sheetId="3176">
        <row r="4">
          <cell r="I4">
            <v>0</v>
          </cell>
        </row>
      </sheetData>
      <sheetData sheetId="3177">
        <row r="4">
          <cell r="I4">
            <v>0</v>
          </cell>
        </row>
      </sheetData>
      <sheetData sheetId="3178">
        <row r="4">
          <cell r="I4">
            <v>0</v>
          </cell>
        </row>
      </sheetData>
      <sheetData sheetId="3179">
        <row r="4">
          <cell r="I4">
            <v>0</v>
          </cell>
        </row>
      </sheetData>
      <sheetData sheetId="3180">
        <row r="4">
          <cell r="I4">
            <v>0</v>
          </cell>
        </row>
      </sheetData>
      <sheetData sheetId="3181">
        <row r="4">
          <cell r="I4">
            <v>0</v>
          </cell>
        </row>
      </sheetData>
      <sheetData sheetId="3182">
        <row r="4">
          <cell r="I4">
            <v>0</v>
          </cell>
        </row>
      </sheetData>
      <sheetData sheetId="3183">
        <row r="4">
          <cell r="I4">
            <v>0</v>
          </cell>
        </row>
      </sheetData>
      <sheetData sheetId="3184">
        <row r="4">
          <cell r="I4">
            <v>0</v>
          </cell>
        </row>
      </sheetData>
      <sheetData sheetId="3185">
        <row r="4">
          <cell r="I4">
            <v>0</v>
          </cell>
        </row>
      </sheetData>
      <sheetData sheetId="3186">
        <row r="4">
          <cell r="I4">
            <v>0</v>
          </cell>
        </row>
      </sheetData>
      <sheetData sheetId="3187">
        <row r="4">
          <cell r="I4">
            <v>0</v>
          </cell>
        </row>
      </sheetData>
      <sheetData sheetId="3188">
        <row r="4">
          <cell r="I4">
            <v>0</v>
          </cell>
        </row>
      </sheetData>
      <sheetData sheetId="3189">
        <row r="4">
          <cell r="I4">
            <v>0</v>
          </cell>
        </row>
      </sheetData>
      <sheetData sheetId="3190">
        <row r="4">
          <cell r="I4">
            <v>0</v>
          </cell>
        </row>
      </sheetData>
      <sheetData sheetId="3191">
        <row r="4">
          <cell r="I4">
            <v>0</v>
          </cell>
        </row>
      </sheetData>
      <sheetData sheetId="3192">
        <row r="4">
          <cell r="I4">
            <v>0</v>
          </cell>
        </row>
      </sheetData>
      <sheetData sheetId="3193">
        <row r="4">
          <cell r="I4">
            <v>0</v>
          </cell>
        </row>
      </sheetData>
      <sheetData sheetId="3194">
        <row r="4">
          <cell r="I4">
            <v>0</v>
          </cell>
        </row>
      </sheetData>
      <sheetData sheetId="3195">
        <row r="4">
          <cell r="I4">
            <v>0</v>
          </cell>
        </row>
      </sheetData>
      <sheetData sheetId="3196">
        <row r="4">
          <cell r="I4">
            <v>0</v>
          </cell>
        </row>
      </sheetData>
      <sheetData sheetId="3197">
        <row r="4">
          <cell r="I4">
            <v>0</v>
          </cell>
        </row>
      </sheetData>
      <sheetData sheetId="3198">
        <row r="4">
          <cell r="I4">
            <v>0</v>
          </cell>
        </row>
      </sheetData>
      <sheetData sheetId="3199">
        <row r="4">
          <cell r="I4">
            <v>0</v>
          </cell>
        </row>
      </sheetData>
      <sheetData sheetId="3200">
        <row r="4">
          <cell r="I4">
            <v>0</v>
          </cell>
        </row>
      </sheetData>
      <sheetData sheetId="3201">
        <row r="4">
          <cell r="I4">
            <v>0</v>
          </cell>
        </row>
      </sheetData>
      <sheetData sheetId="3202">
        <row r="4">
          <cell r="I4">
            <v>0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>
        <row r="4">
          <cell r="I4">
            <v>0</v>
          </cell>
        </row>
      </sheetData>
      <sheetData sheetId="3224">
        <row r="4">
          <cell r="I4">
            <v>0</v>
          </cell>
        </row>
      </sheetData>
      <sheetData sheetId="3225">
        <row r="4">
          <cell r="I4">
            <v>0</v>
          </cell>
        </row>
      </sheetData>
      <sheetData sheetId="3226">
        <row r="4">
          <cell r="I4">
            <v>0</v>
          </cell>
        </row>
      </sheetData>
      <sheetData sheetId="3227">
        <row r="4">
          <cell r="I4">
            <v>0</v>
          </cell>
        </row>
      </sheetData>
      <sheetData sheetId="3228">
        <row r="4">
          <cell r="I4">
            <v>0</v>
          </cell>
        </row>
      </sheetData>
      <sheetData sheetId="3229">
        <row r="4">
          <cell r="I4">
            <v>0</v>
          </cell>
        </row>
      </sheetData>
      <sheetData sheetId="3230">
        <row r="4">
          <cell r="I4">
            <v>0</v>
          </cell>
        </row>
      </sheetData>
      <sheetData sheetId="3231">
        <row r="4">
          <cell r="I4">
            <v>0</v>
          </cell>
        </row>
      </sheetData>
      <sheetData sheetId="3232">
        <row r="4">
          <cell r="I4">
            <v>0</v>
          </cell>
        </row>
      </sheetData>
      <sheetData sheetId="3233">
        <row r="4">
          <cell r="I4">
            <v>0</v>
          </cell>
        </row>
      </sheetData>
      <sheetData sheetId="3234">
        <row r="4">
          <cell r="I4">
            <v>0</v>
          </cell>
        </row>
      </sheetData>
      <sheetData sheetId="3235">
        <row r="4">
          <cell r="I4">
            <v>0</v>
          </cell>
        </row>
      </sheetData>
      <sheetData sheetId="3236">
        <row r="4">
          <cell r="I4">
            <v>0</v>
          </cell>
        </row>
      </sheetData>
      <sheetData sheetId="3237">
        <row r="4">
          <cell r="I4">
            <v>0</v>
          </cell>
        </row>
      </sheetData>
      <sheetData sheetId="3238">
        <row r="4">
          <cell r="I4">
            <v>0</v>
          </cell>
        </row>
      </sheetData>
      <sheetData sheetId="3239">
        <row r="4">
          <cell r="I4">
            <v>0</v>
          </cell>
        </row>
      </sheetData>
      <sheetData sheetId="3240">
        <row r="4">
          <cell r="I4">
            <v>0</v>
          </cell>
        </row>
      </sheetData>
      <sheetData sheetId="3241">
        <row r="4">
          <cell r="I4">
            <v>0</v>
          </cell>
        </row>
      </sheetData>
      <sheetData sheetId="3242">
        <row r="4">
          <cell r="I4">
            <v>0</v>
          </cell>
        </row>
      </sheetData>
      <sheetData sheetId="3243">
        <row r="4">
          <cell r="I4">
            <v>0</v>
          </cell>
        </row>
      </sheetData>
      <sheetData sheetId="3244">
        <row r="4">
          <cell r="I4">
            <v>0</v>
          </cell>
        </row>
      </sheetData>
      <sheetData sheetId="3245">
        <row r="4">
          <cell r="I4">
            <v>0</v>
          </cell>
        </row>
      </sheetData>
      <sheetData sheetId="3246">
        <row r="4">
          <cell r="I4">
            <v>0</v>
          </cell>
        </row>
      </sheetData>
      <sheetData sheetId="3247">
        <row r="4">
          <cell r="I4">
            <v>0</v>
          </cell>
        </row>
      </sheetData>
      <sheetData sheetId="3248">
        <row r="4">
          <cell r="I4">
            <v>0</v>
          </cell>
        </row>
      </sheetData>
      <sheetData sheetId="3249">
        <row r="4">
          <cell r="I4">
            <v>0</v>
          </cell>
        </row>
      </sheetData>
      <sheetData sheetId="3250">
        <row r="4">
          <cell r="I4">
            <v>0</v>
          </cell>
        </row>
      </sheetData>
      <sheetData sheetId="3251">
        <row r="4">
          <cell r="I4">
            <v>0</v>
          </cell>
        </row>
      </sheetData>
      <sheetData sheetId="3252">
        <row r="4">
          <cell r="I4">
            <v>0</v>
          </cell>
        </row>
      </sheetData>
      <sheetData sheetId="3253">
        <row r="4">
          <cell r="I4">
            <v>0</v>
          </cell>
        </row>
      </sheetData>
      <sheetData sheetId="3254"/>
      <sheetData sheetId="3255"/>
      <sheetData sheetId="3256"/>
      <sheetData sheetId="3257"/>
      <sheetData sheetId="3258">
        <row r="4">
          <cell r="I4">
            <v>0</v>
          </cell>
        </row>
      </sheetData>
      <sheetData sheetId="3259"/>
      <sheetData sheetId="3260"/>
      <sheetData sheetId="3261"/>
      <sheetData sheetId="3262"/>
      <sheetData sheetId="3263"/>
      <sheetData sheetId="3264"/>
      <sheetData sheetId="3265">
        <row r="4">
          <cell r="I4">
            <v>0</v>
          </cell>
        </row>
      </sheetData>
      <sheetData sheetId="3266">
        <row r="4">
          <cell r="I4">
            <v>0</v>
          </cell>
        </row>
      </sheetData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4">
          <cell r="M4">
            <v>100</v>
          </cell>
        </row>
      </sheetData>
      <sheetData sheetId="3338">
        <row r="4">
          <cell r="M4">
            <v>100</v>
          </cell>
        </row>
      </sheetData>
      <sheetData sheetId="3339">
        <row r="4">
          <cell r="M4">
            <v>100</v>
          </cell>
        </row>
      </sheetData>
      <sheetData sheetId="3340">
        <row r="4">
          <cell r="I4">
            <v>0</v>
          </cell>
        </row>
      </sheetData>
      <sheetData sheetId="3341">
        <row r="4">
          <cell r="I4">
            <v>0</v>
          </cell>
        </row>
      </sheetData>
      <sheetData sheetId="3342">
        <row r="4">
          <cell r="I4">
            <v>0</v>
          </cell>
        </row>
      </sheetData>
      <sheetData sheetId="3343">
        <row r="4">
          <cell r="I4">
            <v>0</v>
          </cell>
        </row>
      </sheetData>
      <sheetData sheetId="3344">
        <row r="4">
          <cell r="I4">
            <v>0</v>
          </cell>
        </row>
      </sheetData>
      <sheetData sheetId="3345">
        <row r="4">
          <cell r="I4">
            <v>0</v>
          </cell>
        </row>
      </sheetData>
      <sheetData sheetId="3346">
        <row r="4">
          <cell r="I4">
            <v>0</v>
          </cell>
        </row>
      </sheetData>
      <sheetData sheetId="3347">
        <row r="4">
          <cell r="I4">
            <v>0</v>
          </cell>
        </row>
      </sheetData>
      <sheetData sheetId="3348">
        <row r="4">
          <cell r="I4">
            <v>0</v>
          </cell>
        </row>
      </sheetData>
      <sheetData sheetId="3349">
        <row r="4">
          <cell r="I4">
            <v>0</v>
          </cell>
        </row>
      </sheetData>
      <sheetData sheetId="3350">
        <row r="4">
          <cell r="I4">
            <v>0</v>
          </cell>
        </row>
      </sheetData>
      <sheetData sheetId="3351">
        <row r="4">
          <cell r="I4">
            <v>0</v>
          </cell>
        </row>
      </sheetData>
      <sheetData sheetId="3352">
        <row r="4">
          <cell r="I4">
            <v>0</v>
          </cell>
        </row>
      </sheetData>
      <sheetData sheetId="3353">
        <row r="4">
          <cell r="I4">
            <v>0</v>
          </cell>
        </row>
      </sheetData>
      <sheetData sheetId="3354">
        <row r="4">
          <cell r="M4">
            <v>100</v>
          </cell>
        </row>
      </sheetData>
      <sheetData sheetId="3355">
        <row r="4">
          <cell r="M4">
            <v>100</v>
          </cell>
        </row>
      </sheetData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>
        <row r="4">
          <cell r="M4">
            <v>100</v>
          </cell>
        </row>
      </sheetData>
      <sheetData sheetId="3438">
        <row r="4">
          <cell r="M4">
            <v>100</v>
          </cell>
        </row>
      </sheetData>
      <sheetData sheetId="3439">
        <row r="4">
          <cell r="I4">
            <v>0</v>
          </cell>
        </row>
      </sheetData>
      <sheetData sheetId="3440">
        <row r="4">
          <cell r="I4">
            <v>0</v>
          </cell>
        </row>
      </sheetData>
      <sheetData sheetId="3441">
        <row r="4">
          <cell r="M4">
            <v>100</v>
          </cell>
        </row>
      </sheetData>
      <sheetData sheetId="3442">
        <row r="4">
          <cell r="I4">
            <v>0</v>
          </cell>
        </row>
      </sheetData>
      <sheetData sheetId="3443">
        <row r="4">
          <cell r="I4">
            <v>0</v>
          </cell>
        </row>
      </sheetData>
      <sheetData sheetId="3444">
        <row r="4">
          <cell r="I4">
            <v>0</v>
          </cell>
        </row>
      </sheetData>
      <sheetData sheetId="3445">
        <row r="4">
          <cell r="I4">
            <v>0</v>
          </cell>
        </row>
      </sheetData>
      <sheetData sheetId="3446">
        <row r="4">
          <cell r="I4">
            <v>0</v>
          </cell>
        </row>
      </sheetData>
      <sheetData sheetId="3447">
        <row r="4">
          <cell r="I4">
            <v>0</v>
          </cell>
        </row>
      </sheetData>
      <sheetData sheetId="3448">
        <row r="4">
          <cell r="I4">
            <v>0</v>
          </cell>
        </row>
      </sheetData>
      <sheetData sheetId="3449">
        <row r="4">
          <cell r="I4">
            <v>0</v>
          </cell>
        </row>
      </sheetData>
      <sheetData sheetId="3450">
        <row r="4">
          <cell r="M4">
            <v>100</v>
          </cell>
        </row>
      </sheetData>
      <sheetData sheetId="3451">
        <row r="4">
          <cell r="M4">
            <v>100</v>
          </cell>
        </row>
      </sheetData>
      <sheetData sheetId="3452">
        <row r="4">
          <cell r="M4">
            <v>100</v>
          </cell>
        </row>
      </sheetData>
      <sheetData sheetId="3453">
        <row r="4">
          <cell r="I4">
            <v>0</v>
          </cell>
        </row>
      </sheetData>
      <sheetData sheetId="3454">
        <row r="4">
          <cell r="M4">
            <v>100</v>
          </cell>
        </row>
      </sheetData>
      <sheetData sheetId="3455">
        <row r="4">
          <cell r="M4">
            <v>100</v>
          </cell>
        </row>
      </sheetData>
      <sheetData sheetId="3456">
        <row r="4">
          <cell r="M4">
            <v>100</v>
          </cell>
        </row>
      </sheetData>
      <sheetData sheetId="3457">
        <row r="4">
          <cell r="M4">
            <v>100</v>
          </cell>
        </row>
      </sheetData>
      <sheetData sheetId="3458">
        <row r="4">
          <cell r="M4">
            <v>100</v>
          </cell>
        </row>
      </sheetData>
      <sheetData sheetId="3459">
        <row r="4">
          <cell r="M4">
            <v>100</v>
          </cell>
        </row>
      </sheetData>
      <sheetData sheetId="3460">
        <row r="4">
          <cell r="M4">
            <v>100</v>
          </cell>
        </row>
      </sheetData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>
        <row r="4">
          <cell r="I4">
            <v>0</v>
          </cell>
        </row>
      </sheetData>
      <sheetData sheetId="3469"/>
      <sheetData sheetId="3470">
        <row r="4">
          <cell r="I4">
            <v>0</v>
          </cell>
        </row>
      </sheetData>
      <sheetData sheetId="3471" refreshError="1"/>
      <sheetData sheetId="3472">
        <row r="4">
          <cell r="I4">
            <v>0</v>
          </cell>
        </row>
      </sheetData>
      <sheetData sheetId="3473">
        <row r="4">
          <cell r="I4">
            <v>0</v>
          </cell>
        </row>
      </sheetData>
      <sheetData sheetId="3474">
        <row r="4">
          <cell r="I4">
            <v>0</v>
          </cell>
        </row>
      </sheetData>
      <sheetData sheetId="3475">
        <row r="4">
          <cell r="I4">
            <v>0</v>
          </cell>
        </row>
      </sheetData>
      <sheetData sheetId="3476">
        <row r="4">
          <cell r="I4">
            <v>0</v>
          </cell>
        </row>
      </sheetData>
      <sheetData sheetId="3477" refreshError="1"/>
      <sheetData sheetId="3478" refreshError="1"/>
      <sheetData sheetId="3479" refreshError="1"/>
      <sheetData sheetId="3480"/>
      <sheetData sheetId="3481"/>
      <sheetData sheetId="3482">
        <row r="4">
          <cell r="I4">
            <v>0</v>
          </cell>
        </row>
      </sheetData>
      <sheetData sheetId="3483">
        <row r="4">
          <cell r="I4">
            <v>0</v>
          </cell>
        </row>
      </sheetData>
      <sheetData sheetId="3484">
        <row r="4">
          <cell r="I4">
            <v>0</v>
          </cell>
        </row>
      </sheetData>
      <sheetData sheetId="3485">
        <row r="4">
          <cell r="I4">
            <v>0</v>
          </cell>
        </row>
      </sheetData>
      <sheetData sheetId="3486">
        <row r="4">
          <cell r="I4">
            <v>0</v>
          </cell>
        </row>
      </sheetData>
      <sheetData sheetId="3487">
        <row r="4">
          <cell r="I4">
            <v>0</v>
          </cell>
        </row>
      </sheetData>
      <sheetData sheetId="3488">
        <row r="4">
          <cell r="I4">
            <v>0</v>
          </cell>
        </row>
      </sheetData>
      <sheetData sheetId="3489">
        <row r="4">
          <cell r="I4">
            <v>0</v>
          </cell>
        </row>
      </sheetData>
      <sheetData sheetId="3490">
        <row r="4">
          <cell r="I4">
            <v>0</v>
          </cell>
        </row>
      </sheetData>
      <sheetData sheetId="3491">
        <row r="4">
          <cell r="I4">
            <v>0</v>
          </cell>
        </row>
      </sheetData>
      <sheetData sheetId="3492">
        <row r="4">
          <cell r="I4">
            <v>0</v>
          </cell>
        </row>
      </sheetData>
      <sheetData sheetId="3493">
        <row r="4">
          <cell r="I4">
            <v>0</v>
          </cell>
        </row>
      </sheetData>
      <sheetData sheetId="3494">
        <row r="4">
          <cell r="I4">
            <v>0</v>
          </cell>
        </row>
      </sheetData>
      <sheetData sheetId="3495">
        <row r="4">
          <cell r="I4">
            <v>0</v>
          </cell>
        </row>
      </sheetData>
      <sheetData sheetId="3496">
        <row r="4">
          <cell r="I4">
            <v>0</v>
          </cell>
        </row>
      </sheetData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>
        <row r="4">
          <cell r="I4">
            <v>0</v>
          </cell>
        </row>
      </sheetData>
      <sheetData sheetId="3580">
        <row r="4">
          <cell r="I4">
            <v>0</v>
          </cell>
        </row>
      </sheetData>
      <sheetData sheetId="3581">
        <row r="4">
          <cell r="I4">
            <v>0</v>
          </cell>
        </row>
      </sheetData>
      <sheetData sheetId="3582">
        <row r="4">
          <cell r="I4">
            <v>0</v>
          </cell>
        </row>
      </sheetData>
      <sheetData sheetId="3583">
        <row r="4">
          <cell r="I4">
            <v>0</v>
          </cell>
        </row>
      </sheetData>
      <sheetData sheetId="3584">
        <row r="4">
          <cell r="I4">
            <v>0</v>
          </cell>
        </row>
      </sheetData>
      <sheetData sheetId="3585">
        <row r="4">
          <cell r="I4">
            <v>0</v>
          </cell>
        </row>
      </sheetData>
      <sheetData sheetId="3586">
        <row r="4">
          <cell r="I4">
            <v>0</v>
          </cell>
        </row>
      </sheetData>
      <sheetData sheetId="3587">
        <row r="4">
          <cell r="I4">
            <v>0</v>
          </cell>
        </row>
      </sheetData>
      <sheetData sheetId="3588" refreshError="1"/>
      <sheetData sheetId="3589">
        <row r="4">
          <cell r="I4">
            <v>0</v>
          </cell>
        </row>
      </sheetData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>
        <row r="4">
          <cell r="I4">
            <v>0</v>
          </cell>
        </row>
      </sheetData>
      <sheetData sheetId="3596">
        <row r="4">
          <cell r="I4">
            <v>0</v>
          </cell>
        </row>
      </sheetData>
      <sheetData sheetId="3597">
        <row r="4">
          <cell r="I4">
            <v>0</v>
          </cell>
        </row>
      </sheetData>
      <sheetData sheetId="3598">
        <row r="4">
          <cell r="I4">
            <v>0</v>
          </cell>
        </row>
      </sheetData>
      <sheetData sheetId="3599">
        <row r="4">
          <cell r="I4">
            <v>0</v>
          </cell>
        </row>
      </sheetData>
      <sheetData sheetId="3600">
        <row r="4">
          <cell r="I4">
            <v>0</v>
          </cell>
        </row>
      </sheetData>
      <sheetData sheetId="3601">
        <row r="4">
          <cell r="I4">
            <v>0</v>
          </cell>
        </row>
      </sheetData>
      <sheetData sheetId="3602">
        <row r="4">
          <cell r="I4">
            <v>0</v>
          </cell>
        </row>
      </sheetData>
      <sheetData sheetId="3603">
        <row r="4">
          <cell r="I4">
            <v>0</v>
          </cell>
        </row>
      </sheetData>
      <sheetData sheetId="3604" refreshError="1"/>
      <sheetData sheetId="3605" refreshError="1"/>
      <sheetData sheetId="3606" refreshError="1"/>
      <sheetData sheetId="3607" refreshError="1"/>
      <sheetData sheetId="3608">
        <row r="4">
          <cell r="I4">
            <v>0</v>
          </cell>
        </row>
      </sheetData>
      <sheetData sheetId="3609">
        <row r="4">
          <cell r="I4">
            <v>0</v>
          </cell>
        </row>
      </sheetData>
      <sheetData sheetId="3610">
        <row r="4">
          <cell r="I4">
            <v>0</v>
          </cell>
        </row>
      </sheetData>
      <sheetData sheetId="3611">
        <row r="4">
          <cell r="I4">
            <v>0</v>
          </cell>
        </row>
      </sheetData>
      <sheetData sheetId="3612">
        <row r="4">
          <cell r="I4">
            <v>0</v>
          </cell>
        </row>
      </sheetData>
      <sheetData sheetId="3613">
        <row r="4">
          <cell r="I4">
            <v>0</v>
          </cell>
        </row>
      </sheetData>
      <sheetData sheetId="3614">
        <row r="4">
          <cell r="I4">
            <v>0</v>
          </cell>
        </row>
      </sheetData>
      <sheetData sheetId="3615">
        <row r="4">
          <cell r="I4">
            <v>0</v>
          </cell>
        </row>
      </sheetData>
      <sheetData sheetId="3616">
        <row r="4">
          <cell r="I4">
            <v>0</v>
          </cell>
        </row>
      </sheetData>
      <sheetData sheetId="3617">
        <row r="4">
          <cell r="I4">
            <v>0</v>
          </cell>
        </row>
      </sheetData>
      <sheetData sheetId="3618">
        <row r="4">
          <cell r="I4">
            <v>0</v>
          </cell>
        </row>
      </sheetData>
      <sheetData sheetId="3619">
        <row r="4">
          <cell r="I4">
            <v>0</v>
          </cell>
        </row>
      </sheetData>
      <sheetData sheetId="3620">
        <row r="4">
          <cell r="I4">
            <v>0</v>
          </cell>
        </row>
      </sheetData>
      <sheetData sheetId="3621">
        <row r="4">
          <cell r="I4">
            <v>0</v>
          </cell>
        </row>
      </sheetData>
      <sheetData sheetId="3622">
        <row r="4">
          <cell r="I4">
            <v>0</v>
          </cell>
        </row>
      </sheetData>
      <sheetData sheetId="3623">
        <row r="4">
          <cell r="I4">
            <v>0</v>
          </cell>
        </row>
      </sheetData>
      <sheetData sheetId="3624">
        <row r="4">
          <cell r="I4">
            <v>0</v>
          </cell>
        </row>
      </sheetData>
      <sheetData sheetId="3625">
        <row r="4">
          <cell r="I4">
            <v>0</v>
          </cell>
        </row>
      </sheetData>
      <sheetData sheetId="3626">
        <row r="4">
          <cell r="I4">
            <v>0</v>
          </cell>
        </row>
      </sheetData>
      <sheetData sheetId="3627">
        <row r="4">
          <cell r="I4">
            <v>0</v>
          </cell>
        </row>
      </sheetData>
      <sheetData sheetId="3628">
        <row r="4">
          <cell r="I4">
            <v>0</v>
          </cell>
        </row>
      </sheetData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>
        <row r="4">
          <cell r="I4">
            <v>0</v>
          </cell>
        </row>
      </sheetData>
      <sheetData sheetId="3640" refreshError="1"/>
      <sheetData sheetId="3641" refreshError="1"/>
      <sheetData sheetId="3642">
        <row r="4">
          <cell r="I4">
            <v>0</v>
          </cell>
        </row>
      </sheetData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/>
      <sheetData sheetId="3661">
        <row r="4">
          <cell r="I4">
            <v>0</v>
          </cell>
        </row>
      </sheetData>
      <sheetData sheetId="3662">
        <row r="4">
          <cell r="I4">
            <v>0</v>
          </cell>
        </row>
      </sheetData>
      <sheetData sheetId="3663">
        <row r="4">
          <cell r="I4">
            <v>0</v>
          </cell>
        </row>
      </sheetData>
      <sheetData sheetId="3664">
        <row r="4">
          <cell r="I4">
            <v>0</v>
          </cell>
        </row>
      </sheetData>
      <sheetData sheetId="3665">
        <row r="4">
          <cell r="I4">
            <v>0</v>
          </cell>
        </row>
      </sheetData>
      <sheetData sheetId="3666">
        <row r="4">
          <cell r="I4">
            <v>0</v>
          </cell>
        </row>
      </sheetData>
      <sheetData sheetId="3667">
        <row r="4">
          <cell r="I4">
            <v>0</v>
          </cell>
        </row>
      </sheetData>
      <sheetData sheetId="3668">
        <row r="4">
          <cell r="I4">
            <v>0</v>
          </cell>
        </row>
      </sheetData>
      <sheetData sheetId="3669">
        <row r="4">
          <cell r="I4">
            <v>0</v>
          </cell>
        </row>
      </sheetData>
      <sheetData sheetId="3670">
        <row r="4">
          <cell r="I4">
            <v>0</v>
          </cell>
        </row>
      </sheetData>
      <sheetData sheetId="3671">
        <row r="4">
          <cell r="I4">
            <v>0</v>
          </cell>
        </row>
      </sheetData>
      <sheetData sheetId="3672">
        <row r="4">
          <cell r="I4">
            <v>0</v>
          </cell>
        </row>
      </sheetData>
      <sheetData sheetId="3673">
        <row r="4">
          <cell r="I4">
            <v>0</v>
          </cell>
        </row>
      </sheetData>
      <sheetData sheetId="3674">
        <row r="4">
          <cell r="I4">
            <v>0</v>
          </cell>
        </row>
      </sheetData>
      <sheetData sheetId="3675">
        <row r="4">
          <cell r="I4">
            <v>0</v>
          </cell>
        </row>
      </sheetData>
      <sheetData sheetId="3676">
        <row r="4">
          <cell r="I4">
            <v>0</v>
          </cell>
        </row>
      </sheetData>
      <sheetData sheetId="3677">
        <row r="4">
          <cell r="I4">
            <v>0</v>
          </cell>
        </row>
      </sheetData>
      <sheetData sheetId="3678">
        <row r="4">
          <cell r="I4">
            <v>0</v>
          </cell>
        </row>
      </sheetData>
      <sheetData sheetId="3679">
        <row r="4">
          <cell r="I4">
            <v>0</v>
          </cell>
        </row>
      </sheetData>
      <sheetData sheetId="3680">
        <row r="4">
          <cell r="I4">
            <v>0</v>
          </cell>
        </row>
      </sheetData>
      <sheetData sheetId="3681">
        <row r="4">
          <cell r="I4">
            <v>0</v>
          </cell>
        </row>
      </sheetData>
      <sheetData sheetId="3682">
        <row r="4">
          <cell r="I4">
            <v>0</v>
          </cell>
        </row>
      </sheetData>
      <sheetData sheetId="3683">
        <row r="4">
          <cell r="I4">
            <v>0</v>
          </cell>
        </row>
      </sheetData>
      <sheetData sheetId="3684">
        <row r="4">
          <cell r="I4">
            <v>0</v>
          </cell>
        </row>
      </sheetData>
      <sheetData sheetId="3685">
        <row r="4">
          <cell r="I4">
            <v>0</v>
          </cell>
        </row>
      </sheetData>
      <sheetData sheetId="3686">
        <row r="4">
          <cell r="I4">
            <v>0</v>
          </cell>
        </row>
      </sheetData>
      <sheetData sheetId="3687">
        <row r="4">
          <cell r="I4">
            <v>0</v>
          </cell>
        </row>
      </sheetData>
      <sheetData sheetId="3688">
        <row r="4">
          <cell r="I4">
            <v>0</v>
          </cell>
        </row>
      </sheetData>
      <sheetData sheetId="3689">
        <row r="4">
          <cell r="I4">
            <v>0</v>
          </cell>
        </row>
      </sheetData>
      <sheetData sheetId="3690">
        <row r="4">
          <cell r="I4">
            <v>0</v>
          </cell>
        </row>
      </sheetData>
      <sheetData sheetId="3691">
        <row r="4">
          <cell r="I4">
            <v>0</v>
          </cell>
        </row>
      </sheetData>
      <sheetData sheetId="3692">
        <row r="4">
          <cell r="I4">
            <v>0</v>
          </cell>
        </row>
      </sheetData>
      <sheetData sheetId="3693">
        <row r="4">
          <cell r="I4">
            <v>0</v>
          </cell>
        </row>
      </sheetData>
      <sheetData sheetId="3694">
        <row r="4">
          <cell r="I4">
            <v>0</v>
          </cell>
        </row>
      </sheetData>
      <sheetData sheetId="3695">
        <row r="4">
          <cell r="I4">
            <v>0</v>
          </cell>
        </row>
      </sheetData>
      <sheetData sheetId="3696">
        <row r="4">
          <cell r="I4">
            <v>0</v>
          </cell>
        </row>
      </sheetData>
      <sheetData sheetId="3697">
        <row r="4">
          <cell r="I4">
            <v>0</v>
          </cell>
        </row>
      </sheetData>
      <sheetData sheetId="3698">
        <row r="4">
          <cell r="I4">
            <v>0</v>
          </cell>
        </row>
      </sheetData>
      <sheetData sheetId="3699">
        <row r="4">
          <cell r="I4">
            <v>0</v>
          </cell>
        </row>
      </sheetData>
      <sheetData sheetId="3700">
        <row r="4">
          <cell r="I4">
            <v>0</v>
          </cell>
        </row>
      </sheetData>
      <sheetData sheetId="3701">
        <row r="4">
          <cell r="I4">
            <v>0</v>
          </cell>
        </row>
      </sheetData>
      <sheetData sheetId="3702">
        <row r="4">
          <cell r="I4">
            <v>0</v>
          </cell>
        </row>
      </sheetData>
      <sheetData sheetId="3703">
        <row r="4">
          <cell r="I4">
            <v>0</v>
          </cell>
        </row>
      </sheetData>
      <sheetData sheetId="3704">
        <row r="4">
          <cell r="I4">
            <v>0</v>
          </cell>
        </row>
      </sheetData>
      <sheetData sheetId="3705">
        <row r="4">
          <cell r="I4">
            <v>0</v>
          </cell>
        </row>
      </sheetData>
      <sheetData sheetId="3706">
        <row r="4">
          <cell r="I4">
            <v>0</v>
          </cell>
        </row>
      </sheetData>
      <sheetData sheetId="3707">
        <row r="4">
          <cell r="I4">
            <v>0</v>
          </cell>
        </row>
      </sheetData>
      <sheetData sheetId="3708">
        <row r="4">
          <cell r="I4">
            <v>0</v>
          </cell>
        </row>
      </sheetData>
      <sheetData sheetId="3709">
        <row r="4">
          <cell r="I4">
            <v>0</v>
          </cell>
        </row>
      </sheetData>
      <sheetData sheetId="3710">
        <row r="4">
          <cell r="I4">
            <v>0</v>
          </cell>
        </row>
      </sheetData>
      <sheetData sheetId="3711">
        <row r="4">
          <cell r="I4">
            <v>0</v>
          </cell>
        </row>
      </sheetData>
      <sheetData sheetId="3712">
        <row r="4">
          <cell r="I4">
            <v>0</v>
          </cell>
        </row>
      </sheetData>
      <sheetData sheetId="3713">
        <row r="4">
          <cell r="I4">
            <v>0</v>
          </cell>
        </row>
      </sheetData>
      <sheetData sheetId="3714">
        <row r="4">
          <cell r="I4">
            <v>0</v>
          </cell>
        </row>
      </sheetData>
      <sheetData sheetId="3715">
        <row r="4">
          <cell r="I4">
            <v>0</v>
          </cell>
        </row>
      </sheetData>
      <sheetData sheetId="3716">
        <row r="4">
          <cell r="I4">
            <v>0</v>
          </cell>
        </row>
      </sheetData>
      <sheetData sheetId="3717">
        <row r="4">
          <cell r="I4">
            <v>0</v>
          </cell>
        </row>
      </sheetData>
      <sheetData sheetId="3718">
        <row r="4">
          <cell r="I4">
            <v>0</v>
          </cell>
        </row>
      </sheetData>
      <sheetData sheetId="3719">
        <row r="4">
          <cell r="I4">
            <v>0</v>
          </cell>
        </row>
      </sheetData>
      <sheetData sheetId="3720">
        <row r="4">
          <cell r="I4">
            <v>0</v>
          </cell>
        </row>
      </sheetData>
      <sheetData sheetId="3721">
        <row r="4">
          <cell r="I4">
            <v>0</v>
          </cell>
        </row>
      </sheetData>
      <sheetData sheetId="3722">
        <row r="4">
          <cell r="I4">
            <v>0</v>
          </cell>
        </row>
      </sheetData>
      <sheetData sheetId="3723">
        <row r="4">
          <cell r="I4">
            <v>0</v>
          </cell>
        </row>
      </sheetData>
      <sheetData sheetId="3724">
        <row r="4">
          <cell r="I4">
            <v>0</v>
          </cell>
        </row>
      </sheetData>
      <sheetData sheetId="3725">
        <row r="4">
          <cell r="I4">
            <v>0</v>
          </cell>
        </row>
      </sheetData>
      <sheetData sheetId="3726">
        <row r="4">
          <cell r="I4">
            <v>0</v>
          </cell>
        </row>
      </sheetData>
      <sheetData sheetId="3727">
        <row r="4">
          <cell r="I4">
            <v>0</v>
          </cell>
        </row>
      </sheetData>
      <sheetData sheetId="3728">
        <row r="4">
          <cell r="I4">
            <v>0</v>
          </cell>
        </row>
      </sheetData>
      <sheetData sheetId="3729">
        <row r="4">
          <cell r="I4">
            <v>0</v>
          </cell>
        </row>
      </sheetData>
      <sheetData sheetId="3730">
        <row r="4">
          <cell r="I4">
            <v>0</v>
          </cell>
        </row>
      </sheetData>
      <sheetData sheetId="3731">
        <row r="4">
          <cell r="I4">
            <v>0</v>
          </cell>
        </row>
      </sheetData>
      <sheetData sheetId="3732">
        <row r="4">
          <cell r="I4">
            <v>0</v>
          </cell>
        </row>
      </sheetData>
      <sheetData sheetId="3733">
        <row r="4">
          <cell r="I4">
            <v>0</v>
          </cell>
        </row>
      </sheetData>
      <sheetData sheetId="3734">
        <row r="4">
          <cell r="I4">
            <v>0</v>
          </cell>
        </row>
      </sheetData>
      <sheetData sheetId="3735">
        <row r="4">
          <cell r="I4">
            <v>0</v>
          </cell>
        </row>
      </sheetData>
      <sheetData sheetId="3736">
        <row r="4">
          <cell r="I4">
            <v>0</v>
          </cell>
        </row>
      </sheetData>
      <sheetData sheetId="3737">
        <row r="4">
          <cell r="I4">
            <v>0</v>
          </cell>
        </row>
      </sheetData>
      <sheetData sheetId="3738">
        <row r="4">
          <cell r="I4">
            <v>0</v>
          </cell>
        </row>
      </sheetData>
      <sheetData sheetId="3739">
        <row r="4">
          <cell r="I4">
            <v>0</v>
          </cell>
        </row>
      </sheetData>
      <sheetData sheetId="3740">
        <row r="4">
          <cell r="I4">
            <v>0</v>
          </cell>
        </row>
      </sheetData>
      <sheetData sheetId="3741">
        <row r="4">
          <cell r="I4">
            <v>0</v>
          </cell>
        </row>
      </sheetData>
      <sheetData sheetId="3742">
        <row r="4">
          <cell r="I4">
            <v>0</v>
          </cell>
        </row>
      </sheetData>
      <sheetData sheetId="3743">
        <row r="4">
          <cell r="I4">
            <v>0</v>
          </cell>
        </row>
      </sheetData>
      <sheetData sheetId="3744">
        <row r="4">
          <cell r="I4">
            <v>0</v>
          </cell>
        </row>
      </sheetData>
      <sheetData sheetId="3745">
        <row r="4">
          <cell r="I4">
            <v>0</v>
          </cell>
        </row>
      </sheetData>
      <sheetData sheetId="3746">
        <row r="4">
          <cell r="I4">
            <v>0</v>
          </cell>
        </row>
      </sheetData>
      <sheetData sheetId="3747">
        <row r="4">
          <cell r="I4">
            <v>0</v>
          </cell>
        </row>
      </sheetData>
      <sheetData sheetId="3748">
        <row r="4">
          <cell r="I4">
            <v>0</v>
          </cell>
        </row>
      </sheetData>
      <sheetData sheetId="3749">
        <row r="4">
          <cell r="I4">
            <v>0</v>
          </cell>
        </row>
      </sheetData>
      <sheetData sheetId="3750">
        <row r="4">
          <cell r="I4">
            <v>0</v>
          </cell>
        </row>
      </sheetData>
      <sheetData sheetId="3751">
        <row r="4">
          <cell r="I4">
            <v>0</v>
          </cell>
        </row>
      </sheetData>
      <sheetData sheetId="3752">
        <row r="4">
          <cell r="I4">
            <v>0</v>
          </cell>
        </row>
      </sheetData>
      <sheetData sheetId="3753">
        <row r="4">
          <cell r="I4">
            <v>0</v>
          </cell>
        </row>
      </sheetData>
      <sheetData sheetId="3754">
        <row r="4">
          <cell r="I4">
            <v>0</v>
          </cell>
        </row>
      </sheetData>
      <sheetData sheetId="3755">
        <row r="4">
          <cell r="I4">
            <v>0</v>
          </cell>
        </row>
      </sheetData>
      <sheetData sheetId="3756">
        <row r="4">
          <cell r="I4">
            <v>0</v>
          </cell>
        </row>
      </sheetData>
      <sheetData sheetId="3757">
        <row r="4">
          <cell r="I4">
            <v>0</v>
          </cell>
        </row>
      </sheetData>
      <sheetData sheetId="3758">
        <row r="4">
          <cell r="I4">
            <v>0</v>
          </cell>
        </row>
      </sheetData>
      <sheetData sheetId="3759">
        <row r="4">
          <cell r="I4">
            <v>0</v>
          </cell>
        </row>
      </sheetData>
      <sheetData sheetId="3760">
        <row r="4">
          <cell r="I4">
            <v>0</v>
          </cell>
        </row>
      </sheetData>
      <sheetData sheetId="3761">
        <row r="4">
          <cell r="I4">
            <v>0</v>
          </cell>
        </row>
      </sheetData>
      <sheetData sheetId="3762">
        <row r="4">
          <cell r="I4">
            <v>0</v>
          </cell>
        </row>
      </sheetData>
      <sheetData sheetId="3763">
        <row r="4">
          <cell r="I4">
            <v>0</v>
          </cell>
        </row>
      </sheetData>
      <sheetData sheetId="3764">
        <row r="4">
          <cell r="I4">
            <v>0</v>
          </cell>
        </row>
      </sheetData>
      <sheetData sheetId="3765">
        <row r="4">
          <cell r="I4">
            <v>0</v>
          </cell>
        </row>
      </sheetData>
      <sheetData sheetId="3766">
        <row r="4">
          <cell r="I4">
            <v>0</v>
          </cell>
        </row>
      </sheetData>
      <sheetData sheetId="3767">
        <row r="4">
          <cell r="I4">
            <v>0</v>
          </cell>
        </row>
      </sheetData>
      <sheetData sheetId="3768">
        <row r="4">
          <cell r="I4">
            <v>0</v>
          </cell>
        </row>
      </sheetData>
      <sheetData sheetId="3769">
        <row r="4">
          <cell r="I4">
            <v>0</v>
          </cell>
        </row>
      </sheetData>
      <sheetData sheetId="3770">
        <row r="4">
          <cell r="I4">
            <v>0</v>
          </cell>
        </row>
      </sheetData>
      <sheetData sheetId="3771">
        <row r="4">
          <cell r="I4">
            <v>0</v>
          </cell>
        </row>
      </sheetData>
      <sheetData sheetId="3772">
        <row r="4">
          <cell r="I4">
            <v>0</v>
          </cell>
        </row>
      </sheetData>
      <sheetData sheetId="3773">
        <row r="4">
          <cell r="I4">
            <v>0</v>
          </cell>
        </row>
      </sheetData>
      <sheetData sheetId="3774">
        <row r="4">
          <cell r="I4">
            <v>0</v>
          </cell>
        </row>
      </sheetData>
      <sheetData sheetId="3775">
        <row r="4">
          <cell r="I4">
            <v>0</v>
          </cell>
        </row>
      </sheetData>
      <sheetData sheetId="3776">
        <row r="4">
          <cell r="I4">
            <v>0</v>
          </cell>
        </row>
      </sheetData>
      <sheetData sheetId="3777">
        <row r="4">
          <cell r="I4">
            <v>0</v>
          </cell>
        </row>
      </sheetData>
      <sheetData sheetId="3778">
        <row r="4">
          <cell r="I4">
            <v>0</v>
          </cell>
        </row>
      </sheetData>
      <sheetData sheetId="3779">
        <row r="4">
          <cell r="I4">
            <v>0</v>
          </cell>
        </row>
      </sheetData>
      <sheetData sheetId="3780">
        <row r="4">
          <cell r="I4">
            <v>0</v>
          </cell>
        </row>
      </sheetData>
      <sheetData sheetId="3781">
        <row r="4">
          <cell r="I4">
            <v>0</v>
          </cell>
        </row>
      </sheetData>
      <sheetData sheetId="3782">
        <row r="4">
          <cell r="I4">
            <v>0</v>
          </cell>
        </row>
      </sheetData>
      <sheetData sheetId="3783">
        <row r="4">
          <cell r="I4">
            <v>0</v>
          </cell>
        </row>
      </sheetData>
      <sheetData sheetId="3784">
        <row r="4">
          <cell r="I4">
            <v>0</v>
          </cell>
        </row>
      </sheetData>
      <sheetData sheetId="3785">
        <row r="4">
          <cell r="I4">
            <v>0</v>
          </cell>
        </row>
      </sheetData>
      <sheetData sheetId="3786">
        <row r="4">
          <cell r="I4">
            <v>0</v>
          </cell>
        </row>
      </sheetData>
      <sheetData sheetId="3787">
        <row r="4">
          <cell r="I4">
            <v>0</v>
          </cell>
        </row>
      </sheetData>
      <sheetData sheetId="3788">
        <row r="4">
          <cell r="I4">
            <v>0</v>
          </cell>
        </row>
      </sheetData>
      <sheetData sheetId="3789">
        <row r="4">
          <cell r="I4">
            <v>0</v>
          </cell>
        </row>
      </sheetData>
      <sheetData sheetId="3790">
        <row r="4">
          <cell r="I4">
            <v>0</v>
          </cell>
        </row>
      </sheetData>
      <sheetData sheetId="3791">
        <row r="4">
          <cell r="I4">
            <v>0</v>
          </cell>
        </row>
      </sheetData>
      <sheetData sheetId="3792">
        <row r="4">
          <cell r="I4">
            <v>0</v>
          </cell>
        </row>
      </sheetData>
      <sheetData sheetId="3793">
        <row r="4">
          <cell r="I4">
            <v>0</v>
          </cell>
        </row>
      </sheetData>
      <sheetData sheetId="3794">
        <row r="4">
          <cell r="I4">
            <v>0</v>
          </cell>
        </row>
      </sheetData>
      <sheetData sheetId="3795">
        <row r="4">
          <cell r="I4">
            <v>0</v>
          </cell>
        </row>
      </sheetData>
      <sheetData sheetId="3796">
        <row r="4">
          <cell r="I4">
            <v>0</v>
          </cell>
        </row>
      </sheetData>
      <sheetData sheetId="3797">
        <row r="4">
          <cell r="I4">
            <v>0</v>
          </cell>
        </row>
      </sheetData>
      <sheetData sheetId="3798">
        <row r="4">
          <cell r="I4">
            <v>0</v>
          </cell>
        </row>
      </sheetData>
      <sheetData sheetId="3799">
        <row r="4">
          <cell r="I4">
            <v>0</v>
          </cell>
        </row>
      </sheetData>
      <sheetData sheetId="3800">
        <row r="4">
          <cell r="I4">
            <v>0</v>
          </cell>
        </row>
      </sheetData>
      <sheetData sheetId="3801">
        <row r="4">
          <cell r="I4">
            <v>0</v>
          </cell>
        </row>
      </sheetData>
      <sheetData sheetId="3802">
        <row r="4">
          <cell r="I4">
            <v>0</v>
          </cell>
        </row>
      </sheetData>
      <sheetData sheetId="3803">
        <row r="4">
          <cell r="I4">
            <v>0</v>
          </cell>
        </row>
      </sheetData>
      <sheetData sheetId="3804">
        <row r="4">
          <cell r="I4">
            <v>0</v>
          </cell>
        </row>
      </sheetData>
      <sheetData sheetId="3805">
        <row r="4">
          <cell r="I4">
            <v>0</v>
          </cell>
        </row>
      </sheetData>
      <sheetData sheetId="3806">
        <row r="4">
          <cell r="I4">
            <v>0</v>
          </cell>
        </row>
      </sheetData>
      <sheetData sheetId="3807">
        <row r="4">
          <cell r="I4">
            <v>0</v>
          </cell>
        </row>
      </sheetData>
      <sheetData sheetId="3808">
        <row r="4">
          <cell r="I4">
            <v>0</v>
          </cell>
        </row>
      </sheetData>
      <sheetData sheetId="3809">
        <row r="4">
          <cell r="I4">
            <v>0</v>
          </cell>
        </row>
      </sheetData>
      <sheetData sheetId="3810">
        <row r="4">
          <cell r="I4">
            <v>0</v>
          </cell>
        </row>
      </sheetData>
      <sheetData sheetId="3811">
        <row r="4">
          <cell r="I4">
            <v>0</v>
          </cell>
        </row>
      </sheetData>
      <sheetData sheetId="3812">
        <row r="4">
          <cell r="I4">
            <v>0</v>
          </cell>
        </row>
      </sheetData>
      <sheetData sheetId="3813">
        <row r="4">
          <cell r="I4">
            <v>0</v>
          </cell>
        </row>
      </sheetData>
      <sheetData sheetId="3814">
        <row r="4">
          <cell r="I4">
            <v>0</v>
          </cell>
        </row>
      </sheetData>
      <sheetData sheetId="3815">
        <row r="4">
          <cell r="I4">
            <v>0</v>
          </cell>
        </row>
      </sheetData>
      <sheetData sheetId="3816">
        <row r="4">
          <cell r="I4">
            <v>0</v>
          </cell>
        </row>
      </sheetData>
      <sheetData sheetId="3817">
        <row r="4">
          <cell r="I4">
            <v>0</v>
          </cell>
        </row>
      </sheetData>
      <sheetData sheetId="3818">
        <row r="4">
          <cell r="I4">
            <v>0</v>
          </cell>
        </row>
      </sheetData>
      <sheetData sheetId="3819">
        <row r="4">
          <cell r="I4">
            <v>0</v>
          </cell>
        </row>
      </sheetData>
      <sheetData sheetId="3820">
        <row r="4">
          <cell r="I4">
            <v>0</v>
          </cell>
        </row>
      </sheetData>
      <sheetData sheetId="3821">
        <row r="4">
          <cell r="I4">
            <v>0</v>
          </cell>
        </row>
      </sheetData>
      <sheetData sheetId="3822">
        <row r="4">
          <cell r="I4">
            <v>0</v>
          </cell>
        </row>
      </sheetData>
      <sheetData sheetId="3823">
        <row r="4">
          <cell r="I4">
            <v>0</v>
          </cell>
        </row>
      </sheetData>
      <sheetData sheetId="3824">
        <row r="4">
          <cell r="I4">
            <v>0</v>
          </cell>
        </row>
      </sheetData>
      <sheetData sheetId="3825">
        <row r="4">
          <cell r="I4">
            <v>0</v>
          </cell>
        </row>
      </sheetData>
      <sheetData sheetId="3826">
        <row r="4">
          <cell r="I4">
            <v>0</v>
          </cell>
        </row>
      </sheetData>
      <sheetData sheetId="3827">
        <row r="4">
          <cell r="I4">
            <v>0</v>
          </cell>
        </row>
      </sheetData>
      <sheetData sheetId="3828">
        <row r="4">
          <cell r="I4">
            <v>0</v>
          </cell>
        </row>
      </sheetData>
      <sheetData sheetId="3829">
        <row r="4">
          <cell r="I4">
            <v>0</v>
          </cell>
        </row>
      </sheetData>
      <sheetData sheetId="3830">
        <row r="4">
          <cell r="I4">
            <v>0</v>
          </cell>
        </row>
      </sheetData>
      <sheetData sheetId="3831">
        <row r="4">
          <cell r="I4">
            <v>0</v>
          </cell>
        </row>
      </sheetData>
      <sheetData sheetId="3832">
        <row r="4">
          <cell r="I4">
            <v>0</v>
          </cell>
        </row>
      </sheetData>
      <sheetData sheetId="3833">
        <row r="4">
          <cell r="I4">
            <v>0</v>
          </cell>
        </row>
      </sheetData>
      <sheetData sheetId="3834">
        <row r="4">
          <cell r="I4">
            <v>0</v>
          </cell>
        </row>
      </sheetData>
      <sheetData sheetId="3835">
        <row r="4">
          <cell r="I4">
            <v>0</v>
          </cell>
        </row>
      </sheetData>
      <sheetData sheetId="3836">
        <row r="4">
          <cell r="I4">
            <v>0</v>
          </cell>
        </row>
      </sheetData>
      <sheetData sheetId="3837">
        <row r="4">
          <cell r="I4">
            <v>0</v>
          </cell>
        </row>
      </sheetData>
      <sheetData sheetId="3838">
        <row r="4">
          <cell r="I4">
            <v>0</v>
          </cell>
        </row>
      </sheetData>
      <sheetData sheetId="3839">
        <row r="4">
          <cell r="I4">
            <v>0</v>
          </cell>
        </row>
      </sheetData>
      <sheetData sheetId="3840">
        <row r="4">
          <cell r="I4">
            <v>0</v>
          </cell>
        </row>
      </sheetData>
      <sheetData sheetId="3841">
        <row r="4">
          <cell r="I4">
            <v>0</v>
          </cell>
        </row>
      </sheetData>
      <sheetData sheetId="3842">
        <row r="4">
          <cell r="I4">
            <v>0</v>
          </cell>
        </row>
      </sheetData>
      <sheetData sheetId="3843">
        <row r="4">
          <cell r="I4">
            <v>0</v>
          </cell>
        </row>
      </sheetData>
      <sheetData sheetId="3844">
        <row r="4">
          <cell r="I4">
            <v>0</v>
          </cell>
        </row>
      </sheetData>
      <sheetData sheetId="3845">
        <row r="4">
          <cell r="I4">
            <v>0</v>
          </cell>
        </row>
      </sheetData>
      <sheetData sheetId="3846">
        <row r="4">
          <cell r="I4">
            <v>0</v>
          </cell>
        </row>
      </sheetData>
      <sheetData sheetId="3847">
        <row r="4">
          <cell r="I4">
            <v>0</v>
          </cell>
        </row>
      </sheetData>
      <sheetData sheetId="3848">
        <row r="4">
          <cell r="I4">
            <v>0</v>
          </cell>
        </row>
      </sheetData>
      <sheetData sheetId="3849">
        <row r="4">
          <cell r="I4">
            <v>0</v>
          </cell>
        </row>
      </sheetData>
      <sheetData sheetId="3850">
        <row r="4">
          <cell r="I4">
            <v>0</v>
          </cell>
        </row>
      </sheetData>
      <sheetData sheetId="3851">
        <row r="4">
          <cell r="I4">
            <v>0</v>
          </cell>
        </row>
      </sheetData>
      <sheetData sheetId="3852">
        <row r="4">
          <cell r="I4">
            <v>0</v>
          </cell>
        </row>
      </sheetData>
      <sheetData sheetId="3853">
        <row r="4">
          <cell r="I4">
            <v>0</v>
          </cell>
        </row>
      </sheetData>
      <sheetData sheetId="3854">
        <row r="4">
          <cell r="I4">
            <v>0</v>
          </cell>
        </row>
      </sheetData>
      <sheetData sheetId="3855">
        <row r="4">
          <cell r="I4">
            <v>0</v>
          </cell>
        </row>
      </sheetData>
      <sheetData sheetId="3856">
        <row r="4">
          <cell r="I4">
            <v>0</v>
          </cell>
        </row>
      </sheetData>
      <sheetData sheetId="3857">
        <row r="4">
          <cell r="I4">
            <v>0</v>
          </cell>
        </row>
      </sheetData>
      <sheetData sheetId="3858">
        <row r="4">
          <cell r="I4">
            <v>0</v>
          </cell>
        </row>
      </sheetData>
      <sheetData sheetId="3859">
        <row r="4">
          <cell r="I4">
            <v>0</v>
          </cell>
        </row>
      </sheetData>
      <sheetData sheetId="3860">
        <row r="4">
          <cell r="I4">
            <v>0</v>
          </cell>
        </row>
      </sheetData>
      <sheetData sheetId="3861">
        <row r="4">
          <cell r="I4">
            <v>0</v>
          </cell>
        </row>
      </sheetData>
      <sheetData sheetId="3862">
        <row r="4">
          <cell r="I4">
            <v>0</v>
          </cell>
        </row>
      </sheetData>
      <sheetData sheetId="3863">
        <row r="4">
          <cell r="I4">
            <v>0</v>
          </cell>
        </row>
      </sheetData>
      <sheetData sheetId="3864">
        <row r="4">
          <cell r="I4">
            <v>0</v>
          </cell>
        </row>
      </sheetData>
      <sheetData sheetId="3865">
        <row r="4">
          <cell r="I4">
            <v>0</v>
          </cell>
        </row>
      </sheetData>
      <sheetData sheetId="3866">
        <row r="4">
          <cell r="I4">
            <v>0</v>
          </cell>
        </row>
      </sheetData>
      <sheetData sheetId="3867"/>
      <sheetData sheetId="3868">
        <row r="4">
          <cell r="M4">
            <v>100</v>
          </cell>
        </row>
      </sheetData>
      <sheetData sheetId="3869">
        <row r="4">
          <cell r="I4">
            <v>0</v>
          </cell>
        </row>
      </sheetData>
      <sheetData sheetId="3870">
        <row r="4">
          <cell r="I4">
            <v>0</v>
          </cell>
        </row>
      </sheetData>
      <sheetData sheetId="3871">
        <row r="4">
          <cell r="I4">
            <v>0</v>
          </cell>
        </row>
      </sheetData>
      <sheetData sheetId="3872">
        <row r="4">
          <cell r="I4">
            <v>0</v>
          </cell>
        </row>
      </sheetData>
      <sheetData sheetId="3873">
        <row r="4">
          <cell r="I4">
            <v>0</v>
          </cell>
        </row>
      </sheetData>
      <sheetData sheetId="3874">
        <row r="4">
          <cell r="I4">
            <v>0</v>
          </cell>
        </row>
      </sheetData>
      <sheetData sheetId="3875">
        <row r="4">
          <cell r="I4">
            <v>0</v>
          </cell>
        </row>
      </sheetData>
      <sheetData sheetId="3876">
        <row r="4">
          <cell r="I4">
            <v>0</v>
          </cell>
        </row>
      </sheetData>
      <sheetData sheetId="3877">
        <row r="4">
          <cell r="I4">
            <v>0</v>
          </cell>
        </row>
      </sheetData>
      <sheetData sheetId="3878">
        <row r="4">
          <cell r="I4">
            <v>0</v>
          </cell>
        </row>
      </sheetData>
      <sheetData sheetId="3879">
        <row r="4">
          <cell r="I4">
            <v>0</v>
          </cell>
        </row>
      </sheetData>
      <sheetData sheetId="3880">
        <row r="4">
          <cell r="I4">
            <v>0</v>
          </cell>
        </row>
      </sheetData>
      <sheetData sheetId="3881">
        <row r="4">
          <cell r="I4">
            <v>0</v>
          </cell>
        </row>
      </sheetData>
      <sheetData sheetId="3882">
        <row r="4">
          <cell r="I4">
            <v>0</v>
          </cell>
        </row>
      </sheetData>
      <sheetData sheetId="3883">
        <row r="4">
          <cell r="I4">
            <v>0</v>
          </cell>
        </row>
      </sheetData>
      <sheetData sheetId="3884">
        <row r="4">
          <cell r="I4">
            <v>0</v>
          </cell>
        </row>
      </sheetData>
      <sheetData sheetId="3885">
        <row r="4">
          <cell r="I4">
            <v>0</v>
          </cell>
        </row>
      </sheetData>
      <sheetData sheetId="3886">
        <row r="4">
          <cell r="I4">
            <v>0</v>
          </cell>
        </row>
      </sheetData>
      <sheetData sheetId="3887">
        <row r="4">
          <cell r="I4">
            <v>0</v>
          </cell>
        </row>
      </sheetData>
      <sheetData sheetId="3888">
        <row r="4">
          <cell r="I4">
            <v>0</v>
          </cell>
        </row>
      </sheetData>
      <sheetData sheetId="3889">
        <row r="4">
          <cell r="I4">
            <v>0</v>
          </cell>
        </row>
      </sheetData>
      <sheetData sheetId="3890">
        <row r="4">
          <cell r="I4">
            <v>0</v>
          </cell>
        </row>
      </sheetData>
      <sheetData sheetId="3891">
        <row r="4">
          <cell r="I4">
            <v>0</v>
          </cell>
        </row>
      </sheetData>
      <sheetData sheetId="3892"/>
      <sheetData sheetId="3893"/>
      <sheetData sheetId="3894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>
        <row r="4">
          <cell r="I4">
            <v>0</v>
          </cell>
        </row>
      </sheetData>
      <sheetData sheetId="3910">
        <row r="4">
          <cell r="I4">
            <v>0</v>
          </cell>
        </row>
      </sheetData>
      <sheetData sheetId="3911">
        <row r="4">
          <cell r="I4">
            <v>0</v>
          </cell>
        </row>
      </sheetData>
      <sheetData sheetId="3912">
        <row r="4">
          <cell r="I4">
            <v>0</v>
          </cell>
        </row>
      </sheetData>
      <sheetData sheetId="3913">
        <row r="4">
          <cell r="I4">
            <v>0</v>
          </cell>
        </row>
      </sheetData>
      <sheetData sheetId="3914">
        <row r="4">
          <cell r="I4">
            <v>0</v>
          </cell>
        </row>
      </sheetData>
      <sheetData sheetId="3915">
        <row r="4">
          <cell r="I4">
            <v>0</v>
          </cell>
        </row>
      </sheetData>
      <sheetData sheetId="3916" refreshError="1"/>
      <sheetData sheetId="3917" refreshError="1"/>
      <sheetData sheetId="3918" refreshError="1"/>
      <sheetData sheetId="3919">
        <row r="4">
          <cell r="I4">
            <v>0</v>
          </cell>
        </row>
      </sheetData>
      <sheetData sheetId="3920">
        <row r="4">
          <cell r="I4">
            <v>0</v>
          </cell>
        </row>
      </sheetData>
      <sheetData sheetId="3921">
        <row r="4">
          <cell r="I4">
            <v>0</v>
          </cell>
        </row>
      </sheetData>
      <sheetData sheetId="3922">
        <row r="4">
          <cell r="I4">
            <v>0</v>
          </cell>
        </row>
      </sheetData>
      <sheetData sheetId="3923">
        <row r="4">
          <cell r="I4">
            <v>0</v>
          </cell>
        </row>
      </sheetData>
      <sheetData sheetId="3924">
        <row r="4">
          <cell r="I4">
            <v>0</v>
          </cell>
        </row>
      </sheetData>
      <sheetData sheetId="3925">
        <row r="4">
          <cell r="I4">
            <v>0</v>
          </cell>
        </row>
      </sheetData>
      <sheetData sheetId="3926">
        <row r="4">
          <cell r="I4">
            <v>0</v>
          </cell>
        </row>
      </sheetData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>
        <row r="4">
          <cell r="I4">
            <v>0</v>
          </cell>
        </row>
      </sheetData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>
        <row r="4">
          <cell r="I4">
            <v>0</v>
          </cell>
        </row>
      </sheetData>
      <sheetData sheetId="3950">
        <row r="4">
          <cell r="I4">
            <v>0</v>
          </cell>
        </row>
      </sheetData>
      <sheetData sheetId="3951">
        <row r="4">
          <cell r="I4">
            <v>0</v>
          </cell>
        </row>
      </sheetData>
      <sheetData sheetId="3952">
        <row r="4">
          <cell r="I4">
            <v>0</v>
          </cell>
        </row>
      </sheetData>
      <sheetData sheetId="3953">
        <row r="4">
          <cell r="I4">
            <v>0</v>
          </cell>
        </row>
      </sheetData>
      <sheetData sheetId="3954">
        <row r="4">
          <cell r="I4">
            <v>0</v>
          </cell>
        </row>
      </sheetData>
      <sheetData sheetId="3955">
        <row r="4">
          <cell r="I4">
            <v>0</v>
          </cell>
        </row>
      </sheetData>
      <sheetData sheetId="3956">
        <row r="4">
          <cell r="I4">
            <v>0</v>
          </cell>
        </row>
      </sheetData>
      <sheetData sheetId="3957">
        <row r="4">
          <cell r="I4">
            <v>0</v>
          </cell>
        </row>
      </sheetData>
      <sheetData sheetId="3958">
        <row r="4">
          <cell r="I4">
            <v>0</v>
          </cell>
        </row>
      </sheetData>
      <sheetData sheetId="3959">
        <row r="4">
          <cell r="I4">
            <v>0</v>
          </cell>
        </row>
      </sheetData>
      <sheetData sheetId="3960">
        <row r="4">
          <cell r="I4">
            <v>0</v>
          </cell>
        </row>
      </sheetData>
      <sheetData sheetId="3961">
        <row r="4">
          <cell r="I4">
            <v>0</v>
          </cell>
        </row>
      </sheetData>
      <sheetData sheetId="3962">
        <row r="4">
          <cell r="I4">
            <v>0</v>
          </cell>
        </row>
      </sheetData>
      <sheetData sheetId="3963">
        <row r="4">
          <cell r="I4">
            <v>0</v>
          </cell>
        </row>
      </sheetData>
      <sheetData sheetId="3964">
        <row r="4">
          <cell r="I4">
            <v>0</v>
          </cell>
        </row>
      </sheetData>
      <sheetData sheetId="3965">
        <row r="4">
          <cell r="I4">
            <v>0</v>
          </cell>
        </row>
      </sheetData>
      <sheetData sheetId="3966">
        <row r="4">
          <cell r="I4">
            <v>0</v>
          </cell>
        </row>
      </sheetData>
      <sheetData sheetId="3967">
        <row r="4">
          <cell r="I4">
            <v>0</v>
          </cell>
        </row>
      </sheetData>
      <sheetData sheetId="3968">
        <row r="4">
          <cell r="I4">
            <v>0</v>
          </cell>
        </row>
      </sheetData>
      <sheetData sheetId="3969">
        <row r="4">
          <cell r="I4">
            <v>0</v>
          </cell>
        </row>
      </sheetData>
      <sheetData sheetId="3970">
        <row r="4">
          <cell r="I4">
            <v>0</v>
          </cell>
        </row>
      </sheetData>
      <sheetData sheetId="3971">
        <row r="4">
          <cell r="I4">
            <v>0</v>
          </cell>
        </row>
      </sheetData>
      <sheetData sheetId="3972">
        <row r="4">
          <cell r="I4">
            <v>0</v>
          </cell>
        </row>
      </sheetData>
      <sheetData sheetId="3973">
        <row r="4">
          <cell r="I4">
            <v>0</v>
          </cell>
        </row>
      </sheetData>
      <sheetData sheetId="3974">
        <row r="4">
          <cell r="I4">
            <v>0</v>
          </cell>
        </row>
      </sheetData>
      <sheetData sheetId="3975">
        <row r="4">
          <cell r="I4">
            <v>0</v>
          </cell>
        </row>
      </sheetData>
      <sheetData sheetId="3976">
        <row r="4">
          <cell r="I4">
            <v>0</v>
          </cell>
        </row>
      </sheetData>
      <sheetData sheetId="3977">
        <row r="4">
          <cell r="I4">
            <v>0</v>
          </cell>
        </row>
      </sheetData>
      <sheetData sheetId="3978">
        <row r="4">
          <cell r="I4">
            <v>0</v>
          </cell>
        </row>
      </sheetData>
      <sheetData sheetId="3979">
        <row r="4">
          <cell r="I4">
            <v>0</v>
          </cell>
        </row>
      </sheetData>
      <sheetData sheetId="3980">
        <row r="4">
          <cell r="I4">
            <v>0</v>
          </cell>
        </row>
      </sheetData>
      <sheetData sheetId="3981">
        <row r="4">
          <cell r="I4">
            <v>0</v>
          </cell>
        </row>
      </sheetData>
      <sheetData sheetId="3982">
        <row r="4">
          <cell r="I4">
            <v>0</v>
          </cell>
        </row>
      </sheetData>
      <sheetData sheetId="3983">
        <row r="4">
          <cell r="I4">
            <v>0</v>
          </cell>
        </row>
      </sheetData>
      <sheetData sheetId="3984">
        <row r="4">
          <cell r="I4">
            <v>0</v>
          </cell>
        </row>
      </sheetData>
      <sheetData sheetId="3985">
        <row r="4">
          <cell r="I4">
            <v>0</v>
          </cell>
        </row>
      </sheetData>
      <sheetData sheetId="3986">
        <row r="4">
          <cell r="I4">
            <v>0</v>
          </cell>
        </row>
      </sheetData>
      <sheetData sheetId="3987">
        <row r="4">
          <cell r="I4">
            <v>0</v>
          </cell>
        </row>
      </sheetData>
      <sheetData sheetId="3988">
        <row r="4">
          <cell r="I4">
            <v>0</v>
          </cell>
        </row>
      </sheetData>
      <sheetData sheetId="3989">
        <row r="4">
          <cell r="I4">
            <v>0</v>
          </cell>
        </row>
      </sheetData>
      <sheetData sheetId="3990">
        <row r="4">
          <cell r="I4">
            <v>0</v>
          </cell>
        </row>
      </sheetData>
      <sheetData sheetId="3991">
        <row r="4">
          <cell r="I4">
            <v>0</v>
          </cell>
        </row>
      </sheetData>
      <sheetData sheetId="3992">
        <row r="4">
          <cell r="I4">
            <v>0</v>
          </cell>
        </row>
      </sheetData>
      <sheetData sheetId="3993">
        <row r="4">
          <cell r="I4">
            <v>0</v>
          </cell>
        </row>
      </sheetData>
      <sheetData sheetId="3994">
        <row r="4">
          <cell r="I4">
            <v>0</v>
          </cell>
        </row>
      </sheetData>
      <sheetData sheetId="3995">
        <row r="4">
          <cell r="I4">
            <v>0</v>
          </cell>
        </row>
      </sheetData>
      <sheetData sheetId="3996">
        <row r="4">
          <cell r="I4">
            <v>0</v>
          </cell>
        </row>
      </sheetData>
      <sheetData sheetId="3997">
        <row r="4">
          <cell r="I4">
            <v>0</v>
          </cell>
        </row>
      </sheetData>
      <sheetData sheetId="3998">
        <row r="4">
          <cell r="I4">
            <v>0</v>
          </cell>
        </row>
      </sheetData>
      <sheetData sheetId="3999">
        <row r="4">
          <cell r="I4">
            <v>0</v>
          </cell>
        </row>
      </sheetData>
      <sheetData sheetId="4000">
        <row r="4">
          <cell r="I4">
            <v>0</v>
          </cell>
        </row>
      </sheetData>
      <sheetData sheetId="4001">
        <row r="4">
          <cell r="I4">
            <v>0</v>
          </cell>
        </row>
      </sheetData>
      <sheetData sheetId="4002">
        <row r="4">
          <cell r="I4">
            <v>0</v>
          </cell>
        </row>
      </sheetData>
      <sheetData sheetId="4003">
        <row r="4">
          <cell r="I4">
            <v>0</v>
          </cell>
        </row>
      </sheetData>
      <sheetData sheetId="4004">
        <row r="4">
          <cell r="I4">
            <v>0</v>
          </cell>
        </row>
      </sheetData>
      <sheetData sheetId="4005">
        <row r="4">
          <cell r="I4">
            <v>0</v>
          </cell>
        </row>
      </sheetData>
      <sheetData sheetId="4006">
        <row r="4">
          <cell r="I4">
            <v>0</v>
          </cell>
        </row>
      </sheetData>
      <sheetData sheetId="4007">
        <row r="4">
          <cell r="I4">
            <v>0</v>
          </cell>
        </row>
      </sheetData>
      <sheetData sheetId="4008">
        <row r="4">
          <cell r="I4">
            <v>0</v>
          </cell>
        </row>
      </sheetData>
      <sheetData sheetId="4009">
        <row r="4">
          <cell r="I4">
            <v>0</v>
          </cell>
        </row>
      </sheetData>
      <sheetData sheetId="4010">
        <row r="4">
          <cell r="I4">
            <v>0</v>
          </cell>
        </row>
      </sheetData>
      <sheetData sheetId="4011">
        <row r="4">
          <cell r="I4">
            <v>0</v>
          </cell>
        </row>
      </sheetData>
      <sheetData sheetId="4012">
        <row r="4">
          <cell r="I4">
            <v>0</v>
          </cell>
        </row>
      </sheetData>
      <sheetData sheetId="4013">
        <row r="4">
          <cell r="I4">
            <v>0</v>
          </cell>
        </row>
      </sheetData>
      <sheetData sheetId="4014">
        <row r="4">
          <cell r="I4">
            <v>0</v>
          </cell>
        </row>
      </sheetData>
      <sheetData sheetId="4015">
        <row r="4">
          <cell r="I4">
            <v>0</v>
          </cell>
        </row>
      </sheetData>
      <sheetData sheetId="4016">
        <row r="4">
          <cell r="I4">
            <v>0</v>
          </cell>
        </row>
      </sheetData>
      <sheetData sheetId="4017">
        <row r="4">
          <cell r="I4">
            <v>0</v>
          </cell>
        </row>
      </sheetData>
      <sheetData sheetId="4018">
        <row r="4">
          <cell r="I4">
            <v>0</v>
          </cell>
        </row>
      </sheetData>
      <sheetData sheetId="4019">
        <row r="4">
          <cell r="I4">
            <v>0</v>
          </cell>
        </row>
      </sheetData>
      <sheetData sheetId="4020">
        <row r="4">
          <cell r="I4">
            <v>0</v>
          </cell>
        </row>
      </sheetData>
      <sheetData sheetId="4021">
        <row r="4">
          <cell r="I4">
            <v>0</v>
          </cell>
        </row>
      </sheetData>
      <sheetData sheetId="4022">
        <row r="4">
          <cell r="I4">
            <v>0</v>
          </cell>
        </row>
      </sheetData>
      <sheetData sheetId="4023">
        <row r="4">
          <cell r="I4">
            <v>0</v>
          </cell>
        </row>
      </sheetData>
      <sheetData sheetId="4024">
        <row r="4">
          <cell r="I4">
            <v>0</v>
          </cell>
        </row>
      </sheetData>
      <sheetData sheetId="4025">
        <row r="4">
          <cell r="I4">
            <v>0</v>
          </cell>
        </row>
      </sheetData>
      <sheetData sheetId="4026">
        <row r="4">
          <cell r="I4">
            <v>0</v>
          </cell>
        </row>
      </sheetData>
      <sheetData sheetId="4027">
        <row r="4">
          <cell r="I4">
            <v>0</v>
          </cell>
        </row>
      </sheetData>
      <sheetData sheetId="4028">
        <row r="4">
          <cell r="I4">
            <v>0</v>
          </cell>
        </row>
      </sheetData>
      <sheetData sheetId="4029">
        <row r="4">
          <cell r="I4">
            <v>0</v>
          </cell>
        </row>
      </sheetData>
      <sheetData sheetId="4030">
        <row r="4">
          <cell r="I4">
            <v>0</v>
          </cell>
        </row>
      </sheetData>
      <sheetData sheetId="4031">
        <row r="4">
          <cell r="I4">
            <v>0</v>
          </cell>
        </row>
      </sheetData>
      <sheetData sheetId="4032">
        <row r="4">
          <cell r="I4">
            <v>0</v>
          </cell>
        </row>
      </sheetData>
      <sheetData sheetId="4033">
        <row r="4">
          <cell r="I4">
            <v>0</v>
          </cell>
        </row>
      </sheetData>
      <sheetData sheetId="4034">
        <row r="4">
          <cell r="I4">
            <v>0</v>
          </cell>
        </row>
      </sheetData>
      <sheetData sheetId="4035">
        <row r="4">
          <cell r="I4">
            <v>0</v>
          </cell>
        </row>
      </sheetData>
      <sheetData sheetId="4036">
        <row r="4">
          <cell r="I4">
            <v>0</v>
          </cell>
        </row>
      </sheetData>
      <sheetData sheetId="4037">
        <row r="4">
          <cell r="I4">
            <v>0</v>
          </cell>
        </row>
      </sheetData>
      <sheetData sheetId="4038">
        <row r="4">
          <cell r="I4">
            <v>0</v>
          </cell>
        </row>
      </sheetData>
      <sheetData sheetId="4039">
        <row r="4">
          <cell r="I4">
            <v>0</v>
          </cell>
        </row>
      </sheetData>
      <sheetData sheetId="4040">
        <row r="4">
          <cell r="I4">
            <v>0</v>
          </cell>
        </row>
      </sheetData>
      <sheetData sheetId="4041">
        <row r="4">
          <cell r="I4">
            <v>0</v>
          </cell>
        </row>
      </sheetData>
      <sheetData sheetId="4042">
        <row r="4">
          <cell r="I4">
            <v>0</v>
          </cell>
        </row>
      </sheetData>
      <sheetData sheetId="4043">
        <row r="4">
          <cell r="I4">
            <v>0</v>
          </cell>
        </row>
      </sheetData>
      <sheetData sheetId="4044">
        <row r="4">
          <cell r="I4">
            <v>0</v>
          </cell>
        </row>
      </sheetData>
      <sheetData sheetId="4045">
        <row r="4">
          <cell r="I4">
            <v>0</v>
          </cell>
        </row>
      </sheetData>
      <sheetData sheetId="4046">
        <row r="4">
          <cell r="I4">
            <v>0</v>
          </cell>
        </row>
      </sheetData>
      <sheetData sheetId="4047">
        <row r="4">
          <cell r="I4">
            <v>0</v>
          </cell>
        </row>
      </sheetData>
      <sheetData sheetId="4048">
        <row r="4">
          <cell r="I4">
            <v>0</v>
          </cell>
        </row>
      </sheetData>
      <sheetData sheetId="4049">
        <row r="4">
          <cell r="I4">
            <v>0</v>
          </cell>
        </row>
      </sheetData>
      <sheetData sheetId="4050">
        <row r="4">
          <cell r="I4">
            <v>0</v>
          </cell>
        </row>
      </sheetData>
      <sheetData sheetId="4051">
        <row r="4">
          <cell r="I4">
            <v>0</v>
          </cell>
        </row>
      </sheetData>
      <sheetData sheetId="4052">
        <row r="4">
          <cell r="I4">
            <v>0</v>
          </cell>
        </row>
      </sheetData>
      <sheetData sheetId="4053">
        <row r="4">
          <cell r="I4">
            <v>0</v>
          </cell>
        </row>
      </sheetData>
      <sheetData sheetId="4054">
        <row r="4">
          <cell r="I4">
            <v>0</v>
          </cell>
        </row>
      </sheetData>
      <sheetData sheetId="4055">
        <row r="4">
          <cell r="I4">
            <v>0</v>
          </cell>
        </row>
      </sheetData>
      <sheetData sheetId="4056">
        <row r="4">
          <cell r="I4">
            <v>0</v>
          </cell>
        </row>
      </sheetData>
      <sheetData sheetId="4057">
        <row r="4">
          <cell r="I4">
            <v>0</v>
          </cell>
        </row>
      </sheetData>
      <sheetData sheetId="4058">
        <row r="4">
          <cell r="I4">
            <v>0</v>
          </cell>
        </row>
      </sheetData>
      <sheetData sheetId="4059">
        <row r="4">
          <cell r="I4">
            <v>0</v>
          </cell>
        </row>
      </sheetData>
      <sheetData sheetId="4060">
        <row r="4">
          <cell r="I4">
            <v>0</v>
          </cell>
        </row>
      </sheetData>
      <sheetData sheetId="4061">
        <row r="4">
          <cell r="I4">
            <v>0</v>
          </cell>
        </row>
      </sheetData>
      <sheetData sheetId="4062">
        <row r="4">
          <cell r="I4">
            <v>0</v>
          </cell>
        </row>
      </sheetData>
      <sheetData sheetId="4063">
        <row r="4">
          <cell r="I4">
            <v>0</v>
          </cell>
        </row>
      </sheetData>
      <sheetData sheetId="4064">
        <row r="4">
          <cell r="I4">
            <v>0</v>
          </cell>
        </row>
      </sheetData>
      <sheetData sheetId="4065">
        <row r="4">
          <cell r="I4">
            <v>0</v>
          </cell>
        </row>
      </sheetData>
      <sheetData sheetId="4066">
        <row r="4">
          <cell r="I4">
            <v>0</v>
          </cell>
        </row>
      </sheetData>
      <sheetData sheetId="4067">
        <row r="4">
          <cell r="I4">
            <v>0</v>
          </cell>
        </row>
      </sheetData>
      <sheetData sheetId="4068">
        <row r="4">
          <cell r="I4">
            <v>0</v>
          </cell>
        </row>
      </sheetData>
      <sheetData sheetId="4069">
        <row r="4">
          <cell r="I4">
            <v>0</v>
          </cell>
        </row>
      </sheetData>
      <sheetData sheetId="4070">
        <row r="4">
          <cell r="I4">
            <v>0</v>
          </cell>
        </row>
      </sheetData>
      <sheetData sheetId="4071">
        <row r="4">
          <cell r="I4">
            <v>0</v>
          </cell>
        </row>
      </sheetData>
      <sheetData sheetId="4072">
        <row r="4">
          <cell r="I4">
            <v>0</v>
          </cell>
        </row>
      </sheetData>
      <sheetData sheetId="4073">
        <row r="4">
          <cell r="I4">
            <v>0</v>
          </cell>
        </row>
      </sheetData>
      <sheetData sheetId="4074">
        <row r="4">
          <cell r="I4">
            <v>0</v>
          </cell>
        </row>
      </sheetData>
      <sheetData sheetId="4075">
        <row r="4">
          <cell r="I4">
            <v>0</v>
          </cell>
        </row>
      </sheetData>
      <sheetData sheetId="4076">
        <row r="4">
          <cell r="I4">
            <v>0</v>
          </cell>
        </row>
      </sheetData>
      <sheetData sheetId="4077">
        <row r="4">
          <cell r="I4">
            <v>0</v>
          </cell>
        </row>
      </sheetData>
      <sheetData sheetId="4078">
        <row r="4">
          <cell r="I4">
            <v>0</v>
          </cell>
        </row>
      </sheetData>
      <sheetData sheetId="4079">
        <row r="4">
          <cell r="I4">
            <v>0</v>
          </cell>
        </row>
      </sheetData>
      <sheetData sheetId="4080">
        <row r="4">
          <cell r="I4">
            <v>0</v>
          </cell>
        </row>
      </sheetData>
      <sheetData sheetId="4081">
        <row r="4">
          <cell r="I4">
            <v>0</v>
          </cell>
        </row>
      </sheetData>
      <sheetData sheetId="4082">
        <row r="4">
          <cell r="I4">
            <v>0</v>
          </cell>
        </row>
      </sheetData>
      <sheetData sheetId="4083">
        <row r="4">
          <cell r="I4">
            <v>0</v>
          </cell>
        </row>
      </sheetData>
      <sheetData sheetId="4084">
        <row r="4">
          <cell r="I4">
            <v>0</v>
          </cell>
        </row>
      </sheetData>
      <sheetData sheetId="4085">
        <row r="4">
          <cell r="I4">
            <v>0</v>
          </cell>
        </row>
      </sheetData>
      <sheetData sheetId="4086">
        <row r="4">
          <cell r="I4">
            <v>0</v>
          </cell>
        </row>
      </sheetData>
      <sheetData sheetId="4087">
        <row r="4">
          <cell r="I4">
            <v>0</v>
          </cell>
        </row>
      </sheetData>
      <sheetData sheetId="4088">
        <row r="4">
          <cell r="I4">
            <v>0</v>
          </cell>
        </row>
      </sheetData>
      <sheetData sheetId="4089">
        <row r="4">
          <cell r="I4">
            <v>0</v>
          </cell>
        </row>
      </sheetData>
      <sheetData sheetId="4090">
        <row r="4">
          <cell r="I4">
            <v>0</v>
          </cell>
        </row>
      </sheetData>
      <sheetData sheetId="4091">
        <row r="4">
          <cell r="I4">
            <v>0</v>
          </cell>
        </row>
      </sheetData>
      <sheetData sheetId="4092">
        <row r="4">
          <cell r="I4">
            <v>0</v>
          </cell>
        </row>
      </sheetData>
      <sheetData sheetId="4093">
        <row r="4">
          <cell r="I4">
            <v>0</v>
          </cell>
        </row>
      </sheetData>
      <sheetData sheetId="4094">
        <row r="4">
          <cell r="I4">
            <v>0</v>
          </cell>
        </row>
      </sheetData>
      <sheetData sheetId="4095">
        <row r="4">
          <cell r="I4">
            <v>0</v>
          </cell>
        </row>
      </sheetData>
      <sheetData sheetId="4096">
        <row r="4">
          <cell r="I4">
            <v>0</v>
          </cell>
        </row>
      </sheetData>
      <sheetData sheetId="4097">
        <row r="4">
          <cell r="I4">
            <v>0</v>
          </cell>
        </row>
      </sheetData>
      <sheetData sheetId="4098">
        <row r="4">
          <cell r="I4">
            <v>0</v>
          </cell>
        </row>
      </sheetData>
      <sheetData sheetId="4099">
        <row r="4">
          <cell r="I4">
            <v>0</v>
          </cell>
        </row>
      </sheetData>
      <sheetData sheetId="4100">
        <row r="4">
          <cell r="I4">
            <v>0</v>
          </cell>
        </row>
      </sheetData>
      <sheetData sheetId="4101">
        <row r="4">
          <cell r="I4">
            <v>0</v>
          </cell>
        </row>
      </sheetData>
      <sheetData sheetId="4102">
        <row r="4">
          <cell r="I4">
            <v>0</v>
          </cell>
        </row>
      </sheetData>
      <sheetData sheetId="4103">
        <row r="4">
          <cell r="I4">
            <v>0</v>
          </cell>
        </row>
      </sheetData>
      <sheetData sheetId="4104">
        <row r="4">
          <cell r="I4">
            <v>0</v>
          </cell>
        </row>
      </sheetData>
      <sheetData sheetId="4105">
        <row r="4">
          <cell r="I4">
            <v>0</v>
          </cell>
        </row>
      </sheetData>
      <sheetData sheetId="4106">
        <row r="4">
          <cell r="I4">
            <v>0</v>
          </cell>
        </row>
      </sheetData>
      <sheetData sheetId="4107">
        <row r="4">
          <cell r="I4">
            <v>0</v>
          </cell>
        </row>
      </sheetData>
      <sheetData sheetId="4108">
        <row r="4">
          <cell r="I4">
            <v>0</v>
          </cell>
        </row>
      </sheetData>
      <sheetData sheetId="4109">
        <row r="4">
          <cell r="I4">
            <v>0</v>
          </cell>
        </row>
      </sheetData>
      <sheetData sheetId="4110">
        <row r="4">
          <cell r="I4">
            <v>0</v>
          </cell>
        </row>
      </sheetData>
      <sheetData sheetId="4111">
        <row r="4">
          <cell r="I4">
            <v>0</v>
          </cell>
        </row>
      </sheetData>
      <sheetData sheetId="4112">
        <row r="4">
          <cell r="I4">
            <v>0</v>
          </cell>
        </row>
      </sheetData>
      <sheetData sheetId="4113">
        <row r="4">
          <cell r="I4">
            <v>0</v>
          </cell>
        </row>
      </sheetData>
      <sheetData sheetId="4114">
        <row r="4">
          <cell r="I4">
            <v>0</v>
          </cell>
        </row>
      </sheetData>
      <sheetData sheetId="4115">
        <row r="4">
          <cell r="I4">
            <v>0</v>
          </cell>
        </row>
      </sheetData>
      <sheetData sheetId="4116">
        <row r="4">
          <cell r="I4">
            <v>0</v>
          </cell>
        </row>
      </sheetData>
      <sheetData sheetId="4117">
        <row r="4">
          <cell r="I4">
            <v>0</v>
          </cell>
        </row>
      </sheetData>
      <sheetData sheetId="4118">
        <row r="4">
          <cell r="I4">
            <v>0</v>
          </cell>
        </row>
      </sheetData>
      <sheetData sheetId="4119">
        <row r="4">
          <cell r="I4">
            <v>0</v>
          </cell>
        </row>
      </sheetData>
      <sheetData sheetId="4120">
        <row r="4">
          <cell r="I4">
            <v>0</v>
          </cell>
        </row>
      </sheetData>
      <sheetData sheetId="4121">
        <row r="4">
          <cell r="I4">
            <v>0</v>
          </cell>
        </row>
      </sheetData>
      <sheetData sheetId="4122">
        <row r="4">
          <cell r="I4">
            <v>0</v>
          </cell>
        </row>
      </sheetData>
      <sheetData sheetId="4123">
        <row r="4">
          <cell r="I4">
            <v>0</v>
          </cell>
        </row>
      </sheetData>
      <sheetData sheetId="4124">
        <row r="4">
          <cell r="I4">
            <v>0</v>
          </cell>
        </row>
      </sheetData>
      <sheetData sheetId="4125">
        <row r="4">
          <cell r="I4">
            <v>0</v>
          </cell>
        </row>
      </sheetData>
      <sheetData sheetId="4126">
        <row r="4">
          <cell r="I4">
            <v>0</v>
          </cell>
        </row>
      </sheetData>
      <sheetData sheetId="4127">
        <row r="4">
          <cell r="I4">
            <v>0</v>
          </cell>
        </row>
      </sheetData>
      <sheetData sheetId="4128">
        <row r="4">
          <cell r="I4">
            <v>0</v>
          </cell>
        </row>
      </sheetData>
      <sheetData sheetId="4129">
        <row r="4">
          <cell r="I4">
            <v>0</v>
          </cell>
        </row>
      </sheetData>
      <sheetData sheetId="4130">
        <row r="4">
          <cell r="I4">
            <v>0</v>
          </cell>
        </row>
      </sheetData>
      <sheetData sheetId="4131">
        <row r="4">
          <cell r="I4">
            <v>0</v>
          </cell>
        </row>
      </sheetData>
      <sheetData sheetId="4132">
        <row r="4">
          <cell r="I4">
            <v>0</v>
          </cell>
        </row>
      </sheetData>
      <sheetData sheetId="4133">
        <row r="4">
          <cell r="I4">
            <v>0</v>
          </cell>
        </row>
      </sheetData>
      <sheetData sheetId="4134">
        <row r="4">
          <cell r="I4">
            <v>0</v>
          </cell>
        </row>
      </sheetData>
      <sheetData sheetId="4135">
        <row r="4">
          <cell r="I4">
            <v>0</v>
          </cell>
        </row>
      </sheetData>
      <sheetData sheetId="4136">
        <row r="4">
          <cell r="I4">
            <v>0</v>
          </cell>
        </row>
      </sheetData>
      <sheetData sheetId="4137">
        <row r="4">
          <cell r="I4">
            <v>0</v>
          </cell>
        </row>
      </sheetData>
      <sheetData sheetId="4138">
        <row r="4">
          <cell r="I4">
            <v>0</v>
          </cell>
        </row>
      </sheetData>
      <sheetData sheetId="4139">
        <row r="4">
          <cell r="I4">
            <v>0</v>
          </cell>
        </row>
      </sheetData>
      <sheetData sheetId="4140">
        <row r="4">
          <cell r="I4">
            <v>0</v>
          </cell>
        </row>
      </sheetData>
      <sheetData sheetId="4141">
        <row r="4">
          <cell r="I4">
            <v>0</v>
          </cell>
        </row>
      </sheetData>
      <sheetData sheetId="4142">
        <row r="4">
          <cell r="I4">
            <v>0</v>
          </cell>
        </row>
      </sheetData>
      <sheetData sheetId="4143">
        <row r="4">
          <cell r="I4">
            <v>0</v>
          </cell>
        </row>
      </sheetData>
      <sheetData sheetId="4144">
        <row r="4">
          <cell r="I4">
            <v>0</v>
          </cell>
        </row>
      </sheetData>
      <sheetData sheetId="4145">
        <row r="4">
          <cell r="I4">
            <v>0</v>
          </cell>
        </row>
      </sheetData>
      <sheetData sheetId="4146">
        <row r="4">
          <cell r="I4">
            <v>0</v>
          </cell>
        </row>
      </sheetData>
      <sheetData sheetId="4147">
        <row r="4">
          <cell r="I4">
            <v>0</v>
          </cell>
        </row>
      </sheetData>
      <sheetData sheetId="4148">
        <row r="4">
          <cell r="I4">
            <v>0</v>
          </cell>
        </row>
      </sheetData>
      <sheetData sheetId="4149">
        <row r="4">
          <cell r="I4">
            <v>0</v>
          </cell>
        </row>
      </sheetData>
      <sheetData sheetId="4150">
        <row r="4">
          <cell r="I4">
            <v>0</v>
          </cell>
        </row>
      </sheetData>
      <sheetData sheetId="4151">
        <row r="4">
          <cell r="I4">
            <v>0</v>
          </cell>
        </row>
      </sheetData>
      <sheetData sheetId="4152">
        <row r="4">
          <cell r="I4">
            <v>0</v>
          </cell>
        </row>
      </sheetData>
      <sheetData sheetId="4153">
        <row r="4">
          <cell r="I4">
            <v>0</v>
          </cell>
        </row>
      </sheetData>
      <sheetData sheetId="4154">
        <row r="4">
          <cell r="I4">
            <v>0</v>
          </cell>
        </row>
      </sheetData>
      <sheetData sheetId="4155">
        <row r="4">
          <cell r="I4">
            <v>0</v>
          </cell>
        </row>
      </sheetData>
      <sheetData sheetId="4156">
        <row r="4">
          <cell r="I4">
            <v>0</v>
          </cell>
        </row>
      </sheetData>
      <sheetData sheetId="4157">
        <row r="4">
          <cell r="I4">
            <v>0</v>
          </cell>
        </row>
      </sheetData>
      <sheetData sheetId="4158">
        <row r="4">
          <cell r="I4">
            <v>0</v>
          </cell>
        </row>
      </sheetData>
      <sheetData sheetId="4159">
        <row r="4">
          <cell r="I4">
            <v>0</v>
          </cell>
        </row>
      </sheetData>
      <sheetData sheetId="4160">
        <row r="4">
          <cell r="I4">
            <v>0</v>
          </cell>
        </row>
      </sheetData>
      <sheetData sheetId="4161">
        <row r="4">
          <cell r="I4">
            <v>0</v>
          </cell>
        </row>
      </sheetData>
      <sheetData sheetId="4162">
        <row r="4">
          <cell r="I4">
            <v>0</v>
          </cell>
        </row>
      </sheetData>
      <sheetData sheetId="4163">
        <row r="4">
          <cell r="I4">
            <v>0</v>
          </cell>
        </row>
      </sheetData>
      <sheetData sheetId="4164">
        <row r="4">
          <cell r="I4">
            <v>0</v>
          </cell>
        </row>
      </sheetData>
      <sheetData sheetId="4165">
        <row r="4">
          <cell r="I4">
            <v>0</v>
          </cell>
        </row>
      </sheetData>
      <sheetData sheetId="4166">
        <row r="4">
          <cell r="I4">
            <v>0</v>
          </cell>
        </row>
      </sheetData>
      <sheetData sheetId="4167">
        <row r="4">
          <cell r="I4">
            <v>0</v>
          </cell>
        </row>
      </sheetData>
      <sheetData sheetId="4168">
        <row r="4">
          <cell r="I4">
            <v>0</v>
          </cell>
        </row>
      </sheetData>
      <sheetData sheetId="4169">
        <row r="4">
          <cell r="I4">
            <v>0</v>
          </cell>
        </row>
      </sheetData>
      <sheetData sheetId="4170">
        <row r="4">
          <cell r="I4">
            <v>0</v>
          </cell>
        </row>
      </sheetData>
      <sheetData sheetId="4171">
        <row r="4">
          <cell r="I4">
            <v>0</v>
          </cell>
        </row>
      </sheetData>
      <sheetData sheetId="4172">
        <row r="4">
          <cell r="I4">
            <v>0</v>
          </cell>
        </row>
      </sheetData>
      <sheetData sheetId="4173">
        <row r="4">
          <cell r="I4">
            <v>0</v>
          </cell>
        </row>
      </sheetData>
      <sheetData sheetId="4174">
        <row r="4">
          <cell r="I4">
            <v>0</v>
          </cell>
        </row>
      </sheetData>
      <sheetData sheetId="4175">
        <row r="4">
          <cell r="I4">
            <v>0</v>
          </cell>
        </row>
      </sheetData>
      <sheetData sheetId="4176">
        <row r="4">
          <cell r="I4">
            <v>0</v>
          </cell>
        </row>
      </sheetData>
      <sheetData sheetId="4177">
        <row r="4">
          <cell r="I4">
            <v>0</v>
          </cell>
        </row>
      </sheetData>
      <sheetData sheetId="4178">
        <row r="4">
          <cell r="I4">
            <v>0</v>
          </cell>
        </row>
      </sheetData>
      <sheetData sheetId="4179">
        <row r="4">
          <cell r="I4">
            <v>0</v>
          </cell>
        </row>
      </sheetData>
      <sheetData sheetId="4180">
        <row r="4">
          <cell r="I4">
            <v>0</v>
          </cell>
        </row>
      </sheetData>
      <sheetData sheetId="4181">
        <row r="4">
          <cell r="I4">
            <v>0</v>
          </cell>
        </row>
      </sheetData>
      <sheetData sheetId="4182">
        <row r="4">
          <cell r="I4">
            <v>0</v>
          </cell>
        </row>
      </sheetData>
      <sheetData sheetId="4183">
        <row r="4">
          <cell r="I4">
            <v>0</v>
          </cell>
        </row>
      </sheetData>
      <sheetData sheetId="4184">
        <row r="4">
          <cell r="I4">
            <v>0</v>
          </cell>
        </row>
      </sheetData>
      <sheetData sheetId="4185">
        <row r="4">
          <cell r="I4">
            <v>0</v>
          </cell>
        </row>
      </sheetData>
      <sheetData sheetId="4186">
        <row r="4">
          <cell r="I4">
            <v>0</v>
          </cell>
        </row>
      </sheetData>
      <sheetData sheetId="4187">
        <row r="4">
          <cell r="I4">
            <v>0</v>
          </cell>
        </row>
      </sheetData>
      <sheetData sheetId="4188">
        <row r="4">
          <cell r="I4">
            <v>0</v>
          </cell>
        </row>
      </sheetData>
      <sheetData sheetId="4189">
        <row r="4">
          <cell r="I4">
            <v>0</v>
          </cell>
        </row>
      </sheetData>
      <sheetData sheetId="4190">
        <row r="4">
          <cell r="I4">
            <v>0</v>
          </cell>
        </row>
      </sheetData>
      <sheetData sheetId="4191">
        <row r="4">
          <cell r="I4">
            <v>0</v>
          </cell>
        </row>
      </sheetData>
      <sheetData sheetId="4192">
        <row r="4">
          <cell r="I4">
            <v>0</v>
          </cell>
        </row>
      </sheetData>
      <sheetData sheetId="4193">
        <row r="4">
          <cell r="I4">
            <v>0</v>
          </cell>
        </row>
      </sheetData>
      <sheetData sheetId="4194">
        <row r="4">
          <cell r="I4">
            <v>0</v>
          </cell>
        </row>
      </sheetData>
      <sheetData sheetId="4195">
        <row r="4">
          <cell r="I4">
            <v>0</v>
          </cell>
        </row>
      </sheetData>
      <sheetData sheetId="4196">
        <row r="4">
          <cell r="I4">
            <v>0</v>
          </cell>
        </row>
      </sheetData>
      <sheetData sheetId="4197">
        <row r="4">
          <cell r="I4">
            <v>0</v>
          </cell>
        </row>
      </sheetData>
      <sheetData sheetId="4198">
        <row r="4">
          <cell r="I4">
            <v>0</v>
          </cell>
        </row>
      </sheetData>
      <sheetData sheetId="4199">
        <row r="4">
          <cell r="I4">
            <v>0</v>
          </cell>
        </row>
      </sheetData>
      <sheetData sheetId="4200">
        <row r="4">
          <cell r="I4">
            <v>0</v>
          </cell>
        </row>
      </sheetData>
      <sheetData sheetId="4201">
        <row r="4">
          <cell r="I4">
            <v>0</v>
          </cell>
        </row>
      </sheetData>
      <sheetData sheetId="4202">
        <row r="4">
          <cell r="I4">
            <v>0</v>
          </cell>
        </row>
      </sheetData>
      <sheetData sheetId="4203">
        <row r="4">
          <cell r="I4">
            <v>0</v>
          </cell>
        </row>
      </sheetData>
      <sheetData sheetId="4204">
        <row r="4">
          <cell r="I4">
            <v>0</v>
          </cell>
        </row>
      </sheetData>
      <sheetData sheetId="4205">
        <row r="4">
          <cell r="I4">
            <v>0</v>
          </cell>
        </row>
      </sheetData>
      <sheetData sheetId="4206">
        <row r="4">
          <cell r="I4">
            <v>0</v>
          </cell>
        </row>
      </sheetData>
      <sheetData sheetId="4207">
        <row r="4">
          <cell r="I4">
            <v>0</v>
          </cell>
        </row>
      </sheetData>
      <sheetData sheetId="4208">
        <row r="4">
          <cell r="I4">
            <v>0</v>
          </cell>
        </row>
      </sheetData>
      <sheetData sheetId="4209">
        <row r="4">
          <cell r="I4">
            <v>0</v>
          </cell>
        </row>
      </sheetData>
      <sheetData sheetId="4210">
        <row r="4">
          <cell r="I4">
            <v>0</v>
          </cell>
        </row>
      </sheetData>
      <sheetData sheetId="4211">
        <row r="4">
          <cell r="I4">
            <v>0</v>
          </cell>
        </row>
      </sheetData>
      <sheetData sheetId="4212">
        <row r="4">
          <cell r="I4">
            <v>0</v>
          </cell>
        </row>
      </sheetData>
      <sheetData sheetId="4213">
        <row r="4">
          <cell r="I4">
            <v>0</v>
          </cell>
        </row>
      </sheetData>
      <sheetData sheetId="4214">
        <row r="4">
          <cell r="I4">
            <v>0</v>
          </cell>
        </row>
      </sheetData>
      <sheetData sheetId="4215">
        <row r="4">
          <cell r="I4">
            <v>0</v>
          </cell>
        </row>
      </sheetData>
      <sheetData sheetId="4216">
        <row r="4">
          <cell r="I4">
            <v>0</v>
          </cell>
        </row>
      </sheetData>
      <sheetData sheetId="4217">
        <row r="4">
          <cell r="I4">
            <v>0</v>
          </cell>
        </row>
      </sheetData>
      <sheetData sheetId="4218">
        <row r="4">
          <cell r="I4">
            <v>0</v>
          </cell>
        </row>
      </sheetData>
      <sheetData sheetId="4219">
        <row r="4">
          <cell r="I4">
            <v>0</v>
          </cell>
        </row>
      </sheetData>
      <sheetData sheetId="4220">
        <row r="4">
          <cell r="I4">
            <v>0</v>
          </cell>
        </row>
      </sheetData>
      <sheetData sheetId="4221">
        <row r="4">
          <cell r="I4">
            <v>0</v>
          </cell>
        </row>
      </sheetData>
      <sheetData sheetId="4222">
        <row r="4">
          <cell r="I4">
            <v>0</v>
          </cell>
        </row>
      </sheetData>
      <sheetData sheetId="4223">
        <row r="4">
          <cell r="I4">
            <v>0</v>
          </cell>
        </row>
      </sheetData>
      <sheetData sheetId="4224">
        <row r="4">
          <cell r="I4">
            <v>0</v>
          </cell>
        </row>
      </sheetData>
      <sheetData sheetId="4225">
        <row r="4">
          <cell r="I4">
            <v>0</v>
          </cell>
        </row>
      </sheetData>
      <sheetData sheetId="4226">
        <row r="4">
          <cell r="I4">
            <v>0</v>
          </cell>
        </row>
      </sheetData>
      <sheetData sheetId="4227">
        <row r="4">
          <cell r="I4">
            <v>0</v>
          </cell>
        </row>
      </sheetData>
      <sheetData sheetId="4228">
        <row r="4">
          <cell r="I4">
            <v>0</v>
          </cell>
        </row>
      </sheetData>
      <sheetData sheetId="4229">
        <row r="4">
          <cell r="I4">
            <v>0</v>
          </cell>
        </row>
      </sheetData>
      <sheetData sheetId="4230">
        <row r="4">
          <cell r="I4">
            <v>0</v>
          </cell>
        </row>
      </sheetData>
      <sheetData sheetId="4231">
        <row r="4">
          <cell r="I4">
            <v>0</v>
          </cell>
        </row>
      </sheetData>
      <sheetData sheetId="4232">
        <row r="4">
          <cell r="I4">
            <v>0</v>
          </cell>
        </row>
      </sheetData>
      <sheetData sheetId="4233">
        <row r="4">
          <cell r="I4">
            <v>0</v>
          </cell>
        </row>
      </sheetData>
      <sheetData sheetId="4234">
        <row r="4">
          <cell r="I4">
            <v>0</v>
          </cell>
        </row>
      </sheetData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>
        <row r="4">
          <cell r="M4">
            <v>100</v>
          </cell>
        </row>
      </sheetData>
      <sheetData sheetId="4253" refreshError="1"/>
      <sheetData sheetId="4254" refreshError="1"/>
      <sheetData sheetId="4255" refreshError="1"/>
      <sheetData sheetId="4256">
        <row r="4">
          <cell r="I4">
            <v>0</v>
          </cell>
        </row>
      </sheetData>
      <sheetData sheetId="4257">
        <row r="4">
          <cell r="I4">
            <v>0</v>
          </cell>
        </row>
      </sheetData>
      <sheetData sheetId="4258">
        <row r="4">
          <cell r="I4">
            <v>0</v>
          </cell>
        </row>
      </sheetData>
      <sheetData sheetId="4259">
        <row r="4">
          <cell r="M4">
            <v>100</v>
          </cell>
        </row>
      </sheetData>
      <sheetData sheetId="4260">
        <row r="4">
          <cell r="M4">
            <v>100</v>
          </cell>
        </row>
      </sheetData>
      <sheetData sheetId="4261">
        <row r="4">
          <cell r="M4">
            <v>100</v>
          </cell>
        </row>
      </sheetData>
      <sheetData sheetId="4262">
        <row r="4">
          <cell r="M4">
            <v>100</v>
          </cell>
        </row>
      </sheetData>
      <sheetData sheetId="4263"/>
      <sheetData sheetId="4264">
        <row r="4">
          <cell r="M4">
            <v>100</v>
          </cell>
        </row>
      </sheetData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>
        <row r="4">
          <cell r="I4">
            <v>0</v>
          </cell>
        </row>
      </sheetData>
      <sheetData sheetId="4343">
        <row r="4">
          <cell r="I4">
            <v>0</v>
          </cell>
        </row>
      </sheetData>
      <sheetData sheetId="4344">
        <row r="4">
          <cell r="I4">
            <v>0</v>
          </cell>
        </row>
      </sheetData>
      <sheetData sheetId="4345">
        <row r="4">
          <cell r="I4">
            <v>0</v>
          </cell>
        </row>
      </sheetData>
      <sheetData sheetId="4346">
        <row r="4">
          <cell r="I4">
            <v>0</v>
          </cell>
        </row>
      </sheetData>
      <sheetData sheetId="4347">
        <row r="4">
          <cell r="I4">
            <v>0</v>
          </cell>
        </row>
      </sheetData>
      <sheetData sheetId="4348">
        <row r="4">
          <cell r="I4">
            <v>0</v>
          </cell>
        </row>
      </sheetData>
      <sheetData sheetId="4349">
        <row r="4">
          <cell r="I4">
            <v>0</v>
          </cell>
        </row>
      </sheetData>
      <sheetData sheetId="4350">
        <row r="4">
          <cell r="I4">
            <v>0</v>
          </cell>
        </row>
      </sheetData>
      <sheetData sheetId="4351">
        <row r="4">
          <cell r="I4">
            <v>0</v>
          </cell>
        </row>
      </sheetData>
      <sheetData sheetId="4352">
        <row r="4">
          <cell r="I4">
            <v>0</v>
          </cell>
        </row>
      </sheetData>
      <sheetData sheetId="4353">
        <row r="4">
          <cell r="I4">
            <v>0</v>
          </cell>
        </row>
      </sheetData>
      <sheetData sheetId="4354">
        <row r="4">
          <cell r="I4">
            <v>0</v>
          </cell>
        </row>
      </sheetData>
      <sheetData sheetId="4355">
        <row r="4">
          <cell r="I4">
            <v>0</v>
          </cell>
        </row>
      </sheetData>
      <sheetData sheetId="4356">
        <row r="4">
          <cell r="I4">
            <v>0</v>
          </cell>
        </row>
      </sheetData>
      <sheetData sheetId="4357">
        <row r="4">
          <cell r="I4">
            <v>0</v>
          </cell>
        </row>
      </sheetData>
      <sheetData sheetId="4358">
        <row r="4">
          <cell r="I4">
            <v>0</v>
          </cell>
        </row>
      </sheetData>
      <sheetData sheetId="4359">
        <row r="4">
          <cell r="I4">
            <v>0</v>
          </cell>
        </row>
      </sheetData>
      <sheetData sheetId="4360">
        <row r="4">
          <cell r="I4">
            <v>0</v>
          </cell>
        </row>
      </sheetData>
      <sheetData sheetId="4361">
        <row r="4">
          <cell r="I4">
            <v>0</v>
          </cell>
        </row>
      </sheetData>
      <sheetData sheetId="4362">
        <row r="4">
          <cell r="I4">
            <v>0</v>
          </cell>
        </row>
      </sheetData>
      <sheetData sheetId="4363">
        <row r="4">
          <cell r="I4">
            <v>0</v>
          </cell>
        </row>
      </sheetData>
      <sheetData sheetId="4364">
        <row r="4">
          <cell r="I4">
            <v>0</v>
          </cell>
        </row>
      </sheetData>
      <sheetData sheetId="4365">
        <row r="4">
          <cell r="I4">
            <v>0</v>
          </cell>
        </row>
      </sheetData>
      <sheetData sheetId="4366">
        <row r="4">
          <cell r="I4">
            <v>0</v>
          </cell>
        </row>
      </sheetData>
      <sheetData sheetId="4367">
        <row r="4">
          <cell r="I4">
            <v>0</v>
          </cell>
        </row>
      </sheetData>
      <sheetData sheetId="4368">
        <row r="4">
          <cell r="I4">
            <v>0</v>
          </cell>
        </row>
      </sheetData>
      <sheetData sheetId="4369">
        <row r="4">
          <cell r="I4">
            <v>0</v>
          </cell>
        </row>
      </sheetData>
      <sheetData sheetId="4370">
        <row r="4">
          <cell r="I4">
            <v>0</v>
          </cell>
        </row>
      </sheetData>
      <sheetData sheetId="4371">
        <row r="4">
          <cell r="I4">
            <v>0</v>
          </cell>
        </row>
      </sheetData>
      <sheetData sheetId="4372">
        <row r="4">
          <cell r="I4">
            <v>0</v>
          </cell>
        </row>
      </sheetData>
      <sheetData sheetId="4373">
        <row r="4">
          <cell r="I4">
            <v>0</v>
          </cell>
        </row>
      </sheetData>
      <sheetData sheetId="4374">
        <row r="4">
          <cell r="I4">
            <v>0</v>
          </cell>
        </row>
      </sheetData>
      <sheetData sheetId="4375">
        <row r="4">
          <cell r="I4">
            <v>0</v>
          </cell>
        </row>
      </sheetData>
      <sheetData sheetId="4376">
        <row r="4">
          <cell r="I4">
            <v>0</v>
          </cell>
        </row>
      </sheetData>
      <sheetData sheetId="4377">
        <row r="4">
          <cell r="I4">
            <v>0</v>
          </cell>
        </row>
      </sheetData>
      <sheetData sheetId="4378">
        <row r="4">
          <cell r="I4">
            <v>0</v>
          </cell>
        </row>
      </sheetData>
      <sheetData sheetId="4379">
        <row r="4">
          <cell r="I4">
            <v>0</v>
          </cell>
        </row>
      </sheetData>
      <sheetData sheetId="4380">
        <row r="4">
          <cell r="I4">
            <v>0</v>
          </cell>
        </row>
      </sheetData>
      <sheetData sheetId="4381">
        <row r="4">
          <cell r="I4">
            <v>0</v>
          </cell>
        </row>
      </sheetData>
      <sheetData sheetId="4382">
        <row r="4">
          <cell r="I4">
            <v>0</v>
          </cell>
        </row>
      </sheetData>
      <sheetData sheetId="4383">
        <row r="4">
          <cell r="I4">
            <v>0</v>
          </cell>
        </row>
      </sheetData>
      <sheetData sheetId="4384">
        <row r="4">
          <cell r="I4">
            <v>0</v>
          </cell>
        </row>
      </sheetData>
      <sheetData sheetId="4385">
        <row r="4">
          <cell r="I4">
            <v>0</v>
          </cell>
        </row>
      </sheetData>
      <sheetData sheetId="4386">
        <row r="4">
          <cell r="I4">
            <v>0</v>
          </cell>
        </row>
      </sheetData>
      <sheetData sheetId="4387">
        <row r="4">
          <cell r="I4">
            <v>0</v>
          </cell>
        </row>
      </sheetData>
      <sheetData sheetId="4388">
        <row r="4">
          <cell r="I4">
            <v>0</v>
          </cell>
        </row>
      </sheetData>
      <sheetData sheetId="4389">
        <row r="4">
          <cell r="I4">
            <v>0</v>
          </cell>
        </row>
      </sheetData>
      <sheetData sheetId="4390">
        <row r="4">
          <cell r="I4">
            <v>0</v>
          </cell>
        </row>
      </sheetData>
      <sheetData sheetId="4391">
        <row r="4">
          <cell r="I4">
            <v>0</v>
          </cell>
        </row>
      </sheetData>
      <sheetData sheetId="4392">
        <row r="4">
          <cell r="I4">
            <v>0</v>
          </cell>
        </row>
      </sheetData>
      <sheetData sheetId="4393">
        <row r="4">
          <cell r="I4">
            <v>0</v>
          </cell>
        </row>
      </sheetData>
      <sheetData sheetId="4394">
        <row r="4">
          <cell r="I4">
            <v>0</v>
          </cell>
        </row>
      </sheetData>
      <sheetData sheetId="4395">
        <row r="4">
          <cell r="I4">
            <v>0</v>
          </cell>
        </row>
      </sheetData>
      <sheetData sheetId="4396">
        <row r="4">
          <cell r="I4">
            <v>0</v>
          </cell>
        </row>
      </sheetData>
      <sheetData sheetId="4397">
        <row r="4">
          <cell r="I4">
            <v>0</v>
          </cell>
        </row>
      </sheetData>
      <sheetData sheetId="4398">
        <row r="4">
          <cell r="I4">
            <v>0</v>
          </cell>
        </row>
      </sheetData>
      <sheetData sheetId="4399">
        <row r="4">
          <cell r="I4">
            <v>0</v>
          </cell>
        </row>
      </sheetData>
      <sheetData sheetId="4400">
        <row r="4">
          <cell r="I4">
            <v>0</v>
          </cell>
        </row>
      </sheetData>
      <sheetData sheetId="4401">
        <row r="4">
          <cell r="I4">
            <v>0</v>
          </cell>
        </row>
      </sheetData>
      <sheetData sheetId="4402">
        <row r="4">
          <cell r="I4">
            <v>0</v>
          </cell>
        </row>
      </sheetData>
      <sheetData sheetId="4403">
        <row r="4">
          <cell r="I4">
            <v>0</v>
          </cell>
        </row>
      </sheetData>
      <sheetData sheetId="4404">
        <row r="4">
          <cell r="I4">
            <v>0</v>
          </cell>
        </row>
      </sheetData>
      <sheetData sheetId="4405">
        <row r="4">
          <cell r="I4">
            <v>0</v>
          </cell>
        </row>
      </sheetData>
      <sheetData sheetId="4406">
        <row r="4">
          <cell r="I4">
            <v>0</v>
          </cell>
        </row>
      </sheetData>
      <sheetData sheetId="4407">
        <row r="4">
          <cell r="I4">
            <v>0</v>
          </cell>
        </row>
      </sheetData>
      <sheetData sheetId="4408">
        <row r="4">
          <cell r="I4">
            <v>0</v>
          </cell>
        </row>
      </sheetData>
      <sheetData sheetId="4409">
        <row r="4">
          <cell r="I4">
            <v>0</v>
          </cell>
        </row>
      </sheetData>
      <sheetData sheetId="4410">
        <row r="4">
          <cell r="I4">
            <v>0</v>
          </cell>
        </row>
      </sheetData>
      <sheetData sheetId="4411">
        <row r="4">
          <cell r="I4">
            <v>0</v>
          </cell>
        </row>
      </sheetData>
      <sheetData sheetId="4412">
        <row r="4">
          <cell r="I4">
            <v>0</v>
          </cell>
        </row>
      </sheetData>
      <sheetData sheetId="4413">
        <row r="4">
          <cell r="I4">
            <v>0</v>
          </cell>
        </row>
      </sheetData>
      <sheetData sheetId="4414">
        <row r="4">
          <cell r="I4">
            <v>0</v>
          </cell>
        </row>
      </sheetData>
      <sheetData sheetId="4415">
        <row r="4">
          <cell r="I4">
            <v>0</v>
          </cell>
        </row>
      </sheetData>
      <sheetData sheetId="4416">
        <row r="4">
          <cell r="I4">
            <v>0</v>
          </cell>
        </row>
      </sheetData>
      <sheetData sheetId="4417">
        <row r="4">
          <cell r="I4">
            <v>0</v>
          </cell>
        </row>
      </sheetData>
      <sheetData sheetId="4418">
        <row r="4">
          <cell r="I4">
            <v>0</v>
          </cell>
        </row>
      </sheetData>
      <sheetData sheetId="4419">
        <row r="4">
          <cell r="I4">
            <v>0</v>
          </cell>
        </row>
      </sheetData>
      <sheetData sheetId="4420">
        <row r="4">
          <cell r="I4">
            <v>0</v>
          </cell>
        </row>
      </sheetData>
      <sheetData sheetId="4421">
        <row r="4">
          <cell r="I4">
            <v>0</v>
          </cell>
        </row>
      </sheetData>
      <sheetData sheetId="4422">
        <row r="4">
          <cell r="I4">
            <v>0</v>
          </cell>
        </row>
      </sheetData>
      <sheetData sheetId="4423">
        <row r="4">
          <cell r="I4">
            <v>0</v>
          </cell>
        </row>
      </sheetData>
      <sheetData sheetId="4424">
        <row r="4">
          <cell r="I4">
            <v>0</v>
          </cell>
        </row>
      </sheetData>
      <sheetData sheetId="4425">
        <row r="4">
          <cell r="I4">
            <v>0</v>
          </cell>
        </row>
      </sheetData>
      <sheetData sheetId="4426">
        <row r="4">
          <cell r="I4">
            <v>0</v>
          </cell>
        </row>
      </sheetData>
      <sheetData sheetId="4427">
        <row r="4">
          <cell r="I4">
            <v>0</v>
          </cell>
        </row>
      </sheetData>
      <sheetData sheetId="4428">
        <row r="4">
          <cell r="I4">
            <v>0</v>
          </cell>
        </row>
      </sheetData>
      <sheetData sheetId="4429">
        <row r="4">
          <cell r="I4">
            <v>0</v>
          </cell>
        </row>
      </sheetData>
      <sheetData sheetId="4430">
        <row r="4">
          <cell r="I4">
            <v>0</v>
          </cell>
        </row>
      </sheetData>
      <sheetData sheetId="4431">
        <row r="4">
          <cell r="I4">
            <v>0</v>
          </cell>
        </row>
      </sheetData>
      <sheetData sheetId="4432">
        <row r="4">
          <cell r="I4">
            <v>0</v>
          </cell>
        </row>
      </sheetData>
      <sheetData sheetId="4433">
        <row r="4">
          <cell r="I4">
            <v>0</v>
          </cell>
        </row>
      </sheetData>
      <sheetData sheetId="4434">
        <row r="4">
          <cell r="I4">
            <v>0</v>
          </cell>
        </row>
      </sheetData>
      <sheetData sheetId="4435">
        <row r="4">
          <cell r="I4">
            <v>0</v>
          </cell>
        </row>
      </sheetData>
      <sheetData sheetId="4436">
        <row r="4">
          <cell r="I4">
            <v>0</v>
          </cell>
        </row>
      </sheetData>
      <sheetData sheetId="4437">
        <row r="4">
          <cell r="I4">
            <v>0</v>
          </cell>
        </row>
      </sheetData>
      <sheetData sheetId="4438">
        <row r="4">
          <cell r="I4">
            <v>0</v>
          </cell>
        </row>
      </sheetData>
      <sheetData sheetId="4439">
        <row r="4">
          <cell r="I4">
            <v>0</v>
          </cell>
        </row>
      </sheetData>
      <sheetData sheetId="4440">
        <row r="4">
          <cell r="I4">
            <v>0</v>
          </cell>
        </row>
      </sheetData>
      <sheetData sheetId="4441">
        <row r="4">
          <cell r="I4">
            <v>0</v>
          </cell>
        </row>
      </sheetData>
      <sheetData sheetId="4442">
        <row r="4">
          <cell r="I4">
            <v>0</v>
          </cell>
        </row>
      </sheetData>
      <sheetData sheetId="4443">
        <row r="4">
          <cell r="I4">
            <v>0</v>
          </cell>
        </row>
      </sheetData>
      <sheetData sheetId="4444">
        <row r="4">
          <cell r="I4">
            <v>0</v>
          </cell>
        </row>
      </sheetData>
      <sheetData sheetId="4445">
        <row r="4">
          <cell r="I4">
            <v>0</v>
          </cell>
        </row>
      </sheetData>
      <sheetData sheetId="4446">
        <row r="4">
          <cell r="I4">
            <v>0</v>
          </cell>
        </row>
      </sheetData>
      <sheetData sheetId="4447">
        <row r="4">
          <cell r="I4">
            <v>0</v>
          </cell>
        </row>
      </sheetData>
      <sheetData sheetId="4448">
        <row r="4">
          <cell r="I4">
            <v>0</v>
          </cell>
        </row>
      </sheetData>
      <sheetData sheetId="4449">
        <row r="4">
          <cell r="I4">
            <v>0</v>
          </cell>
        </row>
      </sheetData>
      <sheetData sheetId="4450">
        <row r="4">
          <cell r="I4">
            <v>0</v>
          </cell>
        </row>
      </sheetData>
      <sheetData sheetId="4451">
        <row r="4">
          <cell r="I4">
            <v>0</v>
          </cell>
        </row>
      </sheetData>
      <sheetData sheetId="4452">
        <row r="4">
          <cell r="I4">
            <v>0</v>
          </cell>
        </row>
      </sheetData>
      <sheetData sheetId="4453">
        <row r="4">
          <cell r="I4">
            <v>0</v>
          </cell>
        </row>
      </sheetData>
      <sheetData sheetId="4454">
        <row r="4">
          <cell r="I4">
            <v>0</v>
          </cell>
        </row>
      </sheetData>
      <sheetData sheetId="4455">
        <row r="4">
          <cell r="I4">
            <v>0</v>
          </cell>
        </row>
      </sheetData>
      <sheetData sheetId="4456">
        <row r="4">
          <cell r="I4">
            <v>0</v>
          </cell>
        </row>
      </sheetData>
      <sheetData sheetId="4457">
        <row r="4">
          <cell r="I4">
            <v>0</v>
          </cell>
        </row>
      </sheetData>
      <sheetData sheetId="4458">
        <row r="4">
          <cell r="I4">
            <v>0</v>
          </cell>
        </row>
      </sheetData>
      <sheetData sheetId="4459">
        <row r="4">
          <cell r="I4">
            <v>0</v>
          </cell>
        </row>
      </sheetData>
      <sheetData sheetId="4460">
        <row r="4">
          <cell r="I4">
            <v>0</v>
          </cell>
        </row>
      </sheetData>
      <sheetData sheetId="4461">
        <row r="4">
          <cell r="I4">
            <v>0</v>
          </cell>
        </row>
      </sheetData>
      <sheetData sheetId="4462">
        <row r="4">
          <cell r="I4">
            <v>0</v>
          </cell>
        </row>
      </sheetData>
      <sheetData sheetId="4463">
        <row r="4">
          <cell r="I4">
            <v>0</v>
          </cell>
        </row>
      </sheetData>
      <sheetData sheetId="4464">
        <row r="4">
          <cell r="I4">
            <v>0</v>
          </cell>
        </row>
      </sheetData>
      <sheetData sheetId="4465">
        <row r="4">
          <cell r="I4">
            <v>0</v>
          </cell>
        </row>
      </sheetData>
      <sheetData sheetId="4466">
        <row r="4">
          <cell r="I4">
            <v>0</v>
          </cell>
        </row>
      </sheetData>
      <sheetData sheetId="4467">
        <row r="4">
          <cell r="I4">
            <v>0</v>
          </cell>
        </row>
      </sheetData>
      <sheetData sheetId="4468">
        <row r="4">
          <cell r="I4">
            <v>0</v>
          </cell>
        </row>
      </sheetData>
      <sheetData sheetId="4469">
        <row r="4">
          <cell r="I4">
            <v>0</v>
          </cell>
        </row>
      </sheetData>
      <sheetData sheetId="4470">
        <row r="4">
          <cell r="I4">
            <v>0</v>
          </cell>
        </row>
      </sheetData>
      <sheetData sheetId="4471">
        <row r="4">
          <cell r="I4">
            <v>0</v>
          </cell>
        </row>
      </sheetData>
      <sheetData sheetId="4472">
        <row r="4">
          <cell r="I4">
            <v>0</v>
          </cell>
        </row>
      </sheetData>
      <sheetData sheetId="4473">
        <row r="4">
          <cell r="I4">
            <v>0</v>
          </cell>
        </row>
      </sheetData>
      <sheetData sheetId="4474">
        <row r="4">
          <cell r="I4">
            <v>0</v>
          </cell>
        </row>
      </sheetData>
      <sheetData sheetId="4475">
        <row r="4">
          <cell r="I4">
            <v>0</v>
          </cell>
        </row>
      </sheetData>
      <sheetData sheetId="4476">
        <row r="4">
          <cell r="I4">
            <v>0</v>
          </cell>
        </row>
      </sheetData>
      <sheetData sheetId="4477">
        <row r="4">
          <cell r="I4">
            <v>0</v>
          </cell>
        </row>
      </sheetData>
      <sheetData sheetId="4478">
        <row r="4">
          <cell r="I4">
            <v>0</v>
          </cell>
        </row>
      </sheetData>
      <sheetData sheetId="4479">
        <row r="4">
          <cell r="I4">
            <v>0</v>
          </cell>
        </row>
      </sheetData>
      <sheetData sheetId="4480">
        <row r="4">
          <cell r="I4">
            <v>0</v>
          </cell>
        </row>
      </sheetData>
      <sheetData sheetId="4481">
        <row r="4">
          <cell r="I4">
            <v>0</v>
          </cell>
        </row>
      </sheetData>
      <sheetData sheetId="4482">
        <row r="4">
          <cell r="I4">
            <v>0</v>
          </cell>
        </row>
      </sheetData>
      <sheetData sheetId="4483">
        <row r="4">
          <cell r="I4">
            <v>0</v>
          </cell>
        </row>
      </sheetData>
      <sheetData sheetId="4484">
        <row r="4">
          <cell r="I4">
            <v>0</v>
          </cell>
        </row>
      </sheetData>
      <sheetData sheetId="4485">
        <row r="4">
          <cell r="I4">
            <v>0</v>
          </cell>
        </row>
      </sheetData>
      <sheetData sheetId="4486">
        <row r="4">
          <cell r="I4">
            <v>0</v>
          </cell>
        </row>
      </sheetData>
      <sheetData sheetId="4487">
        <row r="4">
          <cell r="I4">
            <v>0</v>
          </cell>
        </row>
      </sheetData>
      <sheetData sheetId="4488">
        <row r="4">
          <cell r="I4">
            <v>0</v>
          </cell>
        </row>
      </sheetData>
      <sheetData sheetId="4489">
        <row r="4">
          <cell r="I4">
            <v>0</v>
          </cell>
        </row>
      </sheetData>
      <sheetData sheetId="4490">
        <row r="4">
          <cell r="I4">
            <v>0</v>
          </cell>
        </row>
      </sheetData>
      <sheetData sheetId="4491">
        <row r="4">
          <cell r="I4">
            <v>0</v>
          </cell>
        </row>
      </sheetData>
      <sheetData sheetId="4492">
        <row r="4">
          <cell r="I4">
            <v>0</v>
          </cell>
        </row>
      </sheetData>
      <sheetData sheetId="4493">
        <row r="4">
          <cell r="I4">
            <v>0</v>
          </cell>
        </row>
      </sheetData>
      <sheetData sheetId="4494">
        <row r="4">
          <cell r="I4">
            <v>0</v>
          </cell>
        </row>
      </sheetData>
      <sheetData sheetId="4495">
        <row r="4">
          <cell r="I4">
            <v>0</v>
          </cell>
        </row>
      </sheetData>
      <sheetData sheetId="4496">
        <row r="4">
          <cell r="I4">
            <v>0</v>
          </cell>
        </row>
      </sheetData>
      <sheetData sheetId="4497">
        <row r="4">
          <cell r="I4">
            <v>0</v>
          </cell>
        </row>
      </sheetData>
      <sheetData sheetId="4498">
        <row r="4">
          <cell r="I4">
            <v>0</v>
          </cell>
        </row>
      </sheetData>
      <sheetData sheetId="4499">
        <row r="4">
          <cell r="I4">
            <v>0</v>
          </cell>
        </row>
      </sheetData>
      <sheetData sheetId="4500">
        <row r="4">
          <cell r="I4">
            <v>0</v>
          </cell>
        </row>
      </sheetData>
      <sheetData sheetId="4501">
        <row r="4">
          <cell r="I4">
            <v>0</v>
          </cell>
        </row>
      </sheetData>
      <sheetData sheetId="4502">
        <row r="4">
          <cell r="I4">
            <v>0</v>
          </cell>
        </row>
      </sheetData>
      <sheetData sheetId="4503">
        <row r="4">
          <cell r="I4">
            <v>0</v>
          </cell>
        </row>
      </sheetData>
      <sheetData sheetId="4504">
        <row r="4">
          <cell r="I4">
            <v>0</v>
          </cell>
        </row>
      </sheetData>
      <sheetData sheetId="4505">
        <row r="4">
          <cell r="I4">
            <v>0</v>
          </cell>
        </row>
      </sheetData>
      <sheetData sheetId="4506">
        <row r="4">
          <cell r="I4">
            <v>0</v>
          </cell>
        </row>
      </sheetData>
      <sheetData sheetId="4507">
        <row r="4">
          <cell r="I4">
            <v>0</v>
          </cell>
        </row>
      </sheetData>
      <sheetData sheetId="4508">
        <row r="4">
          <cell r="I4">
            <v>0</v>
          </cell>
        </row>
      </sheetData>
      <sheetData sheetId="4509">
        <row r="4">
          <cell r="I4">
            <v>0</v>
          </cell>
        </row>
      </sheetData>
      <sheetData sheetId="4510">
        <row r="4">
          <cell r="I4">
            <v>0</v>
          </cell>
        </row>
      </sheetData>
      <sheetData sheetId="4511">
        <row r="4">
          <cell r="I4">
            <v>0</v>
          </cell>
        </row>
      </sheetData>
      <sheetData sheetId="4512">
        <row r="4">
          <cell r="I4">
            <v>0</v>
          </cell>
        </row>
      </sheetData>
      <sheetData sheetId="4513">
        <row r="4">
          <cell r="I4">
            <v>0</v>
          </cell>
        </row>
      </sheetData>
      <sheetData sheetId="4514">
        <row r="4">
          <cell r="I4">
            <v>0</v>
          </cell>
        </row>
      </sheetData>
      <sheetData sheetId="4515">
        <row r="4">
          <cell r="I4">
            <v>0</v>
          </cell>
        </row>
      </sheetData>
      <sheetData sheetId="4516">
        <row r="4">
          <cell r="I4">
            <v>0</v>
          </cell>
        </row>
      </sheetData>
      <sheetData sheetId="4517">
        <row r="4">
          <cell r="I4">
            <v>0</v>
          </cell>
        </row>
      </sheetData>
      <sheetData sheetId="4518">
        <row r="4">
          <cell r="I4">
            <v>0</v>
          </cell>
        </row>
      </sheetData>
      <sheetData sheetId="4519">
        <row r="4">
          <cell r="I4">
            <v>0</v>
          </cell>
        </row>
      </sheetData>
      <sheetData sheetId="4520">
        <row r="4">
          <cell r="I4">
            <v>0</v>
          </cell>
        </row>
      </sheetData>
      <sheetData sheetId="4521">
        <row r="4">
          <cell r="I4">
            <v>0</v>
          </cell>
        </row>
      </sheetData>
      <sheetData sheetId="4522">
        <row r="4">
          <cell r="I4">
            <v>0</v>
          </cell>
        </row>
      </sheetData>
      <sheetData sheetId="4523">
        <row r="4">
          <cell r="I4">
            <v>0</v>
          </cell>
        </row>
      </sheetData>
      <sheetData sheetId="4524">
        <row r="4">
          <cell r="I4">
            <v>0</v>
          </cell>
        </row>
      </sheetData>
      <sheetData sheetId="4525">
        <row r="4">
          <cell r="I4">
            <v>0</v>
          </cell>
        </row>
      </sheetData>
      <sheetData sheetId="4526">
        <row r="4">
          <cell r="I4">
            <v>0</v>
          </cell>
        </row>
      </sheetData>
      <sheetData sheetId="4527">
        <row r="4">
          <cell r="I4">
            <v>0</v>
          </cell>
        </row>
      </sheetData>
      <sheetData sheetId="4528">
        <row r="4">
          <cell r="I4">
            <v>0</v>
          </cell>
        </row>
      </sheetData>
      <sheetData sheetId="4529">
        <row r="4">
          <cell r="I4">
            <v>0</v>
          </cell>
        </row>
      </sheetData>
      <sheetData sheetId="4530">
        <row r="4">
          <cell r="I4">
            <v>0</v>
          </cell>
        </row>
      </sheetData>
      <sheetData sheetId="4531">
        <row r="4">
          <cell r="I4">
            <v>0</v>
          </cell>
        </row>
      </sheetData>
      <sheetData sheetId="4532">
        <row r="4">
          <cell r="I4">
            <v>0</v>
          </cell>
        </row>
      </sheetData>
      <sheetData sheetId="4533">
        <row r="4">
          <cell r="I4">
            <v>0</v>
          </cell>
        </row>
      </sheetData>
      <sheetData sheetId="4534">
        <row r="4">
          <cell r="I4">
            <v>0</v>
          </cell>
        </row>
      </sheetData>
      <sheetData sheetId="4535">
        <row r="4">
          <cell r="I4">
            <v>0</v>
          </cell>
        </row>
      </sheetData>
      <sheetData sheetId="4536">
        <row r="4">
          <cell r="I4">
            <v>0</v>
          </cell>
        </row>
      </sheetData>
      <sheetData sheetId="4537">
        <row r="4">
          <cell r="I4">
            <v>0</v>
          </cell>
        </row>
      </sheetData>
      <sheetData sheetId="4538">
        <row r="4">
          <cell r="I4">
            <v>0</v>
          </cell>
        </row>
      </sheetData>
      <sheetData sheetId="4539">
        <row r="4">
          <cell r="I4">
            <v>0</v>
          </cell>
        </row>
      </sheetData>
      <sheetData sheetId="4540">
        <row r="4">
          <cell r="I4">
            <v>0</v>
          </cell>
        </row>
      </sheetData>
      <sheetData sheetId="4541">
        <row r="4">
          <cell r="I4">
            <v>0</v>
          </cell>
        </row>
      </sheetData>
      <sheetData sheetId="4542">
        <row r="4">
          <cell r="I4">
            <v>0</v>
          </cell>
        </row>
      </sheetData>
      <sheetData sheetId="4543">
        <row r="4">
          <cell r="I4">
            <v>0</v>
          </cell>
        </row>
      </sheetData>
      <sheetData sheetId="4544">
        <row r="4">
          <cell r="I4">
            <v>0</v>
          </cell>
        </row>
      </sheetData>
      <sheetData sheetId="4545">
        <row r="4">
          <cell r="I4">
            <v>0</v>
          </cell>
        </row>
      </sheetData>
      <sheetData sheetId="4546">
        <row r="4">
          <cell r="I4">
            <v>0</v>
          </cell>
        </row>
      </sheetData>
      <sheetData sheetId="4547">
        <row r="4">
          <cell r="I4">
            <v>0</v>
          </cell>
        </row>
      </sheetData>
      <sheetData sheetId="4548">
        <row r="4">
          <cell r="I4">
            <v>0</v>
          </cell>
        </row>
      </sheetData>
      <sheetData sheetId="4549">
        <row r="4">
          <cell r="I4">
            <v>0</v>
          </cell>
        </row>
      </sheetData>
      <sheetData sheetId="4550">
        <row r="4">
          <cell r="I4">
            <v>0</v>
          </cell>
        </row>
      </sheetData>
      <sheetData sheetId="4551">
        <row r="4">
          <cell r="I4">
            <v>0</v>
          </cell>
        </row>
      </sheetData>
      <sheetData sheetId="4552">
        <row r="4">
          <cell r="I4">
            <v>0</v>
          </cell>
        </row>
      </sheetData>
      <sheetData sheetId="4553">
        <row r="4">
          <cell r="I4">
            <v>0</v>
          </cell>
        </row>
      </sheetData>
      <sheetData sheetId="4554">
        <row r="4">
          <cell r="I4">
            <v>0</v>
          </cell>
        </row>
      </sheetData>
      <sheetData sheetId="4555">
        <row r="4">
          <cell r="I4">
            <v>0</v>
          </cell>
        </row>
      </sheetData>
      <sheetData sheetId="4556">
        <row r="4">
          <cell r="I4">
            <v>0</v>
          </cell>
        </row>
      </sheetData>
      <sheetData sheetId="4557">
        <row r="4">
          <cell r="I4">
            <v>0</v>
          </cell>
        </row>
      </sheetData>
      <sheetData sheetId="4558">
        <row r="4">
          <cell r="I4">
            <v>0</v>
          </cell>
        </row>
      </sheetData>
      <sheetData sheetId="4559">
        <row r="4">
          <cell r="I4">
            <v>0</v>
          </cell>
        </row>
      </sheetData>
      <sheetData sheetId="4560">
        <row r="4">
          <cell r="I4">
            <v>0</v>
          </cell>
        </row>
      </sheetData>
      <sheetData sheetId="4561">
        <row r="4">
          <cell r="I4">
            <v>0</v>
          </cell>
        </row>
      </sheetData>
      <sheetData sheetId="4562">
        <row r="4">
          <cell r="I4">
            <v>0</v>
          </cell>
        </row>
      </sheetData>
      <sheetData sheetId="4563">
        <row r="4">
          <cell r="I4">
            <v>0</v>
          </cell>
        </row>
      </sheetData>
      <sheetData sheetId="4564">
        <row r="4">
          <cell r="I4">
            <v>0</v>
          </cell>
        </row>
      </sheetData>
      <sheetData sheetId="4565">
        <row r="4">
          <cell r="I4">
            <v>0</v>
          </cell>
        </row>
      </sheetData>
      <sheetData sheetId="4566">
        <row r="4">
          <cell r="I4">
            <v>0</v>
          </cell>
        </row>
      </sheetData>
      <sheetData sheetId="4567">
        <row r="4">
          <cell r="I4">
            <v>0</v>
          </cell>
        </row>
      </sheetData>
      <sheetData sheetId="4568">
        <row r="4">
          <cell r="I4">
            <v>0</v>
          </cell>
        </row>
      </sheetData>
      <sheetData sheetId="4569">
        <row r="4">
          <cell r="I4">
            <v>0</v>
          </cell>
        </row>
      </sheetData>
      <sheetData sheetId="4570">
        <row r="4">
          <cell r="I4">
            <v>0</v>
          </cell>
        </row>
      </sheetData>
      <sheetData sheetId="4571">
        <row r="4">
          <cell r="I4">
            <v>0</v>
          </cell>
        </row>
      </sheetData>
      <sheetData sheetId="4572">
        <row r="4">
          <cell r="I4">
            <v>0</v>
          </cell>
        </row>
      </sheetData>
      <sheetData sheetId="4573">
        <row r="4">
          <cell r="I4">
            <v>0</v>
          </cell>
        </row>
      </sheetData>
      <sheetData sheetId="4574">
        <row r="4">
          <cell r="I4">
            <v>0</v>
          </cell>
        </row>
      </sheetData>
      <sheetData sheetId="4575">
        <row r="4">
          <cell r="I4">
            <v>0</v>
          </cell>
        </row>
      </sheetData>
      <sheetData sheetId="4576">
        <row r="4">
          <cell r="I4">
            <v>0</v>
          </cell>
        </row>
      </sheetData>
      <sheetData sheetId="4577">
        <row r="4">
          <cell r="I4">
            <v>0</v>
          </cell>
        </row>
      </sheetData>
      <sheetData sheetId="4578">
        <row r="4">
          <cell r="I4">
            <v>0</v>
          </cell>
        </row>
      </sheetData>
      <sheetData sheetId="4579">
        <row r="4">
          <cell r="I4">
            <v>0</v>
          </cell>
        </row>
      </sheetData>
      <sheetData sheetId="4580">
        <row r="4">
          <cell r="I4">
            <v>0</v>
          </cell>
        </row>
      </sheetData>
      <sheetData sheetId="4581">
        <row r="4">
          <cell r="I4">
            <v>0</v>
          </cell>
        </row>
      </sheetData>
      <sheetData sheetId="4582">
        <row r="4">
          <cell r="I4">
            <v>0</v>
          </cell>
        </row>
      </sheetData>
      <sheetData sheetId="4583">
        <row r="4">
          <cell r="I4">
            <v>0</v>
          </cell>
        </row>
      </sheetData>
      <sheetData sheetId="4584">
        <row r="4">
          <cell r="I4">
            <v>0</v>
          </cell>
        </row>
      </sheetData>
      <sheetData sheetId="4585">
        <row r="4">
          <cell r="I4">
            <v>0</v>
          </cell>
        </row>
      </sheetData>
      <sheetData sheetId="4586">
        <row r="4">
          <cell r="I4">
            <v>0</v>
          </cell>
        </row>
      </sheetData>
      <sheetData sheetId="4587">
        <row r="4">
          <cell r="I4">
            <v>0</v>
          </cell>
        </row>
      </sheetData>
      <sheetData sheetId="4588">
        <row r="4">
          <cell r="I4">
            <v>0</v>
          </cell>
        </row>
      </sheetData>
      <sheetData sheetId="4589">
        <row r="4">
          <cell r="I4">
            <v>0</v>
          </cell>
        </row>
      </sheetData>
      <sheetData sheetId="4590">
        <row r="4">
          <cell r="I4">
            <v>0</v>
          </cell>
        </row>
      </sheetData>
      <sheetData sheetId="4591">
        <row r="4">
          <cell r="I4">
            <v>0</v>
          </cell>
        </row>
      </sheetData>
      <sheetData sheetId="4592">
        <row r="4">
          <cell r="I4">
            <v>0</v>
          </cell>
        </row>
      </sheetData>
      <sheetData sheetId="4593">
        <row r="4">
          <cell r="I4">
            <v>0</v>
          </cell>
        </row>
      </sheetData>
      <sheetData sheetId="4594">
        <row r="4">
          <cell r="I4">
            <v>0</v>
          </cell>
        </row>
      </sheetData>
      <sheetData sheetId="4595">
        <row r="4">
          <cell r="I4">
            <v>0</v>
          </cell>
        </row>
      </sheetData>
      <sheetData sheetId="4596">
        <row r="4">
          <cell r="I4">
            <v>0</v>
          </cell>
        </row>
      </sheetData>
      <sheetData sheetId="4597">
        <row r="4">
          <cell r="I4">
            <v>0</v>
          </cell>
        </row>
      </sheetData>
      <sheetData sheetId="4598">
        <row r="4">
          <cell r="I4">
            <v>0</v>
          </cell>
        </row>
      </sheetData>
      <sheetData sheetId="4599">
        <row r="4">
          <cell r="I4">
            <v>0</v>
          </cell>
        </row>
      </sheetData>
      <sheetData sheetId="4600">
        <row r="4">
          <cell r="I4">
            <v>0</v>
          </cell>
        </row>
      </sheetData>
      <sheetData sheetId="4601">
        <row r="4">
          <cell r="I4">
            <v>0</v>
          </cell>
        </row>
      </sheetData>
      <sheetData sheetId="4602">
        <row r="4">
          <cell r="I4">
            <v>0</v>
          </cell>
        </row>
      </sheetData>
      <sheetData sheetId="4603">
        <row r="4">
          <cell r="I4">
            <v>0</v>
          </cell>
        </row>
      </sheetData>
      <sheetData sheetId="4604">
        <row r="4">
          <cell r="I4">
            <v>0</v>
          </cell>
        </row>
      </sheetData>
      <sheetData sheetId="4605">
        <row r="4">
          <cell r="I4">
            <v>0</v>
          </cell>
        </row>
      </sheetData>
      <sheetData sheetId="4606">
        <row r="4">
          <cell r="I4">
            <v>0</v>
          </cell>
        </row>
      </sheetData>
      <sheetData sheetId="4607">
        <row r="4">
          <cell r="I4">
            <v>0</v>
          </cell>
        </row>
      </sheetData>
      <sheetData sheetId="4608">
        <row r="4">
          <cell r="I4">
            <v>0</v>
          </cell>
        </row>
      </sheetData>
      <sheetData sheetId="4609">
        <row r="4">
          <cell r="I4">
            <v>0</v>
          </cell>
        </row>
      </sheetData>
      <sheetData sheetId="4610">
        <row r="4">
          <cell r="I4">
            <v>0</v>
          </cell>
        </row>
      </sheetData>
      <sheetData sheetId="4611">
        <row r="4">
          <cell r="I4">
            <v>0</v>
          </cell>
        </row>
      </sheetData>
      <sheetData sheetId="4612">
        <row r="4">
          <cell r="I4">
            <v>0</v>
          </cell>
        </row>
      </sheetData>
      <sheetData sheetId="4613">
        <row r="4">
          <cell r="I4">
            <v>0</v>
          </cell>
        </row>
      </sheetData>
      <sheetData sheetId="4614">
        <row r="4">
          <cell r="I4">
            <v>0</v>
          </cell>
        </row>
      </sheetData>
      <sheetData sheetId="4615">
        <row r="4">
          <cell r="I4">
            <v>0</v>
          </cell>
        </row>
      </sheetData>
      <sheetData sheetId="4616">
        <row r="4">
          <cell r="I4">
            <v>0</v>
          </cell>
        </row>
      </sheetData>
      <sheetData sheetId="4617">
        <row r="4">
          <cell r="I4">
            <v>0</v>
          </cell>
        </row>
      </sheetData>
      <sheetData sheetId="4618">
        <row r="4">
          <cell r="I4">
            <v>0</v>
          </cell>
        </row>
      </sheetData>
      <sheetData sheetId="4619">
        <row r="4">
          <cell r="I4">
            <v>0</v>
          </cell>
        </row>
      </sheetData>
      <sheetData sheetId="4620">
        <row r="4">
          <cell r="I4">
            <v>0</v>
          </cell>
        </row>
      </sheetData>
      <sheetData sheetId="4621">
        <row r="4">
          <cell r="I4">
            <v>0</v>
          </cell>
        </row>
      </sheetData>
      <sheetData sheetId="4622">
        <row r="4">
          <cell r="I4">
            <v>0</v>
          </cell>
        </row>
      </sheetData>
      <sheetData sheetId="4623">
        <row r="4">
          <cell r="I4">
            <v>0</v>
          </cell>
        </row>
      </sheetData>
      <sheetData sheetId="4624">
        <row r="4">
          <cell r="I4">
            <v>0</v>
          </cell>
        </row>
      </sheetData>
      <sheetData sheetId="4625">
        <row r="4">
          <cell r="I4">
            <v>0</v>
          </cell>
        </row>
      </sheetData>
      <sheetData sheetId="4626">
        <row r="4">
          <cell r="I4">
            <v>0</v>
          </cell>
        </row>
      </sheetData>
      <sheetData sheetId="4627">
        <row r="4">
          <cell r="I4">
            <v>0</v>
          </cell>
        </row>
      </sheetData>
      <sheetData sheetId="4628">
        <row r="4">
          <cell r="I4">
            <v>0</v>
          </cell>
        </row>
      </sheetData>
      <sheetData sheetId="4629">
        <row r="4">
          <cell r="I4">
            <v>0</v>
          </cell>
        </row>
      </sheetData>
      <sheetData sheetId="4630">
        <row r="4">
          <cell r="I4">
            <v>0</v>
          </cell>
        </row>
      </sheetData>
      <sheetData sheetId="4631">
        <row r="4">
          <cell r="I4">
            <v>0</v>
          </cell>
        </row>
      </sheetData>
      <sheetData sheetId="4632">
        <row r="4">
          <cell r="I4">
            <v>0</v>
          </cell>
        </row>
      </sheetData>
      <sheetData sheetId="4633">
        <row r="4">
          <cell r="I4">
            <v>0</v>
          </cell>
        </row>
      </sheetData>
      <sheetData sheetId="4634">
        <row r="4">
          <cell r="I4">
            <v>0</v>
          </cell>
        </row>
      </sheetData>
      <sheetData sheetId="4635">
        <row r="4">
          <cell r="I4">
            <v>0</v>
          </cell>
        </row>
      </sheetData>
      <sheetData sheetId="4636">
        <row r="4">
          <cell r="I4">
            <v>0</v>
          </cell>
        </row>
      </sheetData>
      <sheetData sheetId="4637">
        <row r="4">
          <cell r="I4">
            <v>0</v>
          </cell>
        </row>
      </sheetData>
      <sheetData sheetId="4638">
        <row r="4">
          <cell r="I4">
            <v>0</v>
          </cell>
        </row>
      </sheetData>
      <sheetData sheetId="4639">
        <row r="4">
          <cell r="I4">
            <v>0</v>
          </cell>
        </row>
      </sheetData>
      <sheetData sheetId="4640">
        <row r="4">
          <cell r="I4">
            <v>0</v>
          </cell>
        </row>
      </sheetData>
      <sheetData sheetId="4641">
        <row r="4">
          <cell r="I4">
            <v>0</v>
          </cell>
        </row>
      </sheetData>
      <sheetData sheetId="4642">
        <row r="4">
          <cell r="I4">
            <v>0</v>
          </cell>
        </row>
      </sheetData>
      <sheetData sheetId="4643">
        <row r="4">
          <cell r="I4">
            <v>0</v>
          </cell>
        </row>
      </sheetData>
      <sheetData sheetId="4644">
        <row r="4">
          <cell r="I4">
            <v>0</v>
          </cell>
        </row>
      </sheetData>
      <sheetData sheetId="4645">
        <row r="4">
          <cell r="I4">
            <v>0</v>
          </cell>
        </row>
      </sheetData>
      <sheetData sheetId="4646">
        <row r="4">
          <cell r="I4">
            <v>0</v>
          </cell>
        </row>
      </sheetData>
      <sheetData sheetId="4647">
        <row r="4">
          <cell r="I4">
            <v>0</v>
          </cell>
        </row>
      </sheetData>
      <sheetData sheetId="4648">
        <row r="4">
          <cell r="I4">
            <v>0</v>
          </cell>
        </row>
      </sheetData>
      <sheetData sheetId="4649">
        <row r="4">
          <cell r="I4">
            <v>0</v>
          </cell>
        </row>
      </sheetData>
      <sheetData sheetId="4650">
        <row r="4">
          <cell r="I4">
            <v>0</v>
          </cell>
        </row>
      </sheetData>
      <sheetData sheetId="4651">
        <row r="4">
          <cell r="I4">
            <v>0</v>
          </cell>
        </row>
      </sheetData>
      <sheetData sheetId="4652">
        <row r="4">
          <cell r="I4">
            <v>0</v>
          </cell>
        </row>
      </sheetData>
      <sheetData sheetId="4653">
        <row r="4">
          <cell r="I4">
            <v>0</v>
          </cell>
        </row>
      </sheetData>
      <sheetData sheetId="4654">
        <row r="4">
          <cell r="I4">
            <v>0</v>
          </cell>
        </row>
      </sheetData>
      <sheetData sheetId="4655">
        <row r="4">
          <cell r="I4">
            <v>0</v>
          </cell>
        </row>
      </sheetData>
      <sheetData sheetId="4656">
        <row r="4">
          <cell r="I4">
            <v>0</v>
          </cell>
        </row>
      </sheetData>
      <sheetData sheetId="4657">
        <row r="4">
          <cell r="I4">
            <v>0</v>
          </cell>
        </row>
      </sheetData>
      <sheetData sheetId="4658">
        <row r="4">
          <cell r="I4">
            <v>0</v>
          </cell>
        </row>
      </sheetData>
      <sheetData sheetId="4659">
        <row r="4">
          <cell r="I4">
            <v>0</v>
          </cell>
        </row>
      </sheetData>
      <sheetData sheetId="4660">
        <row r="4">
          <cell r="I4">
            <v>0</v>
          </cell>
        </row>
      </sheetData>
      <sheetData sheetId="4661">
        <row r="4">
          <cell r="I4">
            <v>0</v>
          </cell>
        </row>
      </sheetData>
      <sheetData sheetId="4662">
        <row r="4">
          <cell r="I4">
            <v>0</v>
          </cell>
        </row>
      </sheetData>
      <sheetData sheetId="4663">
        <row r="4">
          <cell r="I4">
            <v>0</v>
          </cell>
        </row>
      </sheetData>
      <sheetData sheetId="4664">
        <row r="4">
          <cell r="I4">
            <v>0</v>
          </cell>
        </row>
      </sheetData>
      <sheetData sheetId="4665">
        <row r="4">
          <cell r="I4">
            <v>0</v>
          </cell>
        </row>
      </sheetData>
      <sheetData sheetId="4666">
        <row r="4">
          <cell r="I4">
            <v>0</v>
          </cell>
        </row>
      </sheetData>
      <sheetData sheetId="4667">
        <row r="4">
          <cell r="I4">
            <v>0</v>
          </cell>
        </row>
      </sheetData>
      <sheetData sheetId="4668">
        <row r="4">
          <cell r="I4">
            <v>0</v>
          </cell>
        </row>
      </sheetData>
      <sheetData sheetId="4669">
        <row r="4">
          <cell r="I4">
            <v>0</v>
          </cell>
        </row>
      </sheetData>
      <sheetData sheetId="4670">
        <row r="4">
          <cell r="I4">
            <v>0</v>
          </cell>
        </row>
      </sheetData>
      <sheetData sheetId="4671">
        <row r="4">
          <cell r="I4">
            <v>0</v>
          </cell>
        </row>
      </sheetData>
      <sheetData sheetId="4672">
        <row r="4">
          <cell r="I4">
            <v>0</v>
          </cell>
        </row>
      </sheetData>
      <sheetData sheetId="4673">
        <row r="4">
          <cell r="I4">
            <v>0</v>
          </cell>
        </row>
      </sheetData>
      <sheetData sheetId="4674">
        <row r="4">
          <cell r="I4">
            <v>0</v>
          </cell>
        </row>
      </sheetData>
      <sheetData sheetId="4675">
        <row r="4">
          <cell r="I4">
            <v>0</v>
          </cell>
        </row>
      </sheetData>
      <sheetData sheetId="4676">
        <row r="4">
          <cell r="I4">
            <v>0</v>
          </cell>
        </row>
      </sheetData>
      <sheetData sheetId="4677">
        <row r="4">
          <cell r="I4">
            <v>0</v>
          </cell>
        </row>
      </sheetData>
      <sheetData sheetId="4678">
        <row r="4">
          <cell r="I4">
            <v>0</v>
          </cell>
        </row>
      </sheetData>
      <sheetData sheetId="4679">
        <row r="4">
          <cell r="I4">
            <v>0</v>
          </cell>
        </row>
      </sheetData>
      <sheetData sheetId="4680">
        <row r="4">
          <cell r="I4">
            <v>0</v>
          </cell>
        </row>
      </sheetData>
      <sheetData sheetId="4681">
        <row r="4">
          <cell r="I4">
            <v>0</v>
          </cell>
        </row>
      </sheetData>
      <sheetData sheetId="4682">
        <row r="4">
          <cell r="I4">
            <v>0</v>
          </cell>
        </row>
      </sheetData>
      <sheetData sheetId="4683">
        <row r="4">
          <cell r="I4">
            <v>0</v>
          </cell>
        </row>
      </sheetData>
      <sheetData sheetId="4684">
        <row r="4">
          <cell r="I4">
            <v>0</v>
          </cell>
        </row>
      </sheetData>
      <sheetData sheetId="4685">
        <row r="4">
          <cell r="I4">
            <v>0</v>
          </cell>
        </row>
      </sheetData>
      <sheetData sheetId="4686">
        <row r="4">
          <cell r="I4">
            <v>0</v>
          </cell>
        </row>
      </sheetData>
      <sheetData sheetId="4687">
        <row r="4">
          <cell r="I4">
            <v>0</v>
          </cell>
        </row>
      </sheetData>
      <sheetData sheetId="4688">
        <row r="4">
          <cell r="I4">
            <v>0</v>
          </cell>
        </row>
      </sheetData>
      <sheetData sheetId="4689">
        <row r="4">
          <cell r="I4">
            <v>0</v>
          </cell>
        </row>
      </sheetData>
      <sheetData sheetId="4690">
        <row r="4">
          <cell r="I4">
            <v>0</v>
          </cell>
        </row>
      </sheetData>
      <sheetData sheetId="4691">
        <row r="4">
          <cell r="I4">
            <v>0</v>
          </cell>
        </row>
      </sheetData>
      <sheetData sheetId="4692">
        <row r="4">
          <cell r="I4">
            <v>0</v>
          </cell>
        </row>
      </sheetData>
      <sheetData sheetId="4693">
        <row r="4">
          <cell r="I4">
            <v>0</v>
          </cell>
        </row>
      </sheetData>
      <sheetData sheetId="4694">
        <row r="4">
          <cell r="M4">
            <v>100</v>
          </cell>
        </row>
      </sheetData>
      <sheetData sheetId="4695">
        <row r="4">
          <cell r="I4">
            <v>0</v>
          </cell>
        </row>
      </sheetData>
      <sheetData sheetId="4696">
        <row r="4">
          <cell r="I4">
            <v>0</v>
          </cell>
        </row>
      </sheetData>
      <sheetData sheetId="4697">
        <row r="4">
          <cell r="I4">
            <v>0</v>
          </cell>
        </row>
      </sheetData>
      <sheetData sheetId="4698">
        <row r="4">
          <cell r="I4">
            <v>0</v>
          </cell>
        </row>
      </sheetData>
      <sheetData sheetId="4699">
        <row r="4">
          <cell r="I4">
            <v>0</v>
          </cell>
        </row>
      </sheetData>
      <sheetData sheetId="4700">
        <row r="4">
          <cell r="I4">
            <v>0</v>
          </cell>
        </row>
      </sheetData>
      <sheetData sheetId="4701">
        <row r="4">
          <cell r="I4">
            <v>0</v>
          </cell>
        </row>
      </sheetData>
      <sheetData sheetId="4702">
        <row r="4">
          <cell r="I4">
            <v>0</v>
          </cell>
        </row>
      </sheetData>
      <sheetData sheetId="4703">
        <row r="4">
          <cell r="I4">
            <v>0</v>
          </cell>
        </row>
      </sheetData>
      <sheetData sheetId="4704">
        <row r="4">
          <cell r="I4">
            <v>0</v>
          </cell>
        </row>
      </sheetData>
      <sheetData sheetId="4705">
        <row r="4">
          <cell r="I4">
            <v>0</v>
          </cell>
        </row>
      </sheetData>
      <sheetData sheetId="4706">
        <row r="4">
          <cell r="I4">
            <v>0</v>
          </cell>
        </row>
      </sheetData>
      <sheetData sheetId="4707">
        <row r="4">
          <cell r="I4">
            <v>0</v>
          </cell>
        </row>
      </sheetData>
      <sheetData sheetId="4708">
        <row r="4">
          <cell r="I4">
            <v>0</v>
          </cell>
        </row>
      </sheetData>
      <sheetData sheetId="4709">
        <row r="4">
          <cell r="I4">
            <v>0</v>
          </cell>
        </row>
      </sheetData>
      <sheetData sheetId="4710">
        <row r="4">
          <cell r="I4">
            <v>0</v>
          </cell>
        </row>
      </sheetData>
      <sheetData sheetId="4711">
        <row r="4">
          <cell r="I4">
            <v>0</v>
          </cell>
        </row>
      </sheetData>
      <sheetData sheetId="4712">
        <row r="4">
          <cell r="I4">
            <v>0</v>
          </cell>
        </row>
      </sheetData>
      <sheetData sheetId="4713">
        <row r="4">
          <cell r="I4">
            <v>0</v>
          </cell>
        </row>
      </sheetData>
      <sheetData sheetId="4714">
        <row r="4">
          <cell r="I4">
            <v>0</v>
          </cell>
        </row>
      </sheetData>
      <sheetData sheetId="4715">
        <row r="4">
          <cell r="I4">
            <v>0</v>
          </cell>
        </row>
      </sheetData>
      <sheetData sheetId="4716">
        <row r="4">
          <cell r="I4">
            <v>0</v>
          </cell>
        </row>
      </sheetData>
      <sheetData sheetId="4717">
        <row r="4">
          <cell r="I4">
            <v>0</v>
          </cell>
        </row>
      </sheetData>
      <sheetData sheetId="4718">
        <row r="4">
          <cell r="I4">
            <v>0</v>
          </cell>
        </row>
      </sheetData>
      <sheetData sheetId="4719">
        <row r="4">
          <cell r="I4">
            <v>0</v>
          </cell>
        </row>
      </sheetData>
      <sheetData sheetId="4720">
        <row r="4">
          <cell r="I4">
            <v>0</v>
          </cell>
        </row>
      </sheetData>
      <sheetData sheetId="4721">
        <row r="4">
          <cell r="I4">
            <v>0</v>
          </cell>
        </row>
      </sheetData>
      <sheetData sheetId="4722">
        <row r="4">
          <cell r="I4">
            <v>0</v>
          </cell>
        </row>
      </sheetData>
      <sheetData sheetId="4723">
        <row r="4">
          <cell r="I4">
            <v>0</v>
          </cell>
        </row>
      </sheetData>
      <sheetData sheetId="4724">
        <row r="4">
          <cell r="I4">
            <v>0</v>
          </cell>
        </row>
      </sheetData>
      <sheetData sheetId="4725">
        <row r="4">
          <cell r="I4">
            <v>0</v>
          </cell>
        </row>
      </sheetData>
      <sheetData sheetId="4726">
        <row r="4">
          <cell r="I4">
            <v>0</v>
          </cell>
        </row>
      </sheetData>
      <sheetData sheetId="4727">
        <row r="4">
          <cell r="I4">
            <v>0</v>
          </cell>
        </row>
      </sheetData>
      <sheetData sheetId="4728">
        <row r="4">
          <cell r="I4">
            <v>0</v>
          </cell>
        </row>
      </sheetData>
      <sheetData sheetId="4729">
        <row r="4">
          <cell r="I4">
            <v>0</v>
          </cell>
        </row>
      </sheetData>
      <sheetData sheetId="4730">
        <row r="4">
          <cell r="I4">
            <v>0</v>
          </cell>
        </row>
      </sheetData>
      <sheetData sheetId="4731">
        <row r="4">
          <cell r="I4">
            <v>0</v>
          </cell>
        </row>
      </sheetData>
      <sheetData sheetId="4732">
        <row r="4">
          <cell r="I4">
            <v>0</v>
          </cell>
        </row>
      </sheetData>
      <sheetData sheetId="4733">
        <row r="4">
          <cell r="I4">
            <v>0</v>
          </cell>
        </row>
      </sheetData>
      <sheetData sheetId="4734">
        <row r="4">
          <cell r="I4">
            <v>0</v>
          </cell>
        </row>
      </sheetData>
      <sheetData sheetId="4735"/>
      <sheetData sheetId="4736">
        <row r="4">
          <cell r="I4">
            <v>0</v>
          </cell>
        </row>
      </sheetData>
      <sheetData sheetId="4737">
        <row r="4">
          <cell r="I4">
            <v>0</v>
          </cell>
        </row>
      </sheetData>
      <sheetData sheetId="4738">
        <row r="4">
          <cell r="I4">
            <v>0</v>
          </cell>
        </row>
      </sheetData>
      <sheetData sheetId="4739">
        <row r="4">
          <cell r="I4">
            <v>0</v>
          </cell>
        </row>
      </sheetData>
      <sheetData sheetId="4740">
        <row r="4">
          <cell r="I4">
            <v>0</v>
          </cell>
        </row>
      </sheetData>
      <sheetData sheetId="4741">
        <row r="4">
          <cell r="I4">
            <v>0</v>
          </cell>
        </row>
      </sheetData>
      <sheetData sheetId="4742">
        <row r="4">
          <cell r="I4">
            <v>0</v>
          </cell>
        </row>
      </sheetData>
      <sheetData sheetId="4743">
        <row r="4">
          <cell r="I4">
            <v>0</v>
          </cell>
        </row>
      </sheetData>
      <sheetData sheetId="4744">
        <row r="4">
          <cell r="I4">
            <v>0</v>
          </cell>
        </row>
      </sheetData>
      <sheetData sheetId="4745">
        <row r="4">
          <cell r="I4">
            <v>0</v>
          </cell>
        </row>
      </sheetData>
      <sheetData sheetId="4746">
        <row r="4">
          <cell r="I4">
            <v>0</v>
          </cell>
        </row>
      </sheetData>
      <sheetData sheetId="4747">
        <row r="4">
          <cell r="I4">
            <v>0</v>
          </cell>
        </row>
      </sheetData>
      <sheetData sheetId="4748">
        <row r="4">
          <cell r="I4">
            <v>0</v>
          </cell>
        </row>
      </sheetData>
      <sheetData sheetId="4749">
        <row r="4">
          <cell r="I4">
            <v>0</v>
          </cell>
        </row>
      </sheetData>
      <sheetData sheetId="4750">
        <row r="4">
          <cell r="I4">
            <v>0</v>
          </cell>
        </row>
      </sheetData>
      <sheetData sheetId="4751">
        <row r="4">
          <cell r="I4">
            <v>0</v>
          </cell>
        </row>
      </sheetData>
      <sheetData sheetId="4752">
        <row r="4">
          <cell r="I4">
            <v>0</v>
          </cell>
        </row>
      </sheetData>
      <sheetData sheetId="4753">
        <row r="4">
          <cell r="I4">
            <v>0</v>
          </cell>
        </row>
      </sheetData>
      <sheetData sheetId="4754">
        <row r="4">
          <cell r="I4">
            <v>0</v>
          </cell>
        </row>
      </sheetData>
      <sheetData sheetId="4755">
        <row r="4">
          <cell r="I4">
            <v>0</v>
          </cell>
        </row>
      </sheetData>
      <sheetData sheetId="4756">
        <row r="4">
          <cell r="I4">
            <v>0</v>
          </cell>
        </row>
      </sheetData>
      <sheetData sheetId="4757">
        <row r="4">
          <cell r="I4">
            <v>0</v>
          </cell>
        </row>
      </sheetData>
      <sheetData sheetId="4758">
        <row r="4">
          <cell r="I4">
            <v>0</v>
          </cell>
        </row>
      </sheetData>
      <sheetData sheetId="4759">
        <row r="4">
          <cell r="I4">
            <v>0</v>
          </cell>
        </row>
      </sheetData>
      <sheetData sheetId="4760"/>
      <sheetData sheetId="4761">
        <row r="4">
          <cell r="I4">
            <v>0</v>
          </cell>
        </row>
      </sheetData>
      <sheetData sheetId="4762">
        <row r="4">
          <cell r="I4">
            <v>0</v>
          </cell>
        </row>
      </sheetData>
      <sheetData sheetId="4763">
        <row r="4">
          <cell r="I4">
            <v>0</v>
          </cell>
        </row>
      </sheetData>
      <sheetData sheetId="4764">
        <row r="4">
          <cell r="I4">
            <v>0</v>
          </cell>
        </row>
      </sheetData>
      <sheetData sheetId="4765">
        <row r="4">
          <cell r="I4">
            <v>0</v>
          </cell>
        </row>
      </sheetData>
      <sheetData sheetId="4766">
        <row r="4">
          <cell r="I4">
            <v>0</v>
          </cell>
        </row>
      </sheetData>
      <sheetData sheetId="4767">
        <row r="4">
          <cell r="I4">
            <v>0</v>
          </cell>
        </row>
      </sheetData>
      <sheetData sheetId="4768">
        <row r="4">
          <cell r="I4">
            <v>0</v>
          </cell>
        </row>
      </sheetData>
      <sheetData sheetId="4769">
        <row r="4">
          <cell r="I4">
            <v>0</v>
          </cell>
        </row>
      </sheetData>
      <sheetData sheetId="4770">
        <row r="4">
          <cell r="I4">
            <v>0</v>
          </cell>
        </row>
      </sheetData>
      <sheetData sheetId="4771">
        <row r="4">
          <cell r="I4">
            <v>0</v>
          </cell>
        </row>
      </sheetData>
      <sheetData sheetId="4772">
        <row r="4">
          <cell r="I4">
            <v>0</v>
          </cell>
        </row>
      </sheetData>
      <sheetData sheetId="4773">
        <row r="4">
          <cell r="I4">
            <v>0</v>
          </cell>
        </row>
      </sheetData>
      <sheetData sheetId="4774">
        <row r="4">
          <cell r="I4">
            <v>0</v>
          </cell>
        </row>
      </sheetData>
      <sheetData sheetId="4775">
        <row r="4">
          <cell r="I4">
            <v>0</v>
          </cell>
        </row>
      </sheetData>
      <sheetData sheetId="4776">
        <row r="4">
          <cell r="I4">
            <v>0</v>
          </cell>
        </row>
      </sheetData>
      <sheetData sheetId="4777">
        <row r="4">
          <cell r="I4">
            <v>0</v>
          </cell>
        </row>
      </sheetData>
      <sheetData sheetId="4778">
        <row r="4">
          <cell r="I4">
            <v>0</v>
          </cell>
        </row>
      </sheetData>
      <sheetData sheetId="4779">
        <row r="4">
          <cell r="I4">
            <v>0</v>
          </cell>
        </row>
      </sheetData>
      <sheetData sheetId="4780">
        <row r="4">
          <cell r="I4">
            <v>0</v>
          </cell>
        </row>
      </sheetData>
      <sheetData sheetId="4781">
        <row r="4">
          <cell r="I4">
            <v>0</v>
          </cell>
        </row>
      </sheetData>
      <sheetData sheetId="4782">
        <row r="4">
          <cell r="I4">
            <v>0</v>
          </cell>
        </row>
      </sheetData>
      <sheetData sheetId="4783">
        <row r="4">
          <cell r="I4">
            <v>0</v>
          </cell>
        </row>
      </sheetData>
      <sheetData sheetId="4784">
        <row r="4">
          <cell r="I4">
            <v>0</v>
          </cell>
        </row>
      </sheetData>
      <sheetData sheetId="4785">
        <row r="4">
          <cell r="I4">
            <v>0</v>
          </cell>
        </row>
      </sheetData>
      <sheetData sheetId="4786">
        <row r="4">
          <cell r="I4">
            <v>0</v>
          </cell>
        </row>
      </sheetData>
      <sheetData sheetId="4787">
        <row r="4">
          <cell r="I4">
            <v>0</v>
          </cell>
        </row>
      </sheetData>
      <sheetData sheetId="4788">
        <row r="4">
          <cell r="I4">
            <v>0</v>
          </cell>
        </row>
      </sheetData>
      <sheetData sheetId="4789">
        <row r="4">
          <cell r="I4">
            <v>0</v>
          </cell>
        </row>
      </sheetData>
      <sheetData sheetId="4790">
        <row r="4">
          <cell r="I4">
            <v>0</v>
          </cell>
        </row>
      </sheetData>
      <sheetData sheetId="4791">
        <row r="4">
          <cell r="I4">
            <v>0</v>
          </cell>
        </row>
      </sheetData>
      <sheetData sheetId="4792">
        <row r="4">
          <cell r="I4">
            <v>0</v>
          </cell>
        </row>
      </sheetData>
      <sheetData sheetId="4793">
        <row r="4">
          <cell r="I4">
            <v>0</v>
          </cell>
        </row>
      </sheetData>
      <sheetData sheetId="4794">
        <row r="4">
          <cell r="I4">
            <v>0</v>
          </cell>
        </row>
      </sheetData>
      <sheetData sheetId="4795">
        <row r="4">
          <cell r="I4">
            <v>0</v>
          </cell>
        </row>
      </sheetData>
      <sheetData sheetId="4796">
        <row r="4">
          <cell r="I4">
            <v>0</v>
          </cell>
        </row>
      </sheetData>
      <sheetData sheetId="4797">
        <row r="4">
          <cell r="I4">
            <v>0</v>
          </cell>
        </row>
      </sheetData>
      <sheetData sheetId="4798">
        <row r="4">
          <cell r="I4">
            <v>0</v>
          </cell>
        </row>
      </sheetData>
      <sheetData sheetId="4799">
        <row r="4">
          <cell r="I4">
            <v>0</v>
          </cell>
        </row>
      </sheetData>
      <sheetData sheetId="4800">
        <row r="4">
          <cell r="I4">
            <v>0</v>
          </cell>
        </row>
      </sheetData>
      <sheetData sheetId="4801">
        <row r="4">
          <cell r="I4">
            <v>0</v>
          </cell>
        </row>
      </sheetData>
      <sheetData sheetId="4802">
        <row r="4">
          <cell r="M4">
            <v>100</v>
          </cell>
        </row>
      </sheetData>
      <sheetData sheetId="4803">
        <row r="4">
          <cell r="I4">
            <v>0</v>
          </cell>
        </row>
      </sheetData>
      <sheetData sheetId="4804">
        <row r="4">
          <cell r="I4">
            <v>0</v>
          </cell>
        </row>
      </sheetData>
      <sheetData sheetId="4805">
        <row r="4">
          <cell r="I4">
            <v>0</v>
          </cell>
        </row>
      </sheetData>
      <sheetData sheetId="4806">
        <row r="4">
          <cell r="I4">
            <v>0</v>
          </cell>
        </row>
      </sheetData>
      <sheetData sheetId="4807">
        <row r="4">
          <cell r="I4">
            <v>0</v>
          </cell>
        </row>
      </sheetData>
      <sheetData sheetId="4808">
        <row r="4">
          <cell r="I4">
            <v>0</v>
          </cell>
        </row>
      </sheetData>
      <sheetData sheetId="4809">
        <row r="4">
          <cell r="I4">
            <v>0</v>
          </cell>
        </row>
      </sheetData>
      <sheetData sheetId="4810">
        <row r="4">
          <cell r="I4">
            <v>0</v>
          </cell>
        </row>
      </sheetData>
      <sheetData sheetId="4811">
        <row r="4">
          <cell r="I4">
            <v>0</v>
          </cell>
        </row>
      </sheetData>
      <sheetData sheetId="4812">
        <row r="4">
          <cell r="I4">
            <v>0</v>
          </cell>
        </row>
      </sheetData>
      <sheetData sheetId="4813">
        <row r="4">
          <cell r="I4">
            <v>0</v>
          </cell>
        </row>
      </sheetData>
      <sheetData sheetId="4814">
        <row r="4">
          <cell r="I4">
            <v>0</v>
          </cell>
        </row>
      </sheetData>
      <sheetData sheetId="4815">
        <row r="4">
          <cell r="I4">
            <v>0</v>
          </cell>
        </row>
      </sheetData>
      <sheetData sheetId="4816">
        <row r="4">
          <cell r="I4">
            <v>0</v>
          </cell>
        </row>
      </sheetData>
      <sheetData sheetId="4817">
        <row r="4">
          <cell r="I4">
            <v>0</v>
          </cell>
        </row>
      </sheetData>
      <sheetData sheetId="4818">
        <row r="4">
          <cell r="I4">
            <v>0</v>
          </cell>
        </row>
      </sheetData>
      <sheetData sheetId="4819">
        <row r="4">
          <cell r="I4">
            <v>0</v>
          </cell>
        </row>
      </sheetData>
      <sheetData sheetId="4820">
        <row r="4">
          <cell r="I4">
            <v>0</v>
          </cell>
        </row>
      </sheetData>
      <sheetData sheetId="4821">
        <row r="4">
          <cell r="I4">
            <v>0</v>
          </cell>
        </row>
      </sheetData>
      <sheetData sheetId="4822">
        <row r="4">
          <cell r="I4">
            <v>0</v>
          </cell>
        </row>
      </sheetData>
      <sheetData sheetId="4823">
        <row r="4">
          <cell r="I4">
            <v>0</v>
          </cell>
        </row>
      </sheetData>
      <sheetData sheetId="4824">
        <row r="4">
          <cell r="I4">
            <v>0</v>
          </cell>
        </row>
      </sheetData>
      <sheetData sheetId="4825">
        <row r="4">
          <cell r="I4">
            <v>0</v>
          </cell>
        </row>
      </sheetData>
      <sheetData sheetId="4826">
        <row r="4">
          <cell r="I4">
            <v>0</v>
          </cell>
        </row>
      </sheetData>
      <sheetData sheetId="4827">
        <row r="4">
          <cell r="I4">
            <v>0</v>
          </cell>
        </row>
      </sheetData>
      <sheetData sheetId="4828">
        <row r="4">
          <cell r="I4">
            <v>0</v>
          </cell>
        </row>
      </sheetData>
      <sheetData sheetId="4829">
        <row r="4">
          <cell r="I4">
            <v>0</v>
          </cell>
        </row>
      </sheetData>
      <sheetData sheetId="4830">
        <row r="4">
          <cell r="I4">
            <v>0</v>
          </cell>
        </row>
      </sheetData>
      <sheetData sheetId="4831">
        <row r="4">
          <cell r="I4">
            <v>0</v>
          </cell>
        </row>
      </sheetData>
      <sheetData sheetId="4832">
        <row r="4">
          <cell r="I4">
            <v>0</v>
          </cell>
        </row>
      </sheetData>
      <sheetData sheetId="4833">
        <row r="4">
          <cell r="I4">
            <v>0</v>
          </cell>
        </row>
      </sheetData>
      <sheetData sheetId="4834">
        <row r="4">
          <cell r="I4">
            <v>0</v>
          </cell>
        </row>
      </sheetData>
      <sheetData sheetId="4835">
        <row r="4">
          <cell r="I4">
            <v>0</v>
          </cell>
        </row>
      </sheetData>
      <sheetData sheetId="4836">
        <row r="4">
          <cell r="I4">
            <v>0</v>
          </cell>
        </row>
      </sheetData>
      <sheetData sheetId="4837">
        <row r="4">
          <cell r="I4">
            <v>0</v>
          </cell>
        </row>
      </sheetData>
      <sheetData sheetId="4838">
        <row r="4">
          <cell r="I4">
            <v>0</v>
          </cell>
        </row>
      </sheetData>
      <sheetData sheetId="4839">
        <row r="4">
          <cell r="I4">
            <v>0</v>
          </cell>
        </row>
      </sheetData>
      <sheetData sheetId="4840">
        <row r="4">
          <cell r="I4">
            <v>0</v>
          </cell>
        </row>
      </sheetData>
      <sheetData sheetId="4841">
        <row r="4">
          <cell r="I4">
            <v>0</v>
          </cell>
        </row>
      </sheetData>
      <sheetData sheetId="4842">
        <row r="4">
          <cell r="I4">
            <v>0</v>
          </cell>
        </row>
      </sheetData>
      <sheetData sheetId="4843">
        <row r="4">
          <cell r="I4">
            <v>0</v>
          </cell>
        </row>
      </sheetData>
      <sheetData sheetId="4844">
        <row r="4">
          <cell r="I4">
            <v>0</v>
          </cell>
        </row>
      </sheetData>
      <sheetData sheetId="4845">
        <row r="4">
          <cell r="I4">
            <v>0</v>
          </cell>
        </row>
      </sheetData>
      <sheetData sheetId="4846">
        <row r="4">
          <cell r="I4">
            <v>0</v>
          </cell>
        </row>
      </sheetData>
      <sheetData sheetId="4847">
        <row r="4">
          <cell r="I4">
            <v>0</v>
          </cell>
        </row>
      </sheetData>
      <sheetData sheetId="4848">
        <row r="4">
          <cell r="I4">
            <v>0</v>
          </cell>
        </row>
      </sheetData>
      <sheetData sheetId="4849">
        <row r="4">
          <cell r="I4">
            <v>0</v>
          </cell>
        </row>
      </sheetData>
      <sheetData sheetId="4850">
        <row r="4">
          <cell r="I4">
            <v>0</v>
          </cell>
        </row>
      </sheetData>
      <sheetData sheetId="4851">
        <row r="4">
          <cell r="I4">
            <v>0</v>
          </cell>
        </row>
      </sheetData>
      <sheetData sheetId="4852">
        <row r="4">
          <cell r="I4">
            <v>0</v>
          </cell>
        </row>
      </sheetData>
      <sheetData sheetId="4853">
        <row r="4">
          <cell r="I4">
            <v>0</v>
          </cell>
        </row>
      </sheetData>
      <sheetData sheetId="4854">
        <row r="4">
          <cell r="I4">
            <v>0</v>
          </cell>
        </row>
      </sheetData>
      <sheetData sheetId="4855">
        <row r="4">
          <cell r="I4">
            <v>0</v>
          </cell>
        </row>
      </sheetData>
      <sheetData sheetId="4856">
        <row r="4">
          <cell r="I4">
            <v>0</v>
          </cell>
        </row>
      </sheetData>
      <sheetData sheetId="4857">
        <row r="4">
          <cell r="I4">
            <v>0</v>
          </cell>
        </row>
      </sheetData>
      <sheetData sheetId="4858">
        <row r="4">
          <cell r="I4">
            <v>0</v>
          </cell>
        </row>
      </sheetData>
      <sheetData sheetId="4859">
        <row r="4">
          <cell r="I4">
            <v>0</v>
          </cell>
        </row>
      </sheetData>
      <sheetData sheetId="4860">
        <row r="4">
          <cell r="I4">
            <v>0</v>
          </cell>
        </row>
      </sheetData>
      <sheetData sheetId="4861">
        <row r="4">
          <cell r="I4">
            <v>0</v>
          </cell>
        </row>
      </sheetData>
      <sheetData sheetId="4862">
        <row r="4">
          <cell r="I4">
            <v>0</v>
          </cell>
        </row>
      </sheetData>
      <sheetData sheetId="4863">
        <row r="4">
          <cell r="I4">
            <v>0</v>
          </cell>
        </row>
      </sheetData>
      <sheetData sheetId="4864">
        <row r="4">
          <cell r="I4">
            <v>0</v>
          </cell>
        </row>
      </sheetData>
      <sheetData sheetId="4865">
        <row r="4">
          <cell r="I4">
            <v>0</v>
          </cell>
        </row>
      </sheetData>
      <sheetData sheetId="4866">
        <row r="4">
          <cell r="I4">
            <v>0</v>
          </cell>
        </row>
      </sheetData>
      <sheetData sheetId="4867">
        <row r="4">
          <cell r="I4">
            <v>0</v>
          </cell>
        </row>
      </sheetData>
      <sheetData sheetId="4868">
        <row r="4">
          <cell r="I4">
            <v>0</v>
          </cell>
        </row>
      </sheetData>
      <sheetData sheetId="4869">
        <row r="4">
          <cell r="I4">
            <v>0</v>
          </cell>
        </row>
      </sheetData>
      <sheetData sheetId="4870">
        <row r="4">
          <cell r="I4">
            <v>0</v>
          </cell>
        </row>
      </sheetData>
      <sheetData sheetId="4871">
        <row r="4">
          <cell r="I4">
            <v>0</v>
          </cell>
        </row>
      </sheetData>
      <sheetData sheetId="4872">
        <row r="4">
          <cell r="I4">
            <v>0</v>
          </cell>
        </row>
      </sheetData>
      <sheetData sheetId="4873">
        <row r="4">
          <cell r="I4">
            <v>0</v>
          </cell>
        </row>
      </sheetData>
      <sheetData sheetId="4874">
        <row r="4">
          <cell r="I4">
            <v>0</v>
          </cell>
        </row>
      </sheetData>
      <sheetData sheetId="4875">
        <row r="4">
          <cell r="I4">
            <v>0</v>
          </cell>
        </row>
      </sheetData>
      <sheetData sheetId="4876">
        <row r="4">
          <cell r="I4">
            <v>0</v>
          </cell>
        </row>
      </sheetData>
      <sheetData sheetId="4877"/>
      <sheetData sheetId="4878">
        <row r="4">
          <cell r="I4">
            <v>0</v>
          </cell>
        </row>
      </sheetData>
      <sheetData sheetId="4879">
        <row r="4">
          <cell r="I4">
            <v>0</v>
          </cell>
        </row>
      </sheetData>
      <sheetData sheetId="4880">
        <row r="4">
          <cell r="I4">
            <v>0</v>
          </cell>
        </row>
      </sheetData>
      <sheetData sheetId="4881">
        <row r="4">
          <cell r="I4">
            <v>0</v>
          </cell>
        </row>
      </sheetData>
      <sheetData sheetId="4882">
        <row r="4">
          <cell r="I4">
            <v>0</v>
          </cell>
        </row>
      </sheetData>
      <sheetData sheetId="4883">
        <row r="4">
          <cell r="I4">
            <v>0</v>
          </cell>
        </row>
      </sheetData>
      <sheetData sheetId="4884">
        <row r="4">
          <cell r="I4">
            <v>0</v>
          </cell>
        </row>
      </sheetData>
      <sheetData sheetId="4885">
        <row r="4">
          <cell r="I4">
            <v>0</v>
          </cell>
        </row>
      </sheetData>
      <sheetData sheetId="4886">
        <row r="4">
          <cell r="I4">
            <v>0</v>
          </cell>
        </row>
      </sheetData>
      <sheetData sheetId="4887">
        <row r="4">
          <cell r="I4">
            <v>0</v>
          </cell>
        </row>
      </sheetData>
      <sheetData sheetId="4888">
        <row r="4">
          <cell r="I4">
            <v>0</v>
          </cell>
        </row>
      </sheetData>
      <sheetData sheetId="4889">
        <row r="4">
          <cell r="I4">
            <v>0</v>
          </cell>
        </row>
      </sheetData>
      <sheetData sheetId="4890">
        <row r="4">
          <cell r="I4">
            <v>0</v>
          </cell>
        </row>
      </sheetData>
      <sheetData sheetId="4891">
        <row r="4">
          <cell r="I4">
            <v>0</v>
          </cell>
        </row>
      </sheetData>
      <sheetData sheetId="4892">
        <row r="4">
          <cell r="I4">
            <v>0</v>
          </cell>
        </row>
      </sheetData>
      <sheetData sheetId="4893">
        <row r="4">
          <cell r="I4">
            <v>0</v>
          </cell>
        </row>
      </sheetData>
      <sheetData sheetId="4894">
        <row r="4">
          <cell r="I4">
            <v>0</v>
          </cell>
        </row>
      </sheetData>
      <sheetData sheetId="4895">
        <row r="4">
          <cell r="I4">
            <v>0</v>
          </cell>
        </row>
      </sheetData>
      <sheetData sheetId="4896">
        <row r="4">
          <cell r="I4">
            <v>0</v>
          </cell>
        </row>
      </sheetData>
      <sheetData sheetId="4897">
        <row r="4">
          <cell r="I4">
            <v>0</v>
          </cell>
        </row>
      </sheetData>
      <sheetData sheetId="4898">
        <row r="4">
          <cell r="I4">
            <v>0</v>
          </cell>
        </row>
      </sheetData>
      <sheetData sheetId="4899">
        <row r="4">
          <cell r="I4">
            <v>0</v>
          </cell>
        </row>
      </sheetData>
      <sheetData sheetId="4900">
        <row r="4">
          <cell r="I4">
            <v>0</v>
          </cell>
        </row>
      </sheetData>
      <sheetData sheetId="4901">
        <row r="4">
          <cell r="I4">
            <v>0</v>
          </cell>
        </row>
      </sheetData>
      <sheetData sheetId="4902">
        <row r="4">
          <cell r="I4">
            <v>0</v>
          </cell>
        </row>
      </sheetData>
      <sheetData sheetId="4903">
        <row r="4">
          <cell r="I4">
            <v>0</v>
          </cell>
        </row>
      </sheetData>
      <sheetData sheetId="4904">
        <row r="4">
          <cell r="I4">
            <v>0</v>
          </cell>
        </row>
      </sheetData>
      <sheetData sheetId="4905">
        <row r="4">
          <cell r="I4">
            <v>0</v>
          </cell>
        </row>
      </sheetData>
      <sheetData sheetId="4906">
        <row r="4">
          <cell r="I4">
            <v>0</v>
          </cell>
        </row>
      </sheetData>
      <sheetData sheetId="4907">
        <row r="4">
          <cell r="I4">
            <v>0</v>
          </cell>
        </row>
      </sheetData>
      <sheetData sheetId="4908">
        <row r="4">
          <cell r="I4">
            <v>0</v>
          </cell>
        </row>
      </sheetData>
      <sheetData sheetId="4909">
        <row r="4">
          <cell r="I4">
            <v>0</v>
          </cell>
        </row>
      </sheetData>
      <sheetData sheetId="4910">
        <row r="4">
          <cell r="I4">
            <v>0</v>
          </cell>
        </row>
      </sheetData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>
        <row r="4">
          <cell r="I4">
            <v>0</v>
          </cell>
        </row>
      </sheetData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>
        <row r="4">
          <cell r="I4">
            <v>0</v>
          </cell>
        </row>
      </sheetData>
      <sheetData sheetId="4968">
        <row r="4">
          <cell r="I4">
            <v>0</v>
          </cell>
        </row>
      </sheetData>
      <sheetData sheetId="4969" refreshError="1"/>
      <sheetData sheetId="4970" refreshError="1"/>
      <sheetData sheetId="4971" refreshError="1"/>
      <sheetData sheetId="4972">
        <row r="4">
          <cell r="I4">
            <v>0</v>
          </cell>
        </row>
      </sheetData>
      <sheetData sheetId="4973">
        <row r="4">
          <cell r="I4">
            <v>0</v>
          </cell>
        </row>
      </sheetData>
      <sheetData sheetId="4974">
        <row r="4">
          <cell r="I4">
            <v>0</v>
          </cell>
        </row>
      </sheetData>
      <sheetData sheetId="4975">
        <row r="4">
          <cell r="I4">
            <v>0</v>
          </cell>
        </row>
      </sheetData>
      <sheetData sheetId="4976">
        <row r="4">
          <cell r="I4">
            <v>0</v>
          </cell>
        </row>
      </sheetData>
      <sheetData sheetId="4977">
        <row r="4">
          <cell r="I4">
            <v>0</v>
          </cell>
        </row>
      </sheetData>
      <sheetData sheetId="4978">
        <row r="4">
          <cell r="I4">
            <v>0</v>
          </cell>
        </row>
      </sheetData>
      <sheetData sheetId="4979">
        <row r="4">
          <cell r="I4">
            <v>0</v>
          </cell>
        </row>
      </sheetData>
      <sheetData sheetId="4980">
        <row r="4">
          <cell r="I4">
            <v>0</v>
          </cell>
        </row>
      </sheetData>
      <sheetData sheetId="4981">
        <row r="4">
          <cell r="I4">
            <v>0</v>
          </cell>
        </row>
      </sheetData>
      <sheetData sheetId="4982">
        <row r="4">
          <cell r="I4">
            <v>0</v>
          </cell>
        </row>
      </sheetData>
      <sheetData sheetId="4983">
        <row r="4">
          <cell r="I4">
            <v>0</v>
          </cell>
        </row>
      </sheetData>
      <sheetData sheetId="4984">
        <row r="4">
          <cell r="I4">
            <v>0</v>
          </cell>
        </row>
      </sheetData>
      <sheetData sheetId="4985">
        <row r="4">
          <cell r="I4">
            <v>0</v>
          </cell>
        </row>
      </sheetData>
      <sheetData sheetId="4986">
        <row r="4">
          <cell r="I4">
            <v>0</v>
          </cell>
        </row>
      </sheetData>
      <sheetData sheetId="4987">
        <row r="4">
          <cell r="I4">
            <v>0</v>
          </cell>
        </row>
      </sheetData>
      <sheetData sheetId="4988">
        <row r="4">
          <cell r="I4">
            <v>0</v>
          </cell>
        </row>
      </sheetData>
      <sheetData sheetId="4989">
        <row r="4">
          <cell r="I4">
            <v>0</v>
          </cell>
        </row>
      </sheetData>
      <sheetData sheetId="4990">
        <row r="4">
          <cell r="I4">
            <v>0</v>
          </cell>
        </row>
      </sheetData>
      <sheetData sheetId="4991">
        <row r="4">
          <cell r="I4">
            <v>0</v>
          </cell>
        </row>
      </sheetData>
      <sheetData sheetId="4992">
        <row r="4">
          <cell r="I4">
            <v>0</v>
          </cell>
        </row>
      </sheetData>
      <sheetData sheetId="4993">
        <row r="4">
          <cell r="I4">
            <v>0</v>
          </cell>
        </row>
      </sheetData>
      <sheetData sheetId="4994">
        <row r="4">
          <cell r="I4">
            <v>0</v>
          </cell>
        </row>
      </sheetData>
      <sheetData sheetId="4995">
        <row r="4">
          <cell r="I4">
            <v>0</v>
          </cell>
        </row>
      </sheetData>
      <sheetData sheetId="4996">
        <row r="4">
          <cell r="I4">
            <v>0</v>
          </cell>
        </row>
      </sheetData>
      <sheetData sheetId="4997">
        <row r="4">
          <cell r="I4">
            <v>0</v>
          </cell>
        </row>
      </sheetData>
      <sheetData sheetId="4998">
        <row r="4">
          <cell r="I4">
            <v>0</v>
          </cell>
        </row>
      </sheetData>
      <sheetData sheetId="4999">
        <row r="4">
          <cell r="I4">
            <v>0</v>
          </cell>
        </row>
      </sheetData>
      <sheetData sheetId="5000">
        <row r="4">
          <cell r="I4">
            <v>0</v>
          </cell>
        </row>
      </sheetData>
      <sheetData sheetId="5001">
        <row r="4">
          <cell r="I4">
            <v>0</v>
          </cell>
        </row>
      </sheetData>
      <sheetData sheetId="5002">
        <row r="4">
          <cell r="I4">
            <v>0</v>
          </cell>
        </row>
      </sheetData>
      <sheetData sheetId="5003">
        <row r="4">
          <cell r="I4">
            <v>0</v>
          </cell>
        </row>
      </sheetData>
      <sheetData sheetId="5004">
        <row r="4">
          <cell r="I4">
            <v>0</v>
          </cell>
        </row>
      </sheetData>
      <sheetData sheetId="5005">
        <row r="4">
          <cell r="I4">
            <v>0</v>
          </cell>
        </row>
      </sheetData>
      <sheetData sheetId="5006">
        <row r="4">
          <cell r="I4">
            <v>0</v>
          </cell>
        </row>
      </sheetData>
      <sheetData sheetId="5007">
        <row r="4">
          <cell r="I4">
            <v>0</v>
          </cell>
        </row>
      </sheetData>
      <sheetData sheetId="5008">
        <row r="4">
          <cell r="I4">
            <v>0</v>
          </cell>
        </row>
      </sheetData>
      <sheetData sheetId="5009">
        <row r="4">
          <cell r="I4">
            <v>0</v>
          </cell>
        </row>
      </sheetData>
      <sheetData sheetId="5010">
        <row r="4">
          <cell r="I4">
            <v>0</v>
          </cell>
        </row>
      </sheetData>
      <sheetData sheetId="5011">
        <row r="4">
          <cell r="I4">
            <v>0</v>
          </cell>
        </row>
      </sheetData>
      <sheetData sheetId="5012">
        <row r="4">
          <cell r="I4">
            <v>0</v>
          </cell>
        </row>
      </sheetData>
      <sheetData sheetId="5013">
        <row r="4">
          <cell r="I4">
            <v>0</v>
          </cell>
        </row>
      </sheetData>
      <sheetData sheetId="5014">
        <row r="4">
          <cell r="I4">
            <v>0</v>
          </cell>
        </row>
      </sheetData>
      <sheetData sheetId="5015">
        <row r="4">
          <cell r="I4">
            <v>0</v>
          </cell>
        </row>
      </sheetData>
      <sheetData sheetId="5016">
        <row r="4">
          <cell r="I4">
            <v>0</v>
          </cell>
        </row>
      </sheetData>
      <sheetData sheetId="5017">
        <row r="4">
          <cell r="I4">
            <v>0</v>
          </cell>
        </row>
      </sheetData>
      <sheetData sheetId="5018">
        <row r="4">
          <cell r="I4">
            <v>0</v>
          </cell>
        </row>
      </sheetData>
      <sheetData sheetId="5019">
        <row r="4">
          <cell r="I4">
            <v>0</v>
          </cell>
        </row>
      </sheetData>
      <sheetData sheetId="5020">
        <row r="4">
          <cell r="I4">
            <v>0</v>
          </cell>
        </row>
      </sheetData>
      <sheetData sheetId="5021">
        <row r="4">
          <cell r="I4">
            <v>0</v>
          </cell>
        </row>
      </sheetData>
      <sheetData sheetId="5022">
        <row r="4">
          <cell r="I4">
            <v>0</v>
          </cell>
        </row>
      </sheetData>
      <sheetData sheetId="5023">
        <row r="4">
          <cell r="I4">
            <v>0</v>
          </cell>
        </row>
      </sheetData>
      <sheetData sheetId="5024">
        <row r="4">
          <cell r="I4">
            <v>0</v>
          </cell>
        </row>
      </sheetData>
      <sheetData sheetId="5025">
        <row r="4">
          <cell r="I4">
            <v>0</v>
          </cell>
        </row>
      </sheetData>
      <sheetData sheetId="5026">
        <row r="4">
          <cell r="I4">
            <v>0</v>
          </cell>
        </row>
      </sheetData>
      <sheetData sheetId="5027">
        <row r="4">
          <cell r="I4">
            <v>0</v>
          </cell>
        </row>
      </sheetData>
      <sheetData sheetId="5028">
        <row r="4">
          <cell r="I4">
            <v>0</v>
          </cell>
        </row>
      </sheetData>
      <sheetData sheetId="5029">
        <row r="4">
          <cell r="I4">
            <v>0</v>
          </cell>
        </row>
      </sheetData>
      <sheetData sheetId="5030">
        <row r="4">
          <cell r="I4">
            <v>0</v>
          </cell>
        </row>
      </sheetData>
      <sheetData sheetId="5031">
        <row r="4">
          <cell r="I4">
            <v>0</v>
          </cell>
        </row>
      </sheetData>
      <sheetData sheetId="5032">
        <row r="4">
          <cell r="I4">
            <v>0</v>
          </cell>
        </row>
      </sheetData>
      <sheetData sheetId="5033">
        <row r="4">
          <cell r="I4">
            <v>0</v>
          </cell>
        </row>
      </sheetData>
      <sheetData sheetId="5034">
        <row r="4">
          <cell r="I4">
            <v>0</v>
          </cell>
        </row>
      </sheetData>
      <sheetData sheetId="5035">
        <row r="4">
          <cell r="I4">
            <v>0</v>
          </cell>
        </row>
      </sheetData>
      <sheetData sheetId="5036">
        <row r="4">
          <cell r="I4">
            <v>0</v>
          </cell>
        </row>
      </sheetData>
      <sheetData sheetId="5037">
        <row r="4">
          <cell r="I4">
            <v>0</v>
          </cell>
        </row>
      </sheetData>
      <sheetData sheetId="5038">
        <row r="4">
          <cell r="I4">
            <v>0</v>
          </cell>
        </row>
      </sheetData>
      <sheetData sheetId="5039">
        <row r="4">
          <cell r="I4">
            <v>0</v>
          </cell>
        </row>
      </sheetData>
      <sheetData sheetId="5040">
        <row r="4">
          <cell r="I4">
            <v>0</v>
          </cell>
        </row>
      </sheetData>
      <sheetData sheetId="5041">
        <row r="4">
          <cell r="I4">
            <v>0</v>
          </cell>
        </row>
      </sheetData>
      <sheetData sheetId="5042">
        <row r="4">
          <cell r="I4">
            <v>0</v>
          </cell>
        </row>
      </sheetData>
      <sheetData sheetId="5043">
        <row r="4">
          <cell r="I4">
            <v>0</v>
          </cell>
        </row>
      </sheetData>
      <sheetData sheetId="5044">
        <row r="4">
          <cell r="I4">
            <v>0</v>
          </cell>
        </row>
      </sheetData>
      <sheetData sheetId="5045">
        <row r="4">
          <cell r="I4">
            <v>0</v>
          </cell>
        </row>
      </sheetData>
      <sheetData sheetId="5046">
        <row r="4">
          <cell r="I4">
            <v>0</v>
          </cell>
        </row>
      </sheetData>
      <sheetData sheetId="5047">
        <row r="4">
          <cell r="I4">
            <v>0</v>
          </cell>
        </row>
      </sheetData>
      <sheetData sheetId="5048">
        <row r="4">
          <cell r="I4">
            <v>0</v>
          </cell>
        </row>
      </sheetData>
      <sheetData sheetId="5049">
        <row r="4">
          <cell r="I4">
            <v>0</v>
          </cell>
        </row>
      </sheetData>
      <sheetData sheetId="5050">
        <row r="4">
          <cell r="I4">
            <v>0</v>
          </cell>
        </row>
      </sheetData>
      <sheetData sheetId="5051">
        <row r="4">
          <cell r="I4">
            <v>0</v>
          </cell>
        </row>
      </sheetData>
      <sheetData sheetId="5052">
        <row r="4">
          <cell r="I4">
            <v>0</v>
          </cell>
        </row>
      </sheetData>
      <sheetData sheetId="5053">
        <row r="4">
          <cell r="I4">
            <v>0</v>
          </cell>
        </row>
      </sheetData>
      <sheetData sheetId="5054">
        <row r="4">
          <cell r="I4">
            <v>0</v>
          </cell>
        </row>
      </sheetData>
      <sheetData sheetId="5055">
        <row r="4">
          <cell r="I4">
            <v>0</v>
          </cell>
        </row>
      </sheetData>
      <sheetData sheetId="5056">
        <row r="4">
          <cell r="I4">
            <v>0</v>
          </cell>
        </row>
      </sheetData>
      <sheetData sheetId="5057">
        <row r="4">
          <cell r="I4">
            <v>0</v>
          </cell>
        </row>
      </sheetData>
      <sheetData sheetId="5058">
        <row r="4">
          <cell r="I4">
            <v>0</v>
          </cell>
        </row>
      </sheetData>
      <sheetData sheetId="5059">
        <row r="4">
          <cell r="I4">
            <v>0</v>
          </cell>
        </row>
      </sheetData>
      <sheetData sheetId="5060">
        <row r="4">
          <cell r="I4">
            <v>0</v>
          </cell>
        </row>
      </sheetData>
      <sheetData sheetId="5061">
        <row r="4">
          <cell r="I4">
            <v>0</v>
          </cell>
        </row>
      </sheetData>
      <sheetData sheetId="5062">
        <row r="4">
          <cell r="I4">
            <v>0</v>
          </cell>
        </row>
      </sheetData>
      <sheetData sheetId="5063">
        <row r="4">
          <cell r="I4">
            <v>0</v>
          </cell>
        </row>
      </sheetData>
      <sheetData sheetId="5064">
        <row r="4">
          <cell r="I4">
            <v>0</v>
          </cell>
        </row>
      </sheetData>
      <sheetData sheetId="5065">
        <row r="4">
          <cell r="I4">
            <v>0</v>
          </cell>
        </row>
      </sheetData>
      <sheetData sheetId="5066">
        <row r="4">
          <cell r="I4">
            <v>0</v>
          </cell>
        </row>
      </sheetData>
      <sheetData sheetId="5067">
        <row r="4">
          <cell r="I4">
            <v>0</v>
          </cell>
        </row>
      </sheetData>
      <sheetData sheetId="5068">
        <row r="4">
          <cell r="I4">
            <v>0</v>
          </cell>
        </row>
      </sheetData>
      <sheetData sheetId="5069">
        <row r="4">
          <cell r="I4">
            <v>0</v>
          </cell>
        </row>
      </sheetData>
      <sheetData sheetId="5070">
        <row r="4">
          <cell r="I4">
            <v>0</v>
          </cell>
        </row>
      </sheetData>
      <sheetData sheetId="5071">
        <row r="4">
          <cell r="I4">
            <v>0</v>
          </cell>
        </row>
      </sheetData>
      <sheetData sheetId="5072">
        <row r="4">
          <cell r="I4">
            <v>0</v>
          </cell>
        </row>
      </sheetData>
      <sheetData sheetId="5073">
        <row r="4">
          <cell r="I4">
            <v>0</v>
          </cell>
        </row>
      </sheetData>
      <sheetData sheetId="5074">
        <row r="4">
          <cell r="I4">
            <v>0</v>
          </cell>
        </row>
      </sheetData>
      <sheetData sheetId="5075">
        <row r="4">
          <cell r="I4">
            <v>0</v>
          </cell>
        </row>
      </sheetData>
      <sheetData sheetId="5076">
        <row r="4">
          <cell r="I4">
            <v>0</v>
          </cell>
        </row>
      </sheetData>
      <sheetData sheetId="5077">
        <row r="4">
          <cell r="I4">
            <v>0</v>
          </cell>
        </row>
      </sheetData>
      <sheetData sheetId="5078">
        <row r="4">
          <cell r="I4">
            <v>0</v>
          </cell>
        </row>
      </sheetData>
      <sheetData sheetId="5079">
        <row r="4">
          <cell r="I4">
            <v>0</v>
          </cell>
        </row>
      </sheetData>
      <sheetData sheetId="5080">
        <row r="4">
          <cell r="I4">
            <v>0</v>
          </cell>
        </row>
      </sheetData>
      <sheetData sheetId="5081">
        <row r="4">
          <cell r="I4">
            <v>0</v>
          </cell>
        </row>
      </sheetData>
      <sheetData sheetId="5082">
        <row r="4">
          <cell r="I4">
            <v>0</v>
          </cell>
        </row>
      </sheetData>
      <sheetData sheetId="5083">
        <row r="4">
          <cell r="I4">
            <v>0</v>
          </cell>
        </row>
      </sheetData>
      <sheetData sheetId="5084">
        <row r="4">
          <cell r="I4">
            <v>0</v>
          </cell>
        </row>
      </sheetData>
      <sheetData sheetId="5085">
        <row r="4">
          <cell r="I4">
            <v>0</v>
          </cell>
        </row>
      </sheetData>
      <sheetData sheetId="5086">
        <row r="4">
          <cell r="I4">
            <v>0</v>
          </cell>
        </row>
      </sheetData>
      <sheetData sheetId="5087">
        <row r="4">
          <cell r="I4">
            <v>0</v>
          </cell>
        </row>
      </sheetData>
      <sheetData sheetId="5088">
        <row r="4">
          <cell r="I4">
            <v>0</v>
          </cell>
        </row>
      </sheetData>
      <sheetData sheetId="5089">
        <row r="4">
          <cell r="I4">
            <v>0</v>
          </cell>
        </row>
      </sheetData>
      <sheetData sheetId="5090">
        <row r="4">
          <cell r="I4">
            <v>0</v>
          </cell>
        </row>
      </sheetData>
      <sheetData sheetId="5091">
        <row r="4">
          <cell r="I4">
            <v>0</v>
          </cell>
        </row>
      </sheetData>
      <sheetData sheetId="5092">
        <row r="4">
          <cell r="I4">
            <v>0</v>
          </cell>
        </row>
      </sheetData>
      <sheetData sheetId="5093">
        <row r="4">
          <cell r="I4">
            <v>0</v>
          </cell>
        </row>
      </sheetData>
      <sheetData sheetId="5094">
        <row r="4">
          <cell r="I4">
            <v>0</v>
          </cell>
        </row>
      </sheetData>
      <sheetData sheetId="5095">
        <row r="4">
          <cell r="I4">
            <v>0</v>
          </cell>
        </row>
      </sheetData>
      <sheetData sheetId="5096">
        <row r="4">
          <cell r="I4">
            <v>0</v>
          </cell>
        </row>
      </sheetData>
      <sheetData sheetId="5097">
        <row r="4">
          <cell r="I4">
            <v>0</v>
          </cell>
        </row>
      </sheetData>
      <sheetData sheetId="5098">
        <row r="4">
          <cell r="I4">
            <v>0</v>
          </cell>
        </row>
      </sheetData>
      <sheetData sheetId="5099">
        <row r="4">
          <cell r="I4">
            <v>0</v>
          </cell>
        </row>
      </sheetData>
      <sheetData sheetId="5100">
        <row r="4">
          <cell r="I4">
            <v>0</v>
          </cell>
        </row>
      </sheetData>
      <sheetData sheetId="5101">
        <row r="4">
          <cell r="I4">
            <v>0</v>
          </cell>
        </row>
      </sheetData>
      <sheetData sheetId="5102">
        <row r="4">
          <cell r="I4">
            <v>0</v>
          </cell>
        </row>
      </sheetData>
      <sheetData sheetId="5103">
        <row r="4">
          <cell r="I4">
            <v>0</v>
          </cell>
        </row>
      </sheetData>
      <sheetData sheetId="5104">
        <row r="4">
          <cell r="I4">
            <v>0</v>
          </cell>
        </row>
      </sheetData>
      <sheetData sheetId="5105">
        <row r="4">
          <cell r="I4">
            <v>0</v>
          </cell>
        </row>
      </sheetData>
      <sheetData sheetId="5106">
        <row r="4">
          <cell r="I4">
            <v>0</v>
          </cell>
        </row>
      </sheetData>
      <sheetData sheetId="5107">
        <row r="4">
          <cell r="I4">
            <v>0</v>
          </cell>
        </row>
      </sheetData>
      <sheetData sheetId="5108">
        <row r="4">
          <cell r="I4">
            <v>0</v>
          </cell>
        </row>
      </sheetData>
      <sheetData sheetId="5109">
        <row r="4">
          <cell r="I4">
            <v>0</v>
          </cell>
        </row>
      </sheetData>
      <sheetData sheetId="5110">
        <row r="4">
          <cell r="I4">
            <v>0</v>
          </cell>
        </row>
      </sheetData>
      <sheetData sheetId="5111">
        <row r="4">
          <cell r="I4">
            <v>0</v>
          </cell>
        </row>
      </sheetData>
      <sheetData sheetId="5112">
        <row r="4">
          <cell r="I4">
            <v>0</v>
          </cell>
        </row>
      </sheetData>
      <sheetData sheetId="5113">
        <row r="4">
          <cell r="I4">
            <v>0</v>
          </cell>
        </row>
      </sheetData>
      <sheetData sheetId="5114">
        <row r="4">
          <cell r="I4">
            <v>0</v>
          </cell>
        </row>
      </sheetData>
      <sheetData sheetId="5115">
        <row r="4">
          <cell r="I4">
            <v>0</v>
          </cell>
        </row>
      </sheetData>
      <sheetData sheetId="5116">
        <row r="4">
          <cell r="I4">
            <v>0</v>
          </cell>
        </row>
      </sheetData>
      <sheetData sheetId="5117">
        <row r="4">
          <cell r="I4">
            <v>0</v>
          </cell>
        </row>
      </sheetData>
      <sheetData sheetId="5118">
        <row r="4">
          <cell r="I4">
            <v>0</v>
          </cell>
        </row>
      </sheetData>
      <sheetData sheetId="5119">
        <row r="4">
          <cell r="I4">
            <v>0</v>
          </cell>
        </row>
      </sheetData>
      <sheetData sheetId="5120">
        <row r="4">
          <cell r="I4">
            <v>0</v>
          </cell>
        </row>
      </sheetData>
      <sheetData sheetId="5121">
        <row r="4">
          <cell r="I4">
            <v>0</v>
          </cell>
        </row>
      </sheetData>
      <sheetData sheetId="5122">
        <row r="4">
          <cell r="I4">
            <v>0</v>
          </cell>
        </row>
      </sheetData>
      <sheetData sheetId="5123">
        <row r="4">
          <cell r="I4">
            <v>0</v>
          </cell>
        </row>
      </sheetData>
      <sheetData sheetId="5124">
        <row r="4">
          <cell r="I4">
            <v>0</v>
          </cell>
        </row>
      </sheetData>
      <sheetData sheetId="5125">
        <row r="4">
          <cell r="I4">
            <v>0</v>
          </cell>
        </row>
      </sheetData>
      <sheetData sheetId="5126">
        <row r="4">
          <cell r="I4">
            <v>0</v>
          </cell>
        </row>
      </sheetData>
      <sheetData sheetId="5127">
        <row r="4">
          <cell r="I4">
            <v>0</v>
          </cell>
        </row>
      </sheetData>
      <sheetData sheetId="5128">
        <row r="4">
          <cell r="I4">
            <v>0</v>
          </cell>
        </row>
      </sheetData>
      <sheetData sheetId="5129">
        <row r="4">
          <cell r="I4">
            <v>0</v>
          </cell>
        </row>
      </sheetData>
      <sheetData sheetId="5130">
        <row r="4">
          <cell r="I4">
            <v>0</v>
          </cell>
        </row>
      </sheetData>
      <sheetData sheetId="5131">
        <row r="4">
          <cell r="I4">
            <v>0</v>
          </cell>
        </row>
      </sheetData>
      <sheetData sheetId="5132">
        <row r="4">
          <cell r="I4">
            <v>0</v>
          </cell>
        </row>
      </sheetData>
      <sheetData sheetId="5133">
        <row r="4">
          <cell r="I4">
            <v>0</v>
          </cell>
        </row>
      </sheetData>
      <sheetData sheetId="5134">
        <row r="4">
          <cell r="I4">
            <v>0</v>
          </cell>
        </row>
      </sheetData>
      <sheetData sheetId="5135">
        <row r="4">
          <cell r="I4">
            <v>0</v>
          </cell>
        </row>
      </sheetData>
      <sheetData sheetId="5136">
        <row r="4">
          <cell r="I4">
            <v>0</v>
          </cell>
        </row>
      </sheetData>
      <sheetData sheetId="5137">
        <row r="4">
          <cell r="I4">
            <v>0</v>
          </cell>
        </row>
      </sheetData>
      <sheetData sheetId="5138">
        <row r="4">
          <cell r="I4">
            <v>0</v>
          </cell>
        </row>
      </sheetData>
      <sheetData sheetId="5139">
        <row r="4">
          <cell r="I4">
            <v>0</v>
          </cell>
        </row>
      </sheetData>
      <sheetData sheetId="5140">
        <row r="4">
          <cell r="I4">
            <v>0</v>
          </cell>
        </row>
      </sheetData>
      <sheetData sheetId="5141">
        <row r="4">
          <cell r="I4">
            <v>0</v>
          </cell>
        </row>
      </sheetData>
      <sheetData sheetId="5142">
        <row r="4">
          <cell r="I4">
            <v>0</v>
          </cell>
        </row>
      </sheetData>
      <sheetData sheetId="5143">
        <row r="4">
          <cell r="I4">
            <v>0</v>
          </cell>
        </row>
      </sheetData>
      <sheetData sheetId="5144">
        <row r="4">
          <cell r="I4">
            <v>0</v>
          </cell>
        </row>
      </sheetData>
      <sheetData sheetId="5145">
        <row r="4">
          <cell r="I4">
            <v>0</v>
          </cell>
        </row>
      </sheetData>
      <sheetData sheetId="5146">
        <row r="4">
          <cell r="I4">
            <v>0</v>
          </cell>
        </row>
      </sheetData>
      <sheetData sheetId="5147">
        <row r="4">
          <cell r="I4">
            <v>0</v>
          </cell>
        </row>
      </sheetData>
      <sheetData sheetId="5148">
        <row r="4">
          <cell r="I4">
            <v>0</v>
          </cell>
        </row>
      </sheetData>
      <sheetData sheetId="5149">
        <row r="4">
          <cell r="I4">
            <v>0</v>
          </cell>
        </row>
      </sheetData>
      <sheetData sheetId="5150">
        <row r="4">
          <cell r="I4">
            <v>0</v>
          </cell>
        </row>
      </sheetData>
      <sheetData sheetId="5151">
        <row r="4">
          <cell r="I4">
            <v>0</v>
          </cell>
        </row>
      </sheetData>
      <sheetData sheetId="5152">
        <row r="4">
          <cell r="I4">
            <v>0</v>
          </cell>
        </row>
      </sheetData>
      <sheetData sheetId="5153">
        <row r="4">
          <cell r="I4">
            <v>0</v>
          </cell>
        </row>
      </sheetData>
      <sheetData sheetId="5154">
        <row r="4">
          <cell r="I4">
            <v>0</v>
          </cell>
        </row>
      </sheetData>
      <sheetData sheetId="5155">
        <row r="4">
          <cell r="I4">
            <v>0</v>
          </cell>
        </row>
      </sheetData>
      <sheetData sheetId="5156">
        <row r="4">
          <cell r="I4">
            <v>0</v>
          </cell>
        </row>
      </sheetData>
      <sheetData sheetId="5157">
        <row r="4">
          <cell r="I4">
            <v>0</v>
          </cell>
        </row>
      </sheetData>
      <sheetData sheetId="5158">
        <row r="4">
          <cell r="I4">
            <v>0</v>
          </cell>
        </row>
      </sheetData>
      <sheetData sheetId="5159">
        <row r="4">
          <cell r="I4">
            <v>0</v>
          </cell>
        </row>
      </sheetData>
      <sheetData sheetId="5160">
        <row r="4">
          <cell r="I4">
            <v>0</v>
          </cell>
        </row>
      </sheetData>
      <sheetData sheetId="5161">
        <row r="4">
          <cell r="I4">
            <v>0</v>
          </cell>
        </row>
      </sheetData>
      <sheetData sheetId="5162">
        <row r="4">
          <cell r="I4">
            <v>0</v>
          </cell>
        </row>
      </sheetData>
      <sheetData sheetId="5163">
        <row r="4">
          <cell r="I4">
            <v>0</v>
          </cell>
        </row>
      </sheetData>
      <sheetData sheetId="5164">
        <row r="4">
          <cell r="I4">
            <v>0</v>
          </cell>
        </row>
      </sheetData>
      <sheetData sheetId="5165">
        <row r="4">
          <cell r="I4">
            <v>0</v>
          </cell>
        </row>
      </sheetData>
      <sheetData sheetId="5166">
        <row r="4">
          <cell r="I4">
            <v>0</v>
          </cell>
        </row>
      </sheetData>
      <sheetData sheetId="5167">
        <row r="4">
          <cell r="I4">
            <v>0</v>
          </cell>
        </row>
      </sheetData>
      <sheetData sheetId="5168">
        <row r="4">
          <cell r="I4">
            <v>0</v>
          </cell>
        </row>
      </sheetData>
      <sheetData sheetId="5169">
        <row r="4">
          <cell r="I4">
            <v>0</v>
          </cell>
        </row>
      </sheetData>
      <sheetData sheetId="5170">
        <row r="4">
          <cell r="I4">
            <v>0</v>
          </cell>
        </row>
      </sheetData>
      <sheetData sheetId="5171">
        <row r="4">
          <cell r="I4">
            <v>0</v>
          </cell>
        </row>
      </sheetData>
      <sheetData sheetId="5172">
        <row r="4">
          <cell r="I4">
            <v>0</v>
          </cell>
        </row>
      </sheetData>
      <sheetData sheetId="5173">
        <row r="4">
          <cell r="I4">
            <v>0</v>
          </cell>
        </row>
      </sheetData>
      <sheetData sheetId="5174">
        <row r="4">
          <cell r="I4">
            <v>0</v>
          </cell>
        </row>
      </sheetData>
      <sheetData sheetId="5175">
        <row r="4">
          <cell r="I4">
            <v>0</v>
          </cell>
        </row>
      </sheetData>
      <sheetData sheetId="5176">
        <row r="4">
          <cell r="I4">
            <v>0</v>
          </cell>
        </row>
      </sheetData>
      <sheetData sheetId="5177">
        <row r="4">
          <cell r="I4">
            <v>0</v>
          </cell>
        </row>
      </sheetData>
      <sheetData sheetId="5178">
        <row r="4">
          <cell r="I4">
            <v>0</v>
          </cell>
        </row>
      </sheetData>
      <sheetData sheetId="5179">
        <row r="4">
          <cell r="I4">
            <v>0</v>
          </cell>
        </row>
      </sheetData>
      <sheetData sheetId="5180">
        <row r="4">
          <cell r="I4">
            <v>0</v>
          </cell>
        </row>
      </sheetData>
      <sheetData sheetId="5181">
        <row r="4">
          <cell r="I4">
            <v>0</v>
          </cell>
        </row>
      </sheetData>
      <sheetData sheetId="5182">
        <row r="4">
          <cell r="I4">
            <v>0</v>
          </cell>
        </row>
      </sheetData>
      <sheetData sheetId="5183">
        <row r="4">
          <cell r="I4">
            <v>0</v>
          </cell>
        </row>
      </sheetData>
      <sheetData sheetId="5184">
        <row r="4">
          <cell r="I4">
            <v>0</v>
          </cell>
        </row>
      </sheetData>
      <sheetData sheetId="5185">
        <row r="4">
          <cell r="I4">
            <v>0</v>
          </cell>
        </row>
      </sheetData>
      <sheetData sheetId="5186">
        <row r="4">
          <cell r="I4">
            <v>0</v>
          </cell>
        </row>
      </sheetData>
      <sheetData sheetId="5187">
        <row r="4">
          <cell r="I4">
            <v>0</v>
          </cell>
        </row>
      </sheetData>
      <sheetData sheetId="5188">
        <row r="4">
          <cell r="I4">
            <v>0</v>
          </cell>
        </row>
      </sheetData>
      <sheetData sheetId="5189">
        <row r="4">
          <cell r="I4">
            <v>0</v>
          </cell>
        </row>
      </sheetData>
      <sheetData sheetId="5190">
        <row r="4">
          <cell r="I4">
            <v>0</v>
          </cell>
        </row>
      </sheetData>
      <sheetData sheetId="5191">
        <row r="4">
          <cell r="I4">
            <v>0</v>
          </cell>
        </row>
      </sheetData>
      <sheetData sheetId="5192">
        <row r="4">
          <cell r="I4">
            <v>0</v>
          </cell>
        </row>
      </sheetData>
      <sheetData sheetId="5193">
        <row r="4">
          <cell r="I4">
            <v>0</v>
          </cell>
        </row>
      </sheetData>
      <sheetData sheetId="5194">
        <row r="4">
          <cell r="I4">
            <v>0</v>
          </cell>
        </row>
      </sheetData>
      <sheetData sheetId="5195">
        <row r="4">
          <cell r="I4">
            <v>0</v>
          </cell>
        </row>
      </sheetData>
      <sheetData sheetId="5196">
        <row r="4">
          <cell r="I4">
            <v>0</v>
          </cell>
        </row>
      </sheetData>
      <sheetData sheetId="5197">
        <row r="4">
          <cell r="I4">
            <v>0</v>
          </cell>
        </row>
      </sheetData>
      <sheetData sheetId="5198">
        <row r="4">
          <cell r="I4">
            <v>0</v>
          </cell>
        </row>
      </sheetData>
      <sheetData sheetId="5199">
        <row r="4">
          <cell r="I4">
            <v>0</v>
          </cell>
        </row>
      </sheetData>
      <sheetData sheetId="5200">
        <row r="4">
          <cell r="I4">
            <v>0</v>
          </cell>
        </row>
      </sheetData>
      <sheetData sheetId="5201">
        <row r="4">
          <cell r="I4">
            <v>0</v>
          </cell>
        </row>
      </sheetData>
      <sheetData sheetId="5202">
        <row r="4">
          <cell r="I4">
            <v>0</v>
          </cell>
        </row>
      </sheetData>
      <sheetData sheetId="5203">
        <row r="4">
          <cell r="I4">
            <v>0</v>
          </cell>
        </row>
      </sheetData>
      <sheetData sheetId="5204">
        <row r="4">
          <cell r="I4">
            <v>0</v>
          </cell>
        </row>
      </sheetData>
      <sheetData sheetId="5205">
        <row r="4">
          <cell r="I4">
            <v>0</v>
          </cell>
        </row>
      </sheetData>
      <sheetData sheetId="5206">
        <row r="4">
          <cell r="I4">
            <v>0</v>
          </cell>
        </row>
      </sheetData>
      <sheetData sheetId="5207">
        <row r="4">
          <cell r="I4">
            <v>0</v>
          </cell>
        </row>
      </sheetData>
      <sheetData sheetId="5208">
        <row r="4">
          <cell r="I4">
            <v>0</v>
          </cell>
        </row>
      </sheetData>
      <sheetData sheetId="5209">
        <row r="4">
          <cell r="I4">
            <v>0</v>
          </cell>
        </row>
      </sheetData>
      <sheetData sheetId="5210">
        <row r="4">
          <cell r="I4">
            <v>0</v>
          </cell>
        </row>
      </sheetData>
      <sheetData sheetId="5211">
        <row r="4">
          <cell r="I4">
            <v>0</v>
          </cell>
        </row>
      </sheetData>
      <sheetData sheetId="5212">
        <row r="4">
          <cell r="I4">
            <v>0</v>
          </cell>
        </row>
      </sheetData>
      <sheetData sheetId="5213">
        <row r="4">
          <cell r="I4">
            <v>0</v>
          </cell>
        </row>
      </sheetData>
      <sheetData sheetId="5214">
        <row r="4">
          <cell r="I4">
            <v>0</v>
          </cell>
        </row>
      </sheetData>
      <sheetData sheetId="5215">
        <row r="4">
          <cell r="I4">
            <v>0</v>
          </cell>
        </row>
      </sheetData>
      <sheetData sheetId="5216">
        <row r="4">
          <cell r="I4">
            <v>0</v>
          </cell>
        </row>
      </sheetData>
      <sheetData sheetId="5217">
        <row r="4">
          <cell r="I4">
            <v>0</v>
          </cell>
        </row>
      </sheetData>
      <sheetData sheetId="5218">
        <row r="4">
          <cell r="I4">
            <v>0</v>
          </cell>
        </row>
      </sheetData>
      <sheetData sheetId="5219">
        <row r="4">
          <cell r="I4">
            <v>0</v>
          </cell>
        </row>
      </sheetData>
      <sheetData sheetId="5220">
        <row r="4">
          <cell r="I4">
            <v>0</v>
          </cell>
        </row>
      </sheetData>
      <sheetData sheetId="5221">
        <row r="4">
          <cell r="I4">
            <v>0</v>
          </cell>
        </row>
      </sheetData>
      <sheetData sheetId="5222">
        <row r="4">
          <cell r="I4">
            <v>0</v>
          </cell>
        </row>
      </sheetData>
      <sheetData sheetId="5223">
        <row r="4">
          <cell r="I4">
            <v>0</v>
          </cell>
        </row>
      </sheetData>
      <sheetData sheetId="5224">
        <row r="4">
          <cell r="I4">
            <v>0</v>
          </cell>
        </row>
      </sheetData>
      <sheetData sheetId="5225">
        <row r="4">
          <cell r="I4">
            <v>0</v>
          </cell>
        </row>
      </sheetData>
      <sheetData sheetId="5226">
        <row r="4">
          <cell r="I4">
            <v>0</v>
          </cell>
        </row>
      </sheetData>
      <sheetData sheetId="5227">
        <row r="4">
          <cell r="I4">
            <v>0</v>
          </cell>
        </row>
      </sheetData>
      <sheetData sheetId="5228">
        <row r="4">
          <cell r="I4">
            <v>0</v>
          </cell>
        </row>
      </sheetData>
      <sheetData sheetId="5229">
        <row r="4">
          <cell r="I4">
            <v>0</v>
          </cell>
        </row>
      </sheetData>
      <sheetData sheetId="5230">
        <row r="4">
          <cell r="I4">
            <v>0</v>
          </cell>
        </row>
      </sheetData>
      <sheetData sheetId="5231">
        <row r="4">
          <cell r="I4">
            <v>0</v>
          </cell>
        </row>
      </sheetData>
      <sheetData sheetId="5232">
        <row r="4">
          <cell r="I4">
            <v>0</v>
          </cell>
        </row>
      </sheetData>
      <sheetData sheetId="5233">
        <row r="4">
          <cell r="I4">
            <v>0</v>
          </cell>
        </row>
      </sheetData>
      <sheetData sheetId="5234">
        <row r="4">
          <cell r="I4">
            <v>0</v>
          </cell>
        </row>
      </sheetData>
      <sheetData sheetId="5235">
        <row r="4">
          <cell r="I4">
            <v>0</v>
          </cell>
        </row>
      </sheetData>
      <sheetData sheetId="5236">
        <row r="4">
          <cell r="I4">
            <v>0</v>
          </cell>
        </row>
      </sheetData>
      <sheetData sheetId="5237">
        <row r="4">
          <cell r="I4">
            <v>0</v>
          </cell>
        </row>
      </sheetData>
      <sheetData sheetId="5238">
        <row r="4">
          <cell r="I4">
            <v>0</v>
          </cell>
        </row>
      </sheetData>
      <sheetData sheetId="5239">
        <row r="4">
          <cell r="I4">
            <v>0</v>
          </cell>
        </row>
      </sheetData>
      <sheetData sheetId="5240">
        <row r="4">
          <cell r="I4">
            <v>0</v>
          </cell>
        </row>
      </sheetData>
      <sheetData sheetId="5241">
        <row r="4">
          <cell r="I4">
            <v>0</v>
          </cell>
        </row>
      </sheetData>
      <sheetData sheetId="5242">
        <row r="4">
          <cell r="I4">
            <v>0</v>
          </cell>
        </row>
      </sheetData>
      <sheetData sheetId="5243">
        <row r="4">
          <cell r="I4">
            <v>0</v>
          </cell>
        </row>
      </sheetData>
      <sheetData sheetId="5244">
        <row r="4">
          <cell r="I4">
            <v>0</v>
          </cell>
        </row>
      </sheetData>
      <sheetData sheetId="5245">
        <row r="4">
          <cell r="I4">
            <v>0</v>
          </cell>
        </row>
      </sheetData>
      <sheetData sheetId="5246">
        <row r="4">
          <cell r="I4">
            <v>0</v>
          </cell>
        </row>
      </sheetData>
      <sheetData sheetId="5247">
        <row r="4">
          <cell r="I4">
            <v>0</v>
          </cell>
        </row>
      </sheetData>
      <sheetData sheetId="5248">
        <row r="4">
          <cell r="I4">
            <v>0</v>
          </cell>
        </row>
      </sheetData>
      <sheetData sheetId="5249">
        <row r="4">
          <cell r="I4">
            <v>0</v>
          </cell>
        </row>
      </sheetData>
      <sheetData sheetId="5250">
        <row r="4">
          <cell r="I4">
            <v>0</v>
          </cell>
        </row>
      </sheetData>
      <sheetData sheetId="5251">
        <row r="4">
          <cell r="I4">
            <v>0</v>
          </cell>
        </row>
      </sheetData>
      <sheetData sheetId="5252">
        <row r="4">
          <cell r="I4">
            <v>0</v>
          </cell>
        </row>
      </sheetData>
      <sheetData sheetId="5253">
        <row r="4">
          <cell r="I4">
            <v>0</v>
          </cell>
        </row>
      </sheetData>
      <sheetData sheetId="5254">
        <row r="4">
          <cell r="I4">
            <v>0</v>
          </cell>
        </row>
      </sheetData>
      <sheetData sheetId="5255">
        <row r="4">
          <cell r="I4">
            <v>0</v>
          </cell>
        </row>
      </sheetData>
      <sheetData sheetId="5256">
        <row r="4">
          <cell r="I4">
            <v>0</v>
          </cell>
        </row>
      </sheetData>
      <sheetData sheetId="5257">
        <row r="4">
          <cell r="I4">
            <v>0</v>
          </cell>
        </row>
      </sheetData>
      <sheetData sheetId="5258">
        <row r="4">
          <cell r="I4">
            <v>0</v>
          </cell>
        </row>
      </sheetData>
      <sheetData sheetId="5259">
        <row r="4">
          <cell r="I4">
            <v>0</v>
          </cell>
        </row>
      </sheetData>
      <sheetData sheetId="5260">
        <row r="4">
          <cell r="I4">
            <v>0</v>
          </cell>
        </row>
      </sheetData>
      <sheetData sheetId="5261">
        <row r="4">
          <cell r="I4">
            <v>0</v>
          </cell>
        </row>
      </sheetData>
      <sheetData sheetId="5262">
        <row r="4">
          <cell r="I4">
            <v>0</v>
          </cell>
        </row>
      </sheetData>
      <sheetData sheetId="5263">
        <row r="4">
          <cell r="I4">
            <v>0</v>
          </cell>
        </row>
      </sheetData>
      <sheetData sheetId="5264">
        <row r="4">
          <cell r="I4">
            <v>0</v>
          </cell>
        </row>
      </sheetData>
      <sheetData sheetId="5265">
        <row r="4">
          <cell r="I4">
            <v>0</v>
          </cell>
        </row>
      </sheetData>
      <sheetData sheetId="5266">
        <row r="4">
          <cell r="I4">
            <v>0</v>
          </cell>
        </row>
      </sheetData>
      <sheetData sheetId="5267">
        <row r="4">
          <cell r="I4">
            <v>0</v>
          </cell>
        </row>
      </sheetData>
      <sheetData sheetId="5268">
        <row r="4">
          <cell r="I4">
            <v>0</v>
          </cell>
        </row>
      </sheetData>
      <sheetData sheetId="5269">
        <row r="4">
          <cell r="I4">
            <v>0</v>
          </cell>
        </row>
      </sheetData>
      <sheetData sheetId="5270">
        <row r="4">
          <cell r="I4">
            <v>0</v>
          </cell>
        </row>
      </sheetData>
      <sheetData sheetId="5271">
        <row r="4">
          <cell r="I4">
            <v>0</v>
          </cell>
        </row>
      </sheetData>
      <sheetData sheetId="5272">
        <row r="4">
          <cell r="I4">
            <v>0</v>
          </cell>
        </row>
      </sheetData>
      <sheetData sheetId="5273">
        <row r="4">
          <cell r="I4">
            <v>0</v>
          </cell>
        </row>
      </sheetData>
      <sheetData sheetId="5274">
        <row r="4">
          <cell r="I4">
            <v>0</v>
          </cell>
        </row>
      </sheetData>
      <sheetData sheetId="5275">
        <row r="4">
          <cell r="I4">
            <v>0</v>
          </cell>
        </row>
      </sheetData>
      <sheetData sheetId="5276">
        <row r="4">
          <cell r="I4">
            <v>0</v>
          </cell>
        </row>
      </sheetData>
      <sheetData sheetId="5277">
        <row r="4">
          <cell r="I4">
            <v>0</v>
          </cell>
        </row>
      </sheetData>
      <sheetData sheetId="5278">
        <row r="4">
          <cell r="I4">
            <v>0</v>
          </cell>
        </row>
      </sheetData>
      <sheetData sheetId="5279">
        <row r="4">
          <cell r="I4">
            <v>0</v>
          </cell>
        </row>
      </sheetData>
      <sheetData sheetId="5280">
        <row r="4">
          <cell r="I4">
            <v>0</v>
          </cell>
        </row>
      </sheetData>
      <sheetData sheetId="5281">
        <row r="4">
          <cell r="I4">
            <v>0</v>
          </cell>
        </row>
      </sheetData>
      <sheetData sheetId="5282">
        <row r="4">
          <cell r="I4">
            <v>0</v>
          </cell>
        </row>
      </sheetData>
      <sheetData sheetId="5283">
        <row r="4">
          <cell r="I4">
            <v>0</v>
          </cell>
        </row>
      </sheetData>
      <sheetData sheetId="5284">
        <row r="4">
          <cell r="I4">
            <v>0</v>
          </cell>
        </row>
      </sheetData>
      <sheetData sheetId="5285">
        <row r="4">
          <cell r="I4">
            <v>0</v>
          </cell>
        </row>
      </sheetData>
      <sheetData sheetId="5286">
        <row r="4">
          <cell r="I4">
            <v>0</v>
          </cell>
        </row>
      </sheetData>
      <sheetData sheetId="5287">
        <row r="4">
          <cell r="I4">
            <v>0</v>
          </cell>
        </row>
      </sheetData>
      <sheetData sheetId="5288">
        <row r="4">
          <cell r="I4">
            <v>0</v>
          </cell>
        </row>
      </sheetData>
      <sheetData sheetId="5289">
        <row r="4">
          <cell r="I4">
            <v>0</v>
          </cell>
        </row>
      </sheetData>
      <sheetData sheetId="5290">
        <row r="4">
          <cell r="I4">
            <v>0</v>
          </cell>
        </row>
      </sheetData>
      <sheetData sheetId="5291">
        <row r="4">
          <cell r="I4">
            <v>0</v>
          </cell>
        </row>
      </sheetData>
      <sheetData sheetId="5292">
        <row r="4">
          <cell r="I4">
            <v>0</v>
          </cell>
        </row>
      </sheetData>
      <sheetData sheetId="5293">
        <row r="4">
          <cell r="I4">
            <v>0</v>
          </cell>
        </row>
      </sheetData>
      <sheetData sheetId="5294">
        <row r="4">
          <cell r="I4">
            <v>0</v>
          </cell>
        </row>
      </sheetData>
      <sheetData sheetId="5295">
        <row r="4">
          <cell r="I4">
            <v>0</v>
          </cell>
        </row>
      </sheetData>
      <sheetData sheetId="5296">
        <row r="4">
          <cell r="I4">
            <v>0</v>
          </cell>
        </row>
      </sheetData>
      <sheetData sheetId="5297">
        <row r="4">
          <cell r="I4">
            <v>0</v>
          </cell>
        </row>
      </sheetData>
      <sheetData sheetId="5298">
        <row r="4">
          <cell r="I4">
            <v>0</v>
          </cell>
        </row>
      </sheetData>
      <sheetData sheetId="5299">
        <row r="4">
          <cell r="I4">
            <v>0</v>
          </cell>
        </row>
      </sheetData>
      <sheetData sheetId="5300">
        <row r="4">
          <cell r="I4">
            <v>0</v>
          </cell>
        </row>
      </sheetData>
      <sheetData sheetId="5301">
        <row r="4">
          <cell r="I4">
            <v>0</v>
          </cell>
        </row>
      </sheetData>
      <sheetData sheetId="5302">
        <row r="4">
          <cell r="I4">
            <v>0</v>
          </cell>
        </row>
      </sheetData>
      <sheetData sheetId="5303">
        <row r="4">
          <cell r="I4">
            <v>0</v>
          </cell>
        </row>
      </sheetData>
      <sheetData sheetId="5304">
        <row r="4">
          <cell r="I4">
            <v>0</v>
          </cell>
        </row>
      </sheetData>
      <sheetData sheetId="5305">
        <row r="4">
          <cell r="I4">
            <v>0</v>
          </cell>
        </row>
      </sheetData>
      <sheetData sheetId="5306">
        <row r="4">
          <cell r="I4">
            <v>0</v>
          </cell>
        </row>
      </sheetData>
      <sheetData sheetId="5307">
        <row r="4">
          <cell r="I4">
            <v>0</v>
          </cell>
        </row>
      </sheetData>
      <sheetData sheetId="5308">
        <row r="4">
          <cell r="I4">
            <v>0</v>
          </cell>
        </row>
      </sheetData>
      <sheetData sheetId="5309">
        <row r="4">
          <cell r="I4">
            <v>0</v>
          </cell>
        </row>
      </sheetData>
      <sheetData sheetId="5310">
        <row r="4">
          <cell r="I4">
            <v>0</v>
          </cell>
        </row>
      </sheetData>
      <sheetData sheetId="5311">
        <row r="4">
          <cell r="I4">
            <v>0</v>
          </cell>
        </row>
      </sheetData>
      <sheetData sheetId="5312">
        <row r="4">
          <cell r="I4">
            <v>0</v>
          </cell>
        </row>
      </sheetData>
      <sheetData sheetId="5313">
        <row r="4">
          <cell r="I4">
            <v>0</v>
          </cell>
        </row>
      </sheetData>
      <sheetData sheetId="5314">
        <row r="4">
          <cell r="I4">
            <v>0</v>
          </cell>
        </row>
      </sheetData>
      <sheetData sheetId="5315">
        <row r="4">
          <cell r="I4">
            <v>0</v>
          </cell>
        </row>
      </sheetData>
      <sheetData sheetId="5316">
        <row r="4">
          <cell r="I4">
            <v>0</v>
          </cell>
        </row>
      </sheetData>
      <sheetData sheetId="5317">
        <row r="4">
          <cell r="I4">
            <v>0</v>
          </cell>
        </row>
      </sheetData>
      <sheetData sheetId="5318">
        <row r="4">
          <cell r="I4">
            <v>0</v>
          </cell>
        </row>
      </sheetData>
      <sheetData sheetId="5319">
        <row r="4">
          <cell r="I4">
            <v>0</v>
          </cell>
        </row>
      </sheetData>
      <sheetData sheetId="5320">
        <row r="4">
          <cell r="I4">
            <v>0</v>
          </cell>
        </row>
      </sheetData>
      <sheetData sheetId="5321">
        <row r="4">
          <cell r="I4">
            <v>0</v>
          </cell>
        </row>
      </sheetData>
      <sheetData sheetId="5322">
        <row r="4">
          <cell r="I4">
            <v>0</v>
          </cell>
        </row>
      </sheetData>
      <sheetData sheetId="5323">
        <row r="4">
          <cell r="I4">
            <v>0</v>
          </cell>
        </row>
      </sheetData>
      <sheetData sheetId="5324">
        <row r="4">
          <cell r="I4">
            <v>0</v>
          </cell>
        </row>
      </sheetData>
      <sheetData sheetId="5325">
        <row r="4">
          <cell r="I4">
            <v>0</v>
          </cell>
        </row>
      </sheetData>
      <sheetData sheetId="5326">
        <row r="4">
          <cell r="I4">
            <v>0</v>
          </cell>
        </row>
      </sheetData>
      <sheetData sheetId="5327">
        <row r="4">
          <cell r="I4">
            <v>0</v>
          </cell>
        </row>
      </sheetData>
      <sheetData sheetId="5328">
        <row r="4">
          <cell r="I4">
            <v>0</v>
          </cell>
        </row>
      </sheetData>
      <sheetData sheetId="5329">
        <row r="4">
          <cell r="I4">
            <v>0</v>
          </cell>
        </row>
      </sheetData>
      <sheetData sheetId="5330">
        <row r="4">
          <cell r="I4">
            <v>0</v>
          </cell>
        </row>
      </sheetData>
      <sheetData sheetId="5331">
        <row r="4">
          <cell r="I4">
            <v>0</v>
          </cell>
        </row>
      </sheetData>
      <sheetData sheetId="5332">
        <row r="4">
          <cell r="I4">
            <v>0</v>
          </cell>
        </row>
      </sheetData>
      <sheetData sheetId="5333">
        <row r="4">
          <cell r="I4">
            <v>0</v>
          </cell>
        </row>
      </sheetData>
      <sheetData sheetId="5334"/>
      <sheetData sheetId="5335"/>
      <sheetData sheetId="5336">
        <row r="4">
          <cell r="M4">
            <v>100</v>
          </cell>
        </row>
      </sheetData>
      <sheetData sheetId="5337"/>
      <sheetData sheetId="5338"/>
      <sheetData sheetId="5339"/>
      <sheetData sheetId="5340">
        <row r="4">
          <cell r="M4">
            <v>100</v>
          </cell>
        </row>
      </sheetData>
      <sheetData sheetId="5341"/>
      <sheetData sheetId="5342"/>
      <sheetData sheetId="5343"/>
      <sheetData sheetId="5344">
        <row r="4">
          <cell r="M4">
            <v>100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4">
          <cell r="I4">
            <v>0</v>
          </cell>
        </row>
      </sheetData>
      <sheetData sheetId="5367">
        <row r="4">
          <cell r="I4">
            <v>0</v>
          </cell>
        </row>
      </sheetData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>
        <row r="4">
          <cell r="I4">
            <v>0</v>
          </cell>
        </row>
      </sheetData>
      <sheetData sheetId="5377">
        <row r="4">
          <cell r="I4">
            <v>0</v>
          </cell>
        </row>
      </sheetData>
      <sheetData sheetId="5378">
        <row r="4">
          <cell r="I4">
            <v>0</v>
          </cell>
        </row>
      </sheetData>
      <sheetData sheetId="5379">
        <row r="4">
          <cell r="I4">
            <v>0</v>
          </cell>
        </row>
      </sheetData>
      <sheetData sheetId="5380">
        <row r="4">
          <cell r="I4">
            <v>0</v>
          </cell>
        </row>
      </sheetData>
      <sheetData sheetId="5381">
        <row r="4">
          <cell r="I4">
            <v>0</v>
          </cell>
        </row>
      </sheetData>
      <sheetData sheetId="5382">
        <row r="4">
          <cell r="I4">
            <v>0</v>
          </cell>
        </row>
      </sheetData>
      <sheetData sheetId="5383">
        <row r="4">
          <cell r="I4">
            <v>0</v>
          </cell>
        </row>
      </sheetData>
      <sheetData sheetId="5384">
        <row r="4">
          <cell r="I4">
            <v>0</v>
          </cell>
        </row>
      </sheetData>
      <sheetData sheetId="5385">
        <row r="4">
          <cell r="I4">
            <v>0</v>
          </cell>
        </row>
      </sheetData>
      <sheetData sheetId="5386">
        <row r="4">
          <cell r="I4">
            <v>0</v>
          </cell>
        </row>
      </sheetData>
      <sheetData sheetId="5387">
        <row r="4">
          <cell r="I4">
            <v>0</v>
          </cell>
        </row>
      </sheetData>
      <sheetData sheetId="5388">
        <row r="4">
          <cell r="I4">
            <v>0</v>
          </cell>
        </row>
      </sheetData>
      <sheetData sheetId="5389">
        <row r="4">
          <cell r="I4">
            <v>0</v>
          </cell>
        </row>
      </sheetData>
      <sheetData sheetId="5390">
        <row r="4">
          <cell r="I4">
            <v>0</v>
          </cell>
        </row>
      </sheetData>
      <sheetData sheetId="5391">
        <row r="4">
          <cell r="I4">
            <v>0</v>
          </cell>
        </row>
      </sheetData>
      <sheetData sheetId="5392">
        <row r="4">
          <cell r="I4">
            <v>0</v>
          </cell>
        </row>
      </sheetData>
      <sheetData sheetId="5393">
        <row r="4">
          <cell r="I4">
            <v>0</v>
          </cell>
        </row>
      </sheetData>
      <sheetData sheetId="5394">
        <row r="4">
          <cell r="I4">
            <v>0</v>
          </cell>
        </row>
      </sheetData>
      <sheetData sheetId="5395">
        <row r="4">
          <cell r="I4">
            <v>0</v>
          </cell>
        </row>
      </sheetData>
      <sheetData sheetId="5396">
        <row r="4">
          <cell r="I4">
            <v>0</v>
          </cell>
        </row>
      </sheetData>
      <sheetData sheetId="5397">
        <row r="4">
          <cell r="I4">
            <v>0</v>
          </cell>
        </row>
      </sheetData>
      <sheetData sheetId="5398">
        <row r="4">
          <cell r="I4">
            <v>0</v>
          </cell>
        </row>
      </sheetData>
      <sheetData sheetId="5399">
        <row r="4">
          <cell r="I4">
            <v>0</v>
          </cell>
        </row>
      </sheetData>
      <sheetData sheetId="5400">
        <row r="4">
          <cell r="I4">
            <v>0</v>
          </cell>
        </row>
      </sheetData>
      <sheetData sheetId="5401">
        <row r="4">
          <cell r="I4">
            <v>0</v>
          </cell>
        </row>
      </sheetData>
      <sheetData sheetId="5402">
        <row r="4">
          <cell r="I4">
            <v>0</v>
          </cell>
        </row>
      </sheetData>
      <sheetData sheetId="5403">
        <row r="4">
          <cell r="I4">
            <v>0</v>
          </cell>
        </row>
      </sheetData>
      <sheetData sheetId="5404">
        <row r="4">
          <cell r="I4">
            <v>0</v>
          </cell>
        </row>
      </sheetData>
      <sheetData sheetId="5405">
        <row r="4">
          <cell r="I4">
            <v>0</v>
          </cell>
        </row>
      </sheetData>
      <sheetData sheetId="5406">
        <row r="4">
          <cell r="I4">
            <v>0</v>
          </cell>
        </row>
      </sheetData>
      <sheetData sheetId="5407">
        <row r="4">
          <cell r="I4">
            <v>0</v>
          </cell>
        </row>
      </sheetData>
      <sheetData sheetId="5408">
        <row r="4">
          <cell r="I4">
            <v>0</v>
          </cell>
        </row>
      </sheetData>
      <sheetData sheetId="5409">
        <row r="4">
          <cell r="I4">
            <v>0</v>
          </cell>
        </row>
      </sheetData>
      <sheetData sheetId="5410">
        <row r="4">
          <cell r="I4">
            <v>0</v>
          </cell>
        </row>
      </sheetData>
      <sheetData sheetId="5411">
        <row r="4">
          <cell r="I4">
            <v>0</v>
          </cell>
        </row>
      </sheetData>
      <sheetData sheetId="5412">
        <row r="4">
          <cell r="I4">
            <v>0</v>
          </cell>
        </row>
      </sheetData>
      <sheetData sheetId="5413">
        <row r="4">
          <cell r="I4">
            <v>0</v>
          </cell>
        </row>
      </sheetData>
      <sheetData sheetId="5414">
        <row r="4">
          <cell r="I4">
            <v>0</v>
          </cell>
        </row>
      </sheetData>
      <sheetData sheetId="5415">
        <row r="4">
          <cell r="I4">
            <v>0</v>
          </cell>
        </row>
      </sheetData>
      <sheetData sheetId="5416">
        <row r="4">
          <cell r="I4">
            <v>0</v>
          </cell>
        </row>
      </sheetData>
      <sheetData sheetId="5417">
        <row r="4">
          <cell r="I4">
            <v>0</v>
          </cell>
        </row>
      </sheetData>
      <sheetData sheetId="5418">
        <row r="4">
          <cell r="I4">
            <v>0</v>
          </cell>
        </row>
      </sheetData>
      <sheetData sheetId="5419">
        <row r="4">
          <cell r="I4">
            <v>0</v>
          </cell>
        </row>
      </sheetData>
      <sheetData sheetId="5420">
        <row r="4">
          <cell r="I4">
            <v>0</v>
          </cell>
        </row>
      </sheetData>
      <sheetData sheetId="5421">
        <row r="4">
          <cell r="I4">
            <v>0</v>
          </cell>
        </row>
      </sheetData>
      <sheetData sheetId="5422">
        <row r="4">
          <cell r="I4">
            <v>0</v>
          </cell>
        </row>
      </sheetData>
      <sheetData sheetId="5423">
        <row r="4">
          <cell r="I4">
            <v>0</v>
          </cell>
        </row>
      </sheetData>
      <sheetData sheetId="5424">
        <row r="4">
          <cell r="I4">
            <v>0</v>
          </cell>
        </row>
      </sheetData>
      <sheetData sheetId="5425">
        <row r="4">
          <cell r="I4">
            <v>0</v>
          </cell>
        </row>
      </sheetData>
      <sheetData sheetId="5426">
        <row r="4">
          <cell r="I4">
            <v>0</v>
          </cell>
        </row>
      </sheetData>
      <sheetData sheetId="5427">
        <row r="4">
          <cell r="I4">
            <v>0</v>
          </cell>
        </row>
      </sheetData>
      <sheetData sheetId="5428">
        <row r="4">
          <cell r="I4">
            <v>0</v>
          </cell>
        </row>
      </sheetData>
      <sheetData sheetId="5429">
        <row r="4">
          <cell r="I4">
            <v>0</v>
          </cell>
        </row>
      </sheetData>
      <sheetData sheetId="5430">
        <row r="4">
          <cell r="I4">
            <v>0</v>
          </cell>
        </row>
      </sheetData>
      <sheetData sheetId="5431">
        <row r="4">
          <cell r="I4">
            <v>0</v>
          </cell>
        </row>
      </sheetData>
      <sheetData sheetId="5432">
        <row r="4">
          <cell r="I4">
            <v>0</v>
          </cell>
        </row>
      </sheetData>
      <sheetData sheetId="5433">
        <row r="4">
          <cell r="I4">
            <v>0</v>
          </cell>
        </row>
      </sheetData>
      <sheetData sheetId="5434">
        <row r="4">
          <cell r="I4">
            <v>0</v>
          </cell>
        </row>
      </sheetData>
      <sheetData sheetId="5435">
        <row r="4">
          <cell r="I4">
            <v>0</v>
          </cell>
        </row>
      </sheetData>
      <sheetData sheetId="5436">
        <row r="4">
          <cell r="I4">
            <v>0</v>
          </cell>
        </row>
      </sheetData>
      <sheetData sheetId="5437">
        <row r="4">
          <cell r="I4">
            <v>0</v>
          </cell>
        </row>
      </sheetData>
      <sheetData sheetId="5438">
        <row r="4">
          <cell r="I4">
            <v>0</v>
          </cell>
        </row>
      </sheetData>
      <sheetData sheetId="5439">
        <row r="4">
          <cell r="I4">
            <v>0</v>
          </cell>
        </row>
      </sheetData>
      <sheetData sheetId="5440">
        <row r="4">
          <cell r="I4">
            <v>0</v>
          </cell>
        </row>
      </sheetData>
      <sheetData sheetId="5441">
        <row r="4">
          <cell r="I4">
            <v>0</v>
          </cell>
        </row>
      </sheetData>
      <sheetData sheetId="5442">
        <row r="4">
          <cell r="I4">
            <v>0</v>
          </cell>
        </row>
      </sheetData>
      <sheetData sheetId="5443">
        <row r="4">
          <cell r="I4">
            <v>0</v>
          </cell>
        </row>
      </sheetData>
      <sheetData sheetId="5444">
        <row r="4">
          <cell r="I4">
            <v>0</v>
          </cell>
        </row>
      </sheetData>
      <sheetData sheetId="5445">
        <row r="4">
          <cell r="I4">
            <v>0</v>
          </cell>
        </row>
      </sheetData>
      <sheetData sheetId="5446">
        <row r="4">
          <cell r="I4">
            <v>0</v>
          </cell>
        </row>
      </sheetData>
      <sheetData sheetId="5447">
        <row r="4">
          <cell r="I4">
            <v>0</v>
          </cell>
        </row>
      </sheetData>
      <sheetData sheetId="5448">
        <row r="4">
          <cell r="I4">
            <v>0</v>
          </cell>
        </row>
      </sheetData>
      <sheetData sheetId="5449">
        <row r="4">
          <cell r="I4">
            <v>0</v>
          </cell>
        </row>
      </sheetData>
      <sheetData sheetId="5450">
        <row r="4">
          <cell r="I4">
            <v>0</v>
          </cell>
        </row>
      </sheetData>
      <sheetData sheetId="5451">
        <row r="4">
          <cell r="I4">
            <v>0</v>
          </cell>
        </row>
      </sheetData>
      <sheetData sheetId="5452">
        <row r="4">
          <cell r="I4">
            <v>0</v>
          </cell>
        </row>
      </sheetData>
      <sheetData sheetId="5453">
        <row r="4">
          <cell r="I4">
            <v>0</v>
          </cell>
        </row>
      </sheetData>
      <sheetData sheetId="5454">
        <row r="4">
          <cell r="I4">
            <v>0</v>
          </cell>
        </row>
      </sheetData>
      <sheetData sheetId="5455">
        <row r="4">
          <cell r="I4">
            <v>0</v>
          </cell>
        </row>
      </sheetData>
      <sheetData sheetId="5456">
        <row r="4">
          <cell r="I4">
            <v>0</v>
          </cell>
        </row>
      </sheetData>
      <sheetData sheetId="5457">
        <row r="4">
          <cell r="M4">
            <v>100</v>
          </cell>
        </row>
      </sheetData>
      <sheetData sheetId="5458">
        <row r="4">
          <cell r="M4">
            <v>100</v>
          </cell>
        </row>
      </sheetData>
      <sheetData sheetId="5459"/>
      <sheetData sheetId="5460"/>
      <sheetData sheetId="5461"/>
      <sheetData sheetId="5462">
        <row r="4">
          <cell r="M4">
            <v>100</v>
          </cell>
        </row>
      </sheetData>
      <sheetData sheetId="5463">
        <row r="4">
          <cell r="M4">
            <v>100</v>
          </cell>
        </row>
      </sheetData>
      <sheetData sheetId="5464"/>
      <sheetData sheetId="5465">
        <row r="4">
          <cell r="M4">
            <v>100</v>
          </cell>
        </row>
      </sheetData>
      <sheetData sheetId="5466">
        <row r="4">
          <cell r="M4">
            <v>100</v>
          </cell>
        </row>
      </sheetData>
      <sheetData sheetId="5467">
        <row r="4">
          <cell r="M4">
            <v>100</v>
          </cell>
        </row>
      </sheetData>
      <sheetData sheetId="5468">
        <row r="4">
          <cell r="M4">
            <v>100</v>
          </cell>
        </row>
      </sheetData>
      <sheetData sheetId="5469">
        <row r="4">
          <cell r="M4">
            <v>100</v>
          </cell>
        </row>
      </sheetData>
      <sheetData sheetId="5470"/>
      <sheetData sheetId="5471">
        <row r="4">
          <cell r="M4">
            <v>100</v>
          </cell>
        </row>
      </sheetData>
      <sheetData sheetId="5472">
        <row r="4">
          <cell r="M4">
            <v>100</v>
          </cell>
        </row>
      </sheetData>
      <sheetData sheetId="5473">
        <row r="4">
          <cell r="M4">
            <v>100</v>
          </cell>
        </row>
      </sheetData>
      <sheetData sheetId="5474">
        <row r="4">
          <cell r="M4">
            <v>100</v>
          </cell>
        </row>
      </sheetData>
      <sheetData sheetId="5475">
        <row r="4">
          <cell r="M4">
            <v>100</v>
          </cell>
        </row>
      </sheetData>
      <sheetData sheetId="5476">
        <row r="4">
          <cell r="M4">
            <v>100</v>
          </cell>
        </row>
      </sheetData>
      <sheetData sheetId="5477">
        <row r="4">
          <cell r="M4">
            <v>100</v>
          </cell>
        </row>
      </sheetData>
      <sheetData sheetId="5478">
        <row r="4">
          <cell r="M4">
            <v>100</v>
          </cell>
        </row>
      </sheetData>
      <sheetData sheetId="5479">
        <row r="4">
          <cell r="M4">
            <v>100</v>
          </cell>
        </row>
      </sheetData>
      <sheetData sheetId="5480">
        <row r="4">
          <cell r="M4">
            <v>100</v>
          </cell>
        </row>
      </sheetData>
      <sheetData sheetId="5481">
        <row r="4">
          <cell r="M4">
            <v>100</v>
          </cell>
        </row>
      </sheetData>
      <sheetData sheetId="5482">
        <row r="4">
          <cell r="M4">
            <v>100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>
        <row r="4">
          <cell r="M4">
            <v>100</v>
          </cell>
        </row>
      </sheetData>
      <sheetData sheetId="5569">
        <row r="4">
          <cell r="M4">
            <v>100</v>
          </cell>
        </row>
      </sheetData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>
        <row r="4">
          <cell r="M4">
            <v>100</v>
          </cell>
        </row>
      </sheetData>
      <sheetData sheetId="5602">
        <row r="4">
          <cell r="M4">
            <v>100</v>
          </cell>
        </row>
      </sheetData>
      <sheetData sheetId="5603">
        <row r="4">
          <cell r="M4">
            <v>100</v>
          </cell>
        </row>
      </sheetData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>
        <row r="4">
          <cell r="I4">
            <v>0</v>
          </cell>
        </row>
      </sheetData>
      <sheetData sheetId="5616">
        <row r="4">
          <cell r="I4">
            <v>0</v>
          </cell>
        </row>
      </sheetData>
      <sheetData sheetId="5617">
        <row r="4">
          <cell r="I4">
            <v>0</v>
          </cell>
        </row>
      </sheetData>
      <sheetData sheetId="5618">
        <row r="4">
          <cell r="I4">
            <v>0</v>
          </cell>
        </row>
      </sheetData>
      <sheetData sheetId="5619">
        <row r="4">
          <cell r="I4">
            <v>0</v>
          </cell>
        </row>
      </sheetData>
      <sheetData sheetId="5620"/>
      <sheetData sheetId="5621">
        <row r="4">
          <cell r="I4">
            <v>0</v>
          </cell>
        </row>
      </sheetData>
      <sheetData sheetId="5622">
        <row r="4">
          <cell r="M4">
            <v>100</v>
          </cell>
        </row>
      </sheetData>
      <sheetData sheetId="5623">
        <row r="4">
          <cell r="M4">
            <v>100</v>
          </cell>
        </row>
      </sheetData>
      <sheetData sheetId="5624">
        <row r="4">
          <cell r="I4">
            <v>0</v>
          </cell>
        </row>
      </sheetData>
      <sheetData sheetId="5625">
        <row r="4">
          <cell r="M4">
            <v>100</v>
          </cell>
        </row>
      </sheetData>
      <sheetData sheetId="5626">
        <row r="4">
          <cell r="I4">
            <v>0</v>
          </cell>
        </row>
      </sheetData>
      <sheetData sheetId="5627">
        <row r="4">
          <cell r="I4">
            <v>0</v>
          </cell>
        </row>
      </sheetData>
      <sheetData sheetId="5628">
        <row r="4">
          <cell r="I4">
            <v>0</v>
          </cell>
        </row>
      </sheetData>
      <sheetData sheetId="5629" refreshError="1"/>
      <sheetData sheetId="5630">
        <row r="4">
          <cell r="I4">
            <v>0</v>
          </cell>
        </row>
      </sheetData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>
        <row r="4">
          <cell r="I4">
            <v>0</v>
          </cell>
        </row>
      </sheetData>
      <sheetData sheetId="5642">
        <row r="4">
          <cell r="I4">
            <v>0</v>
          </cell>
        </row>
      </sheetData>
      <sheetData sheetId="5643" refreshError="1"/>
      <sheetData sheetId="5644">
        <row r="4">
          <cell r="I4">
            <v>0</v>
          </cell>
        </row>
      </sheetData>
      <sheetData sheetId="5645">
        <row r="4">
          <cell r="I4">
            <v>0</v>
          </cell>
        </row>
      </sheetData>
      <sheetData sheetId="5646"/>
      <sheetData sheetId="5647"/>
      <sheetData sheetId="5648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>
        <row r="4">
          <cell r="I4">
            <v>0</v>
          </cell>
        </row>
      </sheetData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/>
      <sheetData sheetId="5665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/>
      <sheetData sheetId="5736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>
        <row r="4">
          <cell r="I4">
            <v>0</v>
          </cell>
        </row>
      </sheetData>
      <sheetData sheetId="5744" refreshError="1"/>
      <sheetData sheetId="5745">
        <row r="4">
          <cell r="I4">
            <v>0</v>
          </cell>
        </row>
      </sheetData>
      <sheetData sheetId="5746">
        <row r="4">
          <cell r="I4">
            <v>0</v>
          </cell>
        </row>
      </sheetData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>
        <row r="4">
          <cell r="I4">
            <v>0</v>
          </cell>
        </row>
      </sheetData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>
        <row r="4">
          <cell r="I4">
            <v>0</v>
          </cell>
        </row>
      </sheetData>
      <sheetData sheetId="5814">
        <row r="4">
          <cell r="I4">
            <v>0</v>
          </cell>
        </row>
      </sheetData>
      <sheetData sheetId="5815">
        <row r="4">
          <cell r="I4">
            <v>0</v>
          </cell>
        </row>
      </sheetData>
      <sheetData sheetId="5816">
        <row r="4">
          <cell r="I4">
            <v>0</v>
          </cell>
        </row>
      </sheetData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>
        <row r="4">
          <cell r="I4">
            <v>0</v>
          </cell>
        </row>
      </sheetData>
      <sheetData sheetId="5829">
        <row r="4">
          <cell r="I4">
            <v>0</v>
          </cell>
        </row>
      </sheetData>
      <sheetData sheetId="5830">
        <row r="4">
          <cell r="I4">
            <v>0</v>
          </cell>
        </row>
      </sheetData>
      <sheetData sheetId="5831">
        <row r="4">
          <cell r="I4">
            <v>0</v>
          </cell>
        </row>
      </sheetData>
      <sheetData sheetId="5832">
        <row r="4">
          <cell r="I4">
            <v>0</v>
          </cell>
        </row>
      </sheetData>
      <sheetData sheetId="5833">
        <row r="4">
          <cell r="I4">
            <v>0</v>
          </cell>
        </row>
      </sheetData>
      <sheetData sheetId="5834">
        <row r="4">
          <cell r="I4">
            <v>0</v>
          </cell>
        </row>
      </sheetData>
      <sheetData sheetId="5835">
        <row r="4">
          <cell r="I4">
            <v>0</v>
          </cell>
        </row>
      </sheetData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>
        <row r="4">
          <cell r="I4">
            <v>0</v>
          </cell>
        </row>
      </sheetData>
      <sheetData sheetId="5845">
        <row r="4">
          <cell r="I4">
            <v>0</v>
          </cell>
        </row>
      </sheetData>
      <sheetData sheetId="5846">
        <row r="4">
          <cell r="I4">
            <v>0</v>
          </cell>
        </row>
      </sheetData>
      <sheetData sheetId="5847">
        <row r="4">
          <cell r="I4">
            <v>0</v>
          </cell>
        </row>
      </sheetData>
      <sheetData sheetId="5848">
        <row r="4">
          <cell r="I4">
            <v>0</v>
          </cell>
        </row>
      </sheetData>
      <sheetData sheetId="5849">
        <row r="4">
          <cell r="I4">
            <v>0</v>
          </cell>
        </row>
      </sheetData>
      <sheetData sheetId="5850">
        <row r="4">
          <cell r="I4">
            <v>0</v>
          </cell>
        </row>
      </sheetData>
      <sheetData sheetId="5851">
        <row r="4">
          <cell r="I4">
            <v>0</v>
          </cell>
        </row>
      </sheetData>
      <sheetData sheetId="5852">
        <row r="4">
          <cell r="I4">
            <v>0</v>
          </cell>
        </row>
      </sheetData>
      <sheetData sheetId="5853">
        <row r="4">
          <cell r="I4">
            <v>0</v>
          </cell>
        </row>
      </sheetData>
      <sheetData sheetId="5854">
        <row r="4">
          <cell r="I4">
            <v>0</v>
          </cell>
        </row>
      </sheetData>
      <sheetData sheetId="5855">
        <row r="4">
          <cell r="I4">
            <v>0</v>
          </cell>
        </row>
      </sheetData>
      <sheetData sheetId="5856">
        <row r="4">
          <cell r="I4">
            <v>0</v>
          </cell>
        </row>
      </sheetData>
      <sheetData sheetId="5857">
        <row r="4">
          <cell r="I4">
            <v>0</v>
          </cell>
        </row>
      </sheetData>
      <sheetData sheetId="5858">
        <row r="4">
          <cell r="I4">
            <v>0</v>
          </cell>
        </row>
      </sheetData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>
        <row r="4">
          <cell r="I4">
            <v>0</v>
          </cell>
        </row>
      </sheetData>
      <sheetData sheetId="5870">
        <row r="4">
          <cell r="I4">
            <v>0</v>
          </cell>
        </row>
      </sheetData>
      <sheetData sheetId="5871">
        <row r="4">
          <cell r="I4">
            <v>0</v>
          </cell>
        </row>
      </sheetData>
      <sheetData sheetId="5872">
        <row r="4">
          <cell r="I4">
            <v>0</v>
          </cell>
        </row>
      </sheetData>
      <sheetData sheetId="5873">
        <row r="4">
          <cell r="I4">
            <v>0</v>
          </cell>
        </row>
      </sheetData>
      <sheetData sheetId="5874">
        <row r="4">
          <cell r="I4">
            <v>0</v>
          </cell>
        </row>
      </sheetData>
      <sheetData sheetId="5875" refreshError="1"/>
      <sheetData sheetId="5876" refreshError="1"/>
      <sheetData sheetId="5877" refreshError="1"/>
      <sheetData sheetId="5878">
        <row r="4">
          <cell r="I4">
            <v>0</v>
          </cell>
        </row>
      </sheetData>
      <sheetData sheetId="5879">
        <row r="4">
          <cell r="I4">
            <v>0</v>
          </cell>
        </row>
      </sheetData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>
        <row r="4">
          <cell r="I4">
            <v>0</v>
          </cell>
        </row>
      </sheetData>
      <sheetData sheetId="5924">
        <row r="4">
          <cell r="I4">
            <v>0</v>
          </cell>
        </row>
      </sheetData>
      <sheetData sheetId="5925">
        <row r="4">
          <cell r="I4">
            <v>0</v>
          </cell>
        </row>
      </sheetData>
      <sheetData sheetId="5926">
        <row r="4">
          <cell r="I4">
            <v>0</v>
          </cell>
        </row>
      </sheetData>
      <sheetData sheetId="5927">
        <row r="4">
          <cell r="I4">
            <v>0</v>
          </cell>
        </row>
      </sheetData>
      <sheetData sheetId="5928">
        <row r="4">
          <cell r="I4">
            <v>0</v>
          </cell>
        </row>
      </sheetData>
      <sheetData sheetId="5929" refreshError="1"/>
      <sheetData sheetId="5930" refreshError="1"/>
      <sheetData sheetId="5931">
        <row r="4">
          <cell r="I4">
            <v>0</v>
          </cell>
        </row>
      </sheetData>
      <sheetData sheetId="5932" refreshError="1"/>
      <sheetData sheetId="5933" refreshError="1"/>
      <sheetData sheetId="5934" refreshError="1"/>
      <sheetData sheetId="5935">
        <row r="4">
          <cell r="I4">
            <v>0</v>
          </cell>
        </row>
      </sheetData>
      <sheetData sheetId="5936">
        <row r="4">
          <cell r="I4">
            <v>0</v>
          </cell>
        </row>
      </sheetData>
      <sheetData sheetId="5937">
        <row r="4">
          <cell r="I4">
            <v>0</v>
          </cell>
        </row>
      </sheetData>
      <sheetData sheetId="5938">
        <row r="4">
          <cell r="I4">
            <v>0</v>
          </cell>
        </row>
      </sheetData>
      <sheetData sheetId="5939">
        <row r="4">
          <cell r="I4">
            <v>0</v>
          </cell>
        </row>
      </sheetData>
      <sheetData sheetId="5940">
        <row r="4">
          <cell r="I4">
            <v>0</v>
          </cell>
        </row>
      </sheetData>
      <sheetData sheetId="5941">
        <row r="4">
          <cell r="I4">
            <v>0</v>
          </cell>
        </row>
      </sheetData>
      <sheetData sheetId="5942">
        <row r="4">
          <cell r="I4">
            <v>0</v>
          </cell>
        </row>
      </sheetData>
      <sheetData sheetId="5943">
        <row r="4">
          <cell r="I4">
            <v>0</v>
          </cell>
        </row>
      </sheetData>
      <sheetData sheetId="5944">
        <row r="4">
          <cell r="I4">
            <v>0</v>
          </cell>
        </row>
      </sheetData>
      <sheetData sheetId="5945">
        <row r="4">
          <cell r="I4">
            <v>0</v>
          </cell>
        </row>
      </sheetData>
      <sheetData sheetId="5946">
        <row r="4">
          <cell r="I4">
            <v>0</v>
          </cell>
        </row>
      </sheetData>
      <sheetData sheetId="5947">
        <row r="4">
          <cell r="I4">
            <v>0</v>
          </cell>
        </row>
      </sheetData>
      <sheetData sheetId="5948">
        <row r="4">
          <cell r="I4">
            <v>0</v>
          </cell>
        </row>
      </sheetData>
      <sheetData sheetId="5949">
        <row r="4">
          <cell r="I4">
            <v>0</v>
          </cell>
        </row>
      </sheetData>
      <sheetData sheetId="5950">
        <row r="4">
          <cell r="I4">
            <v>0</v>
          </cell>
        </row>
      </sheetData>
      <sheetData sheetId="5951">
        <row r="4">
          <cell r="I4">
            <v>0</v>
          </cell>
        </row>
      </sheetData>
      <sheetData sheetId="5952">
        <row r="4">
          <cell r="I4">
            <v>0</v>
          </cell>
        </row>
      </sheetData>
      <sheetData sheetId="5953">
        <row r="4">
          <cell r="I4">
            <v>0</v>
          </cell>
        </row>
      </sheetData>
      <sheetData sheetId="5954">
        <row r="4">
          <cell r="I4">
            <v>0</v>
          </cell>
        </row>
      </sheetData>
      <sheetData sheetId="5955">
        <row r="4">
          <cell r="I4">
            <v>0</v>
          </cell>
        </row>
      </sheetData>
      <sheetData sheetId="5956">
        <row r="4">
          <cell r="I4">
            <v>0</v>
          </cell>
        </row>
      </sheetData>
      <sheetData sheetId="5957">
        <row r="4">
          <cell r="I4">
            <v>0</v>
          </cell>
        </row>
      </sheetData>
      <sheetData sheetId="5958">
        <row r="4">
          <cell r="I4">
            <v>0</v>
          </cell>
        </row>
      </sheetData>
      <sheetData sheetId="5959">
        <row r="4">
          <cell r="I4">
            <v>0</v>
          </cell>
        </row>
      </sheetData>
      <sheetData sheetId="5960">
        <row r="4">
          <cell r="I4">
            <v>0</v>
          </cell>
        </row>
      </sheetData>
      <sheetData sheetId="5961">
        <row r="4">
          <cell r="I4">
            <v>0</v>
          </cell>
        </row>
      </sheetData>
      <sheetData sheetId="5962">
        <row r="4">
          <cell r="I4">
            <v>0</v>
          </cell>
        </row>
      </sheetData>
      <sheetData sheetId="5963">
        <row r="4">
          <cell r="I4">
            <v>0</v>
          </cell>
        </row>
      </sheetData>
      <sheetData sheetId="5964">
        <row r="4">
          <cell r="I4">
            <v>0</v>
          </cell>
        </row>
      </sheetData>
      <sheetData sheetId="5965">
        <row r="4">
          <cell r="I4">
            <v>0</v>
          </cell>
        </row>
      </sheetData>
      <sheetData sheetId="5966">
        <row r="4">
          <cell r="I4">
            <v>0</v>
          </cell>
        </row>
      </sheetData>
      <sheetData sheetId="5967">
        <row r="4">
          <cell r="I4">
            <v>0</v>
          </cell>
        </row>
      </sheetData>
      <sheetData sheetId="5968">
        <row r="4">
          <cell r="I4">
            <v>0</v>
          </cell>
        </row>
      </sheetData>
      <sheetData sheetId="5969">
        <row r="4">
          <cell r="I4">
            <v>0</v>
          </cell>
        </row>
      </sheetData>
      <sheetData sheetId="5970">
        <row r="4">
          <cell r="I4">
            <v>0</v>
          </cell>
        </row>
      </sheetData>
      <sheetData sheetId="5971">
        <row r="4">
          <cell r="I4">
            <v>0</v>
          </cell>
        </row>
      </sheetData>
      <sheetData sheetId="5972">
        <row r="4">
          <cell r="I4">
            <v>0</v>
          </cell>
        </row>
      </sheetData>
      <sheetData sheetId="5973">
        <row r="4">
          <cell r="I4">
            <v>0</v>
          </cell>
        </row>
      </sheetData>
      <sheetData sheetId="5974">
        <row r="4">
          <cell r="I4">
            <v>0</v>
          </cell>
        </row>
      </sheetData>
      <sheetData sheetId="5975">
        <row r="4">
          <cell r="I4">
            <v>0</v>
          </cell>
        </row>
      </sheetData>
      <sheetData sheetId="5976">
        <row r="4">
          <cell r="I4">
            <v>0</v>
          </cell>
        </row>
      </sheetData>
      <sheetData sheetId="5977">
        <row r="4">
          <cell r="I4">
            <v>0</v>
          </cell>
        </row>
      </sheetData>
      <sheetData sheetId="5978">
        <row r="4">
          <cell r="I4">
            <v>0</v>
          </cell>
        </row>
      </sheetData>
      <sheetData sheetId="5979">
        <row r="4">
          <cell r="I4">
            <v>0</v>
          </cell>
        </row>
      </sheetData>
      <sheetData sheetId="5980">
        <row r="4">
          <cell r="I4">
            <v>0</v>
          </cell>
        </row>
      </sheetData>
      <sheetData sheetId="5981">
        <row r="4">
          <cell r="I4">
            <v>0</v>
          </cell>
        </row>
      </sheetData>
      <sheetData sheetId="5982">
        <row r="4">
          <cell r="I4">
            <v>0</v>
          </cell>
        </row>
      </sheetData>
      <sheetData sheetId="5983">
        <row r="4">
          <cell r="I4">
            <v>0</v>
          </cell>
        </row>
      </sheetData>
      <sheetData sheetId="5984">
        <row r="4">
          <cell r="I4">
            <v>0</v>
          </cell>
        </row>
      </sheetData>
      <sheetData sheetId="5985">
        <row r="4">
          <cell r="I4">
            <v>0</v>
          </cell>
        </row>
      </sheetData>
      <sheetData sheetId="5986">
        <row r="4">
          <cell r="I4">
            <v>0</v>
          </cell>
        </row>
      </sheetData>
      <sheetData sheetId="5987">
        <row r="4">
          <cell r="I4">
            <v>0</v>
          </cell>
        </row>
      </sheetData>
      <sheetData sheetId="5988">
        <row r="4">
          <cell r="I4">
            <v>0</v>
          </cell>
        </row>
      </sheetData>
      <sheetData sheetId="5989">
        <row r="4">
          <cell r="I4">
            <v>0</v>
          </cell>
        </row>
      </sheetData>
      <sheetData sheetId="5990">
        <row r="4">
          <cell r="I4">
            <v>0</v>
          </cell>
        </row>
      </sheetData>
      <sheetData sheetId="5991">
        <row r="4">
          <cell r="I4">
            <v>0</v>
          </cell>
        </row>
      </sheetData>
      <sheetData sheetId="5992">
        <row r="4">
          <cell r="I4">
            <v>0</v>
          </cell>
        </row>
      </sheetData>
      <sheetData sheetId="5993">
        <row r="4">
          <cell r="I4">
            <v>0</v>
          </cell>
        </row>
      </sheetData>
      <sheetData sheetId="5994">
        <row r="4">
          <cell r="I4">
            <v>0</v>
          </cell>
        </row>
      </sheetData>
      <sheetData sheetId="5995">
        <row r="4">
          <cell r="I4">
            <v>0</v>
          </cell>
        </row>
      </sheetData>
      <sheetData sheetId="5996">
        <row r="4">
          <cell r="I4">
            <v>0</v>
          </cell>
        </row>
      </sheetData>
      <sheetData sheetId="5997">
        <row r="4">
          <cell r="I4">
            <v>0</v>
          </cell>
        </row>
      </sheetData>
      <sheetData sheetId="5998">
        <row r="4">
          <cell r="I4">
            <v>0</v>
          </cell>
        </row>
      </sheetData>
      <sheetData sheetId="5999">
        <row r="4">
          <cell r="I4">
            <v>0</v>
          </cell>
        </row>
      </sheetData>
      <sheetData sheetId="6000">
        <row r="4">
          <cell r="I4">
            <v>0</v>
          </cell>
        </row>
      </sheetData>
      <sheetData sheetId="6001">
        <row r="4">
          <cell r="I4">
            <v>0</v>
          </cell>
        </row>
      </sheetData>
      <sheetData sheetId="6002">
        <row r="4">
          <cell r="I4">
            <v>0</v>
          </cell>
        </row>
      </sheetData>
      <sheetData sheetId="6003">
        <row r="4">
          <cell r="I4">
            <v>0</v>
          </cell>
        </row>
      </sheetData>
      <sheetData sheetId="6004">
        <row r="4">
          <cell r="I4">
            <v>0</v>
          </cell>
        </row>
      </sheetData>
      <sheetData sheetId="6005">
        <row r="4">
          <cell r="I4">
            <v>0</v>
          </cell>
        </row>
      </sheetData>
      <sheetData sheetId="6006">
        <row r="4">
          <cell r="I4">
            <v>0</v>
          </cell>
        </row>
      </sheetData>
      <sheetData sheetId="6007">
        <row r="4">
          <cell r="I4">
            <v>0</v>
          </cell>
        </row>
      </sheetData>
      <sheetData sheetId="6008">
        <row r="4">
          <cell r="I4">
            <v>0</v>
          </cell>
        </row>
      </sheetData>
      <sheetData sheetId="6009">
        <row r="4">
          <cell r="I4">
            <v>0</v>
          </cell>
        </row>
      </sheetData>
      <sheetData sheetId="6010">
        <row r="4">
          <cell r="I4">
            <v>0</v>
          </cell>
        </row>
      </sheetData>
      <sheetData sheetId="6011">
        <row r="4">
          <cell r="I4">
            <v>0</v>
          </cell>
        </row>
      </sheetData>
      <sheetData sheetId="6012">
        <row r="4">
          <cell r="I4">
            <v>0</v>
          </cell>
        </row>
      </sheetData>
      <sheetData sheetId="6013">
        <row r="4">
          <cell r="I4">
            <v>0</v>
          </cell>
        </row>
      </sheetData>
      <sheetData sheetId="6014">
        <row r="4">
          <cell r="I4">
            <v>0</v>
          </cell>
        </row>
      </sheetData>
      <sheetData sheetId="6015">
        <row r="4">
          <cell r="I4">
            <v>0</v>
          </cell>
        </row>
      </sheetData>
      <sheetData sheetId="6016">
        <row r="4">
          <cell r="I4">
            <v>0</v>
          </cell>
        </row>
      </sheetData>
      <sheetData sheetId="6017">
        <row r="4">
          <cell r="I4">
            <v>0</v>
          </cell>
        </row>
      </sheetData>
      <sheetData sheetId="6018">
        <row r="4">
          <cell r="I4">
            <v>0</v>
          </cell>
        </row>
      </sheetData>
      <sheetData sheetId="6019">
        <row r="4">
          <cell r="I4">
            <v>0</v>
          </cell>
        </row>
      </sheetData>
      <sheetData sheetId="6020">
        <row r="4">
          <cell r="I4">
            <v>0</v>
          </cell>
        </row>
      </sheetData>
      <sheetData sheetId="6021">
        <row r="4">
          <cell r="I4">
            <v>0</v>
          </cell>
        </row>
      </sheetData>
      <sheetData sheetId="6022">
        <row r="4">
          <cell r="I4">
            <v>0</v>
          </cell>
        </row>
      </sheetData>
      <sheetData sheetId="6023">
        <row r="4">
          <cell r="I4">
            <v>0</v>
          </cell>
        </row>
      </sheetData>
      <sheetData sheetId="6024">
        <row r="4">
          <cell r="I4">
            <v>0</v>
          </cell>
        </row>
      </sheetData>
      <sheetData sheetId="6025">
        <row r="4">
          <cell r="I4">
            <v>0</v>
          </cell>
        </row>
      </sheetData>
      <sheetData sheetId="6026">
        <row r="4">
          <cell r="I4">
            <v>0</v>
          </cell>
        </row>
      </sheetData>
      <sheetData sheetId="6027">
        <row r="4">
          <cell r="I4">
            <v>0</v>
          </cell>
        </row>
      </sheetData>
      <sheetData sheetId="6028">
        <row r="4">
          <cell r="I4">
            <v>0</v>
          </cell>
        </row>
      </sheetData>
      <sheetData sheetId="6029">
        <row r="4">
          <cell r="I4">
            <v>0</v>
          </cell>
        </row>
      </sheetData>
      <sheetData sheetId="6030">
        <row r="4">
          <cell r="I4">
            <v>0</v>
          </cell>
        </row>
      </sheetData>
      <sheetData sheetId="6031">
        <row r="4">
          <cell r="I4">
            <v>0</v>
          </cell>
        </row>
      </sheetData>
      <sheetData sheetId="6032">
        <row r="4">
          <cell r="I4">
            <v>0</v>
          </cell>
        </row>
      </sheetData>
      <sheetData sheetId="6033">
        <row r="4">
          <cell r="I4">
            <v>0</v>
          </cell>
        </row>
      </sheetData>
      <sheetData sheetId="6034">
        <row r="4">
          <cell r="I4">
            <v>0</v>
          </cell>
        </row>
      </sheetData>
      <sheetData sheetId="6035">
        <row r="4">
          <cell r="I4">
            <v>0</v>
          </cell>
        </row>
      </sheetData>
      <sheetData sheetId="6036">
        <row r="4">
          <cell r="I4">
            <v>0</v>
          </cell>
        </row>
      </sheetData>
      <sheetData sheetId="6037">
        <row r="4">
          <cell r="I4">
            <v>0</v>
          </cell>
        </row>
      </sheetData>
      <sheetData sheetId="6038">
        <row r="4">
          <cell r="I4">
            <v>0</v>
          </cell>
        </row>
      </sheetData>
      <sheetData sheetId="6039">
        <row r="4">
          <cell r="I4">
            <v>0</v>
          </cell>
        </row>
      </sheetData>
      <sheetData sheetId="6040">
        <row r="4">
          <cell r="I4">
            <v>0</v>
          </cell>
        </row>
      </sheetData>
      <sheetData sheetId="6041">
        <row r="4">
          <cell r="I4">
            <v>0</v>
          </cell>
        </row>
      </sheetData>
      <sheetData sheetId="6042">
        <row r="4">
          <cell r="I4">
            <v>0</v>
          </cell>
        </row>
      </sheetData>
      <sheetData sheetId="6043">
        <row r="4">
          <cell r="I4">
            <v>0</v>
          </cell>
        </row>
      </sheetData>
      <sheetData sheetId="6044">
        <row r="4">
          <cell r="I4">
            <v>0</v>
          </cell>
        </row>
      </sheetData>
      <sheetData sheetId="6045">
        <row r="4">
          <cell r="I4">
            <v>0</v>
          </cell>
        </row>
      </sheetData>
      <sheetData sheetId="6046">
        <row r="4">
          <cell r="I4">
            <v>0</v>
          </cell>
        </row>
      </sheetData>
      <sheetData sheetId="6047">
        <row r="4">
          <cell r="I4">
            <v>0</v>
          </cell>
        </row>
      </sheetData>
      <sheetData sheetId="6048">
        <row r="4">
          <cell r="I4">
            <v>0</v>
          </cell>
        </row>
      </sheetData>
      <sheetData sheetId="6049">
        <row r="4">
          <cell r="I4">
            <v>0</v>
          </cell>
        </row>
      </sheetData>
      <sheetData sheetId="6050">
        <row r="4">
          <cell r="I4">
            <v>0</v>
          </cell>
        </row>
      </sheetData>
      <sheetData sheetId="6051">
        <row r="4">
          <cell r="I4">
            <v>0</v>
          </cell>
        </row>
      </sheetData>
      <sheetData sheetId="6052">
        <row r="4">
          <cell r="I4">
            <v>0</v>
          </cell>
        </row>
      </sheetData>
      <sheetData sheetId="6053">
        <row r="4">
          <cell r="I4">
            <v>0</v>
          </cell>
        </row>
      </sheetData>
      <sheetData sheetId="6054">
        <row r="4">
          <cell r="I4">
            <v>0</v>
          </cell>
        </row>
      </sheetData>
      <sheetData sheetId="6055">
        <row r="4">
          <cell r="I4">
            <v>0</v>
          </cell>
        </row>
      </sheetData>
      <sheetData sheetId="6056">
        <row r="4">
          <cell r="I4">
            <v>0</v>
          </cell>
        </row>
      </sheetData>
      <sheetData sheetId="6057">
        <row r="4">
          <cell r="I4">
            <v>0</v>
          </cell>
        </row>
      </sheetData>
      <sheetData sheetId="6058">
        <row r="4">
          <cell r="I4">
            <v>0</v>
          </cell>
        </row>
      </sheetData>
      <sheetData sheetId="6059">
        <row r="4">
          <cell r="I4">
            <v>0</v>
          </cell>
        </row>
      </sheetData>
      <sheetData sheetId="6060">
        <row r="4">
          <cell r="I4">
            <v>0</v>
          </cell>
        </row>
      </sheetData>
      <sheetData sheetId="6061">
        <row r="4">
          <cell r="I4">
            <v>0</v>
          </cell>
        </row>
      </sheetData>
      <sheetData sheetId="6062">
        <row r="4">
          <cell r="I4">
            <v>0</v>
          </cell>
        </row>
      </sheetData>
      <sheetData sheetId="6063">
        <row r="4">
          <cell r="I4">
            <v>0</v>
          </cell>
        </row>
      </sheetData>
      <sheetData sheetId="6064">
        <row r="4">
          <cell r="I4">
            <v>0</v>
          </cell>
        </row>
      </sheetData>
      <sheetData sheetId="6065">
        <row r="4">
          <cell r="I4">
            <v>0</v>
          </cell>
        </row>
      </sheetData>
      <sheetData sheetId="6066">
        <row r="4">
          <cell r="I4">
            <v>0</v>
          </cell>
        </row>
      </sheetData>
      <sheetData sheetId="6067">
        <row r="4">
          <cell r="I4">
            <v>0</v>
          </cell>
        </row>
      </sheetData>
      <sheetData sheetId="6068">
        <row r="4">
          <cell r="I4">
            <v>0</v>
          </cell>
        </row>
      </sheetData>
      <sheetData sheetId="6069">
        <row r="4">
          <cell r="I4">
            <v>0</v>
          </cell>
        </row>
      </sheetData>
      <sheetData sheetId="6070">
        <row r="4">
          <cell r="I4">
            <v>0</v>
          </cell>
        </row>
      </sheetData>
      <sheetData sheetId="6071">
        <row r="4">
          <cell r="I4">
            <v>0</v>
          </cell>
        </row>
      </sheetData>
      <sheetData sheetId="6072">
        <row r="4">
          <cell r="I4">
            <v>0</v>
          </cell>
        </row>
      </sheetData>
      <sheetData sheetId="6073">
        <row r="4">
          <cell r="I4">
            <v>0</v>
          </cell>
        </row>
      </sheetData>
      <sheetData sheetId="6074">
        <row r="4">
          <cell r="I4">
            <v>0</v>
          </cell>
        </row>
      </sheetData>
      <sheetData sheetId="6075">
        <row r="4">
          <cell r="I4">
            <v>0</v>
          </cell>
        </row>
      </sheetData>
      <sheetData sheetId="6076">
        <row r="4">
          <cell r="I4">
            <v>0</v>
          </cell>
        </row>
      </sheetData>
      <sheetData sheetId="6077">
        <row r="4">
          <cell r="I4">
            <v>0</v>
          </cell>
        </row>
      </sheetData>
      <sheetData sheetId="6078">
        <row r="4">
          <cell r="I4">
            <v>0</v>
          </cell>
        </row>
      </sheetData>
      <sheetData sheetId="6079">
        <row r="4">
          <cell r="I4">
            <v>0</v>
          </cell>
        </row>
      </sheetData>
      <sheetData sheetId="6080">
        <row r="4">
          <cell r="I4">
            <v>0</v>
          </cell>
        </row>
      </sheetData>
      <sheetData sheetId="6081">
        <row r="4">
          <cell r="I4">
            <v>0</v>
          </cell>
        </row>
      </sheetData>
      <sheetData sheetId="6082">
        <row r="4">
          <cell r="I4">
            <v>0</v>
          </cell>
        </row>
      </sheetData>
      <sheetData sheetId="6083">
        <row r="4">
          <cell r="I4">
            <v>0</v>
          </cell>
        </row>
      </sheetData>
      <sheetData sheetId="6084">
        <row r="4">
          <cell r="I4">
            <v>0</v>
          </cell>
        </row>
      </sheetData>
      <sheetData sheetId="6085">
        <row r="4">
          <cell r="I4">
            <v>0</v>
          </cell>
        </row>
      </sheetData>
      <sheetData sheetId="6086">
        <row r="4">
          <cell r="I4">
            <v>0</v>
          </cell>
        </row>
      </sheetData>
      <sheetData sheetId="6087">
        <row r="4">
          <cell r="I4">
            <v>0</v>
          </cell>
        </row>
      </sheetData>
      <sheetData sheetId="6088">
        <row r="4">
          <cell r="I4">
            <v>0</v>
          </cell>
        </row>
      </sheetData>
      <sheetData sheetId="6089">
        <row r="4">
          <cell r="I4">
            <v>0</v>
          </cell>
        </row>
      </sheetData>
      <sheetData sheetId="6090">
        <row r="4">
          <cell r="I4">
            <v>0</v>
          </cell>
        </row>
      </sheetData>
      <sheetData sheetId="6091">
        <row r="4">
          <cell r="I4">
            <v>0</v>
          </cell>
        </row>
      </sheetData>
      <sheetData sheetId="6092">
        <row r="4">
          <cell r="I4">
            <v>0</v>
          </cell>
        </row>
      </sheetData>
      <sheetData sheetId="6093">
        <row r="4">
          <cell r="I4">
            <v>0</v>
          </cell>
        </row>
      </sheetData>
      <sheetData sheetId="6094">
        <row r="4">
          <cell r="I4">
            <v>0</v>
          </cell>
        </row>
      </sheetData>
      <sheetData sheetId="6095">
        <row r="4">
          <cell r="I4">
            <v>0</v>
          </cell>
        </row>
      </sheetData>
      <sheetData sheetId="6096">
        <row r="4">
          <cell r="I4">
            <v>0</v>
          </cell>
        </row>
      </sheetData>
      <sheetData sheetId="6097">
        <row r="4">
          <cell r="I4">
            <v>0</v>
          </cell>
        </row>
      </sheetData>
      <sheetData sheetId="6098">
        <row r="4">
          <cell r="I4">
            <v>0</v>
          </cell>
        </row>
      </sheetData>
      <sheetData sheetId="6099">
        <row r="4">
          <cell r="I4">
            <v>0</v>
          </cell>
        </row>
      </sheetData>
      <sheetData sheetId="6100">
        <row r="4">
          <cell r="I4">
            <v>0</v>
          </cell>
        </row>
      </sheetData>
      <sheetData sheetId="6101">
        <row r="4">
          <cell r="I4">
            <v>0</v>
          </cell>
        </row>
      </sheetData>
      <sheetData sheetId="6102">
        <row r="4">
          <cell r="I4">
            <v>0</v>
          </cell>
        </row>
      </sheetData>
      <sheetData sheetId="6103">
        <row r="4">
          <cell r="I4">
            <v>0</v>
          </cell>
        </row>
      </sheetData>
      <sheetData sheetId="6104">
        <row r="4">
          <cell r="I4">
            <v>0</v>
          </cell>
        </row>
      </sheetData>
      <sheetData sheetId="6105">
        <row r="4">
          <cell r="I4">
            <v>0</v>
          </cell>
        </row>
      </sheetData>
      <sheetData sheetId="6106">
        <row r="4">
          <cell r="I4">
            <v>0</v>
          </cell>
        </row>
      </sheetData>
      <sheetData sheetId="6107">
        <row r="4">
          <cell r="I4">
            <v>0</v>
          </cell>
        </row>
      </sheetData>
      <sheetData sheetId="6108">
        <row r="4">
          <cell r="I4">
            <v>0</v>
          </cell>
        </row>
      </sheetData>
      <sheetData sheetId="6109">
        <row r="4">
          <cell r="I4">
            <v>0</v>
          </cell>
        </row>
      </sheetData>
      <sheetData sheetId="6110">
        <row r="4">
          <cell r="I4">
            <v>0</v>
          </cell>
        </row>
      </sheetData>
      <sheetData sheetId="6111">
        <row r="4">
          <cell r="I4">
            <v>0</v>
          </cell>
        </row>
      </sheetData>
      <sheetData sheetId="6112">
        <row r="4">
          <cell r="I4">
            <v>0</v>
          </cell>
        </row>
      </sheetData>
      <sheetData sheetId="6113">
        <row r="4">
          <cell r="I4">
            <v>0</v>
          </cell>
        </row>
      </sheetData>
      <sheetData sheetId="6114">
        <row r="4">
          <cell r="I4">
            <v>0</v>
          </cell>
        </row>
      </sheetData>
      <sheetData sheetId="6115">
        <row r="4">
          <cell r="I4">
            <v>0</v>
          </cell>
        </row>
      </sheetData>
      <sheetData sheetId="6116">
        <row r="4">
          <cell r="I4">
            <v>0</v>
          </cell>
        </row>
      </sheetData>
      <sheetData sheetId="6117">
        <row r="4">
          <cell r="I4">
            <v>0</v>
          </cell>
        </row>
      </sheetData>
      <sheetData sheetId="6118">
        <row r="4">
          <cell r="I4">
            <v>0</v>
          </cell>
        </row>
      </sheetData>
      <sheetData sheetId="6119">
        <row r="4">
          <cell r="I4">
            <v>0</v>
          </cell>
        </row>
      </sheetData>
      <sheetData sheetId="6120">
        <row r="4">
          <cell r="I4">
            <v>0</v>
          </cell>
        </row>
      </sheetData>
      <sheetData sheetId="6121">
        <row r="4">
          <cell r="I4">
            <v>0</v>
          </cell>
        </row>
      </sheetData>
      <sheetData sheetId="6122">
        <row r="4">
          <cell r="I4">
            <v>0</v>
          </cell>
        </row>
      </sheetData>
      <sheetData sheetId="6123">
        <row r="4">
          <cell r="I4">
            <v>0</v>
          </cell>
        </row>
      </sheetData>
      <sheetData sheetId="6124">
        <row r="4">
          <cell r="I4">
            <v>0</v>
          </cell>
        </row>
      </sheetData>
      <sheetData sheetId="6125">
        <row r="4">
          <cell r="I4">
            <v>0</v>
          </cell>
        </row>
      </sheetData>
      <sheetData sheetId="6126">
        <row r="4">
          <cell r="I4">
            <v>0</v>
          </cell>
        </row>
      </sheetData>
      <sheetData sheetId="6127">
        <row r="4">
          <cell r="I4">
            <v>0</v>
          </cell>
        </row>
      </sheetData>
      <sheetData sheetId="6128">
        <row r="4">
          <cell r="I4">
            <v>0</v>
          </cell>
        </row>
      </sheetData>
      <sheetData sheetId="6129">
        <row r="4">
          <cell r="I4">
            <v>0</v>
          </cell>
        </row>
      </sheetData>
      <sheetData sheetId="6130">
        <row r="4">
          <cell r="I4">
            <v>0</v>
          </cell>
        </row>
      </sheetData>
      <sheetData sheetId="6131">
        <row r="4">
          <cell r="I4">
            <v>0</v>
          </cell>
        </row>
      </sheetData>
      <sheetData sheetId="6132">
        <row r="4">
          <cell r="I4">
            <v>0</v>
          </cell>
        </row>
      </sheetData>
      <sheetData sheetId="6133">
        <row r="4">
          <cell r="I4">
            <v>0</v>
          </cell>
        </row>
      </sheetData>
      <sheetData sheetId="6134">
        <row r="4">
          <cell r="I4">
            <v>0</v>
          </cell>
        </row>
      </sheetData>
      <sheetData sheetId="6135">
        <row r="4">
          <cell r="I4">
            <v>0</v>
          </cell>
        </row>
      </sheetData>
      <sheetData sheetId="6136">
        <row r="4">
          <cell r="I4">
            <v>0</v>
          </cell>
        </row>
      </sheetData>
      <sheetData sheetId="6137">
        <row r="4">
          <cell r="I4">
            <v>0</v>
          </cell>
        </row>
      </sheetData>
      <sheetData sheetId="6138">
        <row r="4">
          <cell r="I4">
            <v>0</v>
          </cell>
        </row>
      </sheetData>
      <sheetData sheetId="6139">
        <row r="4">
          <cell r="I4">
            <v>0</v>
          </cell>
        </row>
      </sheetData>
      <sheetData sheetId="6140">
        <row r="4">
          <cell r="I4">
            <v>0</v>
          </cell>
        </row>
      </sheetData>
      <sheetData sheetId="6141">
        <row r="4">
          <cell r="I4">
            <v>0</v>
          </cell>
        </row>
      </sheetData>
      <sheetData sheetId="6142">
        <row r="4">
          <cell r="I4">
            <v>0</v>
          </cell>
        </row>
      </sheetData>
      <sheetData sheetId="6143">
        <row r="4">
          <cell r="I4">
            <v>0</v>
          </cell>
        </row>
      </sheetData>
      <sheetData sheetId="6144">
        <row r="4">
          <cell r="I4">
            <v>0</v>
          </cell>
        </row>
      </sheetData>
      <sheetData sheetId="6145">
        <row r="4">
          <cell r="I4">
            <v>0</v>
          </cell>
        </row>
      </sheetData>
      <sheetData sheetId="6146">
        <row r="4">
          <cell r="I4">
            <v>0</v>
          </cell>
        </row>
      </sheetData>
      <sheetData sheetId="6147">
        <row r="4">
          <cell r="I4">
            <v>0</v>
          </cell>
        </row>
      </sheetData>
      <sheetData sheetId="6148">
        <row r="4">
          <cell r="I4">
            <v>0</v>
          </cell>
        </row>
      </sheetData>
      <sheetData sheetId="6149">
        <row r="4">
          <cell r="I4">
            <v>0</v>
          </cell>
        </row>
      </sheetData>
      <sheetData sheetId="6150">
        <row r="4">
          <cell r="I4">
            <v>0</v>
          </cell>
        </row>
      </sheetData>
      <sheetData sheetId="6151">
        <row r="4">
          <cell r="I4">
            <v>0</v>
          </cell>
        </row>
      </sheetData>
      <sheetData sheetId="6152">
        <row r="4">
          <cell r="I4">
            <v>0</v>
          </cell>
        </row>
      </sheetData>
      <sheetData sheetId="6153">
        <row r="4">
          <cell r="I4">
            <v>0</v>
          </cell>
        </row>
      </sheetData>
      <sheetData sheetId="6154">
        <row r="4">
          <cell r="I4">
            <v>0</v>
          </cell>
        </row>
      </sheetData>
      <sheetData sheetId="6155">
        <row r="4">
          <cell r="I4">
            <v>0</v>
          </cell>
        </row>
      </sheetData>
      <sheetData sheetId="6156">
        <row r="4">
          <cell r="I4">
            <v>0</v>
          </cell>
        </row>
      </sheetData>
      <sheetData sheetId="6157">
        <row r="4">
          <cell r="I4">
            <v>0</v>
          </cell>
        </row>
      </sheetData>
      <sheetData sheetId="6158">
        <row r="4">
          <cell r="I4">
            <v>0</v>
          </cell>
        </row>
      </sheetData>
      <sheetData sheetId="6159">
        <row r="4">
          <cell r="I4">
            <v>0</v>
          </cell>
        </row>
      </sheetData>
      <sheetData sheetId="6160">
        <row r="4">
          <cell r="I4">
            <v>0</v>
          </cell>
        </row>
      </sheetData>
      <sheetData sheetId="6161">
        <row r="4">
          <cell r="I4">
            <v>0</v>
          </cell>
        </row>
      </sheetData>
      <sheetData sheetId="6162">
        <row r="4">
          <cell r="I4">
            <v>0</v>
          </cell>
        </row>
      </sheetData>
      <sheetData sheetId="6163">
        <row r="4">
          <cell r="I4">
            <v>0</v>
          </cell>
        </row>
      </sheetData>
      <sheetData sheetId="6164">
        <row r="4">
          <cell r="I4">
            <v>0</v>
          </cell>
        </row>
      </sheetData>
      <sheetData sheetId="6165">
        <row r="4">
          <cell r="I4">
            <v>0</v>
          </cell>
        </row>
      </sheetData>
      <sheetData sheetId="6166">
        <row r="4">
          <cell r="I4">
            <v>0</v>
          </cell>
        </row>
      </sheetData>
      <sheetData sheetId="6167">
        <row r="4">
          <cell r="I4">
            <v>0</v>
          </cell>
        </row>
      </sheetData>
      <sheetData sheetId="6168">
        <row r="4">
          <cell r="I4">
            <v>0</v>
          </cell>
        </row>
      </sheetData>
      <sheetData sheetId="6169">
        <row r="4">
          <cell r="I4">
            <v>0</v>
          </cell>
        </row>
      </sheetData>
      <sheetData sheetId="6170">
        <row r="4">
          <cell r="I4">
            <v>0</v>
          </cell>
        </row>
      </sheetData>
      <sheetData sheetId="6171">
        <row r="4">
          <cell r="I4">
            <v>0</v>
          </cell>
        </row>
      </sheetData>
      <sheetData sheetId="6172">
        <row r="4">
          <cell r="I4">
            <v>0</v>
          </cell>
        </row>
      </sheetData>
      <sheetData sheetId="6173">
        <row r="4">
          <cell r="I4">
            <v>0</v>
          </cell>
        </row>
      </sheetData>
      <sheetData sheetId="6174">
        <row r="4">
          <cell r="I4">
            <v>0</v>
          </cell>
        </row>
      </sheetData>
      <sheetData sheetId="6175">
        <row r="4">
          <cell r="I4">
            <v>0</v>
          </cell>
        </row>
      </sheetData>
      <sheetData sheetId="6176">
        <row r="4">
          <cell r="I4">
            <v>0</v>
          </cell>
        </row>
      </sheetData>
      <sheetData sheetId="6177">
        <row r="4">
          <cell r="I4">
            <v>0</v>
          </cell>
        </row>
      </sheetData>
      <sheetData sheetId="6178">
        <row r="4">
          <cell r="I4">
            <v>0</v>
          </cell>
        </row>
      </sheetData>
      <sheetData sheetId="6179">
        <row r="4">
          <cell r="I4">
            <v>0</v>
          </cell>
        </row>
      </sheetData>
      <sheetData sheetId="6180">
        <row r="4">
          <cell r="I4">
            <v>0</v>
          </cell>
        </row>
      </sheetData>
      <sheetData sheetId="6181">
        <row r="4">
          <cell r="I4">
            <v>0</v>
          </cell>
        </row>
      </sheetData>
      <sheetData sheetId="6182">
        <row r="4">
          <cell r="I4">
            <v>0</v>
          </cell>
        </row>
      </sheetData>
      <sheetData sheetId="6183">
        <row r="4">
          <cell r="I4">
            <v>0</v>
          </cell>
        </row>
      </sheetData>
      <sheetData sheetId="6184">
        <row r="4">
          <cell r="I4">
            <v>0</v>
          </cell>
        </row>
      </sheetData>
      <sheetData sheetId="6185">
        <row r="4">
          <cell r="I4">
            <v>0</v>
          </cell>
        </row>
      </sheetData>
      <sheetData sheetId="6186">
        <row r="4">
          <cell r="I4">
            <v>0</v>
          </cell>
        </row>
      </sheetData>
      <sheetData sheetId="6187">
        <row r="4">
          <cell r="I4">
            <v>0</v>
          </cell>
        </row>
      </sheetData>
      <sheetData sheetId="6188">
        <row r="4">
          <cell r="I4">
            <v>0</v>
          </cell>
        </row>
      </sheetData>
      <sheetData sheetId="6189">
        <row r="4">
          <cell r="I4">
            <v>0</v>
          </cell>
        </row>
      </sheetData>
      <sheetData sheetId="6190">
        <row r="4">
          <cell r="I4">
            <v>0</v>
          </cell>
        </row>
      </sheetData>
      <sheetData sheetId="6191">
        <row r="4">
          <cell r="I4">
            <v>0</v>
          </cell>
        </row>
      </sheetData>
      <sheetData sheetId="6192">
        <row r="4">
          <cell r="I4">
            <v>0</v>
          </cell>
        </row>
      </sheetData>
      <sheetData sheetId="6193">
        <row r="4">
          <cell r="I4">
            <v>0</v>
          </cell>
        </row>
      </sheetData>
      <sheetData sheetId="6194">
        <row r="4">
          <cell r="I4">
            <v>0</v>
          </cell>
        </row>
      </sheetData>
      <sheetData sheetId="6195">
        <row r="4">
          <cell r="I4">
            <v>0</v>
          </cell>
        </row>
      </sheetData>
      <sheetData sheetId="6196">
        <row r="4">
          <cell r="I4">
            <v>0</v>
          </cell>
        </row>
      </sheetData>
      <sheetData sheetId="6197">
        <row r="4">
          <cell r="I4">
            <v>0</v>
          </cell>
        </row>
      </sheetData>
      <sheetData sheetId="6198">
        <row r="4">
          <cell r="I4">
            <v>0</v>
          </cell>
        </row>
      </sheetData>
      <sheetData sheetId="6199">
        <row r="4">
          <cell r="I4">
            <v>0</v>
          </cell>
        </row>
      </sheetData>
      <sheetData sheetId="6200">
        <row r="4">
          <cell r="I4">
            <v>0</v>
          </cell>
        </row>
      </sheetData>
      <sheetData sheetId="6201">
        <row r="4">
          <cell r="I4">
            <v>0</v>
          </cell>
        </row>
      </sheetData>
      <sheetData sheetId="6202">
        <row r="4">
          <cell r="I4">
            <v>0</v>
          </cell>
        </row>
      </sheetData>
      <sheetData sheetId="6203">
        <row r="4">
          <cell r="I4">
            <v>0</v>
          </cell>
        </row>
      </sheetData>
      <sheetData sheetId="6204">
        <row r="4">
          <cell r="I4">
            <v>0</v>
          </cell>
        </row>
      </sheetData>
      <sheetData sheetId="6205">
        <row r="4">
          <cell r="I4">
            <v>0</v>
          </cell>
        </row>
      </sheetData>
      <sheetData sheetId="6206" refreshError="1"/>
      <sheetData sheetId="6207">
        <row r="4">
          <cell r="I4">
            <v>0</v>
          </cell>
        </row>
      </sheetData>
      <sheetData sheetId="6208">
        <row r="4">
          <cell r="I4">
            <v>0</v>
          </cell>
        </row>
      </sheetData>
      <sheetData sheetId="6209">
        <row r="4">
          <cell r="I4">
            <v>0</v>
          </cell>
        </row>
      </sheetData>
      <sheetData sheetId="6210">
        <row r="4">
          <cell r="I4">
            <v>0</v>
          </cell>
        </row>
      </sheetData>
      <sheetData sheetId="6211">
        <row r="4">
          <cell r="I4">
            <v>0</v>
          </cell>
        </row>
      </sheetData>
      <sheetData sheetId="6212">
        <row r="4">
          <cell r="I4">
            <v>0</v>
          </cell>
        </row>
      </sheetData>
      <sheetData sheetId="6213">
        <row r="4">
          <cell r="I4">
            <v>0</v>
          </cell>
        </row>
      </sheetData>
      <sheetData sheetId="6214">
        <row r="4">
          <cell r="I4">
            <v>0</v>
          </cell>
        </row>
      </sheetData>
      <sheetData sheetId="6215">
        <row r="4">
          <cell r="I4">
            <v>0</v>
          </cell>
        </row>
      </sheetData>
      <sheetData sheetId="6216">
        <row r="4">
          <cell r="I4">
            <v>0</v>
          </cell>
        </row>
      </sheetData>
      <sheetData sheetId="6217">
        <row r="4">
          <cell r="I4">
            <v>0</v>
          </cell>
        </row>
      </sheetData>
      <sheetData sheetId="6218">
        <row r="4">
          <cell r="I4">
            <v>0</v>
          </cell>
        </row>
      </sheetData>
      <sheetData sheetId="6219">
        <row r="4">
          <cell r="I4">
            <v>0</v>
          </cell>
        </row>
      </sheetData>
      <sheetData sheetId="6220">
        <row r="4">
          <cell r="I4">
            <v>0</v>
          </cell>
        </row>
      </sheetData>
      <sheetData sheetId="6221">
        <row r="4">
          <cell r="I4">
            <v>0</v>
          </cell>
        </row>
      </sheetData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>
        <row r="4">
          <cell r="I4">
            <v>0</v>
          </cell>
        </row>
      </sheetData>
      <sheetData sheetId="6232">
        <row r="4">
          <cell r="I4">
            <v>0</v>
          </cell>
        </row>
      </sheetData>
      <sheetData sheetId="6233">
        <row r="4">
          <cell r="I4">
            <v>0</v>
          </cell>
        </row>
      </sheetData>
      <sheetData sheetId="6234">
        <row r="4">
          <cell r="I4">
            <v>0</v>
          </cell>
        </row>
      </sheetData>
      <sheetData sheetId="6235">
        <row r="4">
          <cell r="I4">
            <v>0</v>
          </cell>
        </row>
      </sheetData>
      <sheetData sheetId="6236">
        <row r="4">
          <cell r="I4">
            <v>0</v>
          </cell>
        </row>
      </sheetData>
      <sheetData sheetId="6237">
        <row r="4">
          <cell r="I4">
            <v>0</v>
          </cell>
        </row>
      </sheetData>
      <sheetData sheetId="6238">
        <row r="4">
          <cell r="I4">
            <v>0</v>
          </cell>
        </row>
      </sheetData>
      <sheetData sheetId="6239">
        <row r="4">
          <cell r="I4">
            <v>0</v>
          </cell>
        </row>
      </sheetData>
      <sheetData sheetId="6240">
        <row r="4">
          <cell r="I4">
            <v>0</v>
          </cell>
        </row>
      </sheetData>
      <sheetData sheetId="6241">
        <row r="4">
          <cell r="I4">
            <v>0</v>
          </cell>
        </row>
      </sheetData>
      <sheetData sheetId="6242">
        <row r="4">
          <cell r="I4">
            <v>0</v>
          </cell>
        </row>
      </sheetData>
      <sheetData sheetId="6243">
        <row r="4">
          <cell r="I4">
            <v>0</v>
          </cell>
        </row>
      </sheetData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>
        <row r="4">
          <cell r="I4">
            <v>0</v>
          </cell>
        </row>
      </sheetData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>
        <row r="4">
          <cell r="I4">
            <v>0</v>
          </cell>
        </row>
      </sheetData>
      <sheetData sheetId="6269" refreshError="1"/>
      <sheetData sheetId="6270" refreshError="1"/>
      <sheetData sheetId="6271" refreshError="1"/>
      <sheetData sheetId="6272">
        <row r="4">
          <cell r="I4">
            <v>0</v>
          </cell>
        </row>
      </sheetData>
      <sheetData sheetId="6273" refreshError="1"/>
      <sheetData sheetId="6274">
        <row r="4">
          <cell r="I4">
            <v>0</v>
          </cell>
        </row>
      </sheetData>
      <sheetData sheetId="6275">
        <row r="4">
          <cell r="I4">
            <v>0</v>
          </cell>
        </row>
      </sheetData>
      <sheetData sheetId="6276">
        <row r="4">
          <cell r="I4">
            <v>0</v>
          </cell>
        </row>
      </sheetData>
      <sheetData sheetId="6277">
        <row r="4">
          <cell r="I4">
            <v>0</v>
          </cell>
        </row>
      </sheetData>
      <sheetData sheetId="6278">
        <row r="4">
          <cell r="I4">
            <v>0</v>
          </cell>
        </row>
      </sheetData>
      <sheetData sheetId="6279">
        <row r="4">
          <cell r="I4">
            <v>0</v>
          </cell>
        </row>
      </sheetData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/>
      <sheetData sheetId="6300"/>
      <sheetData sheetId="6301"/>
      <sheetData sheetId="6302">
        <row r="4">
          <cell r="I4">
            <v>0</v>
          </cell>
        </row>
      </sheetData>
      <sheetData sheetId="6303"/>
      <sheetData sheetId="6304">
        <row r="4">
          <cell r="I4">
            <v>0</v>
          </cell>
        </row>
      </sheetData>
      <sheetData sheetId="6305">
        <row r="4">
          <cell r="M4">
            <v>100</v>
          </cell>
        </row>
      </sheetData>
      <sheetData sheetId="6306">
        <row r="4">
          <cell r="I4">
            <v>0</v>
          </cell>
        </row>
      </sheetData>
      <sheetData sheetId="6307">
        <row r="4">
          <cell r="M4">
            <v>100</v>
          </cell>
        </row>
      </sheetData>
      <sheetData sheetId="6308">
        <row r="4">
          <cell r="I4">
            <v>0</v>
          </cell>
        </row>
      </sheetData>
      <sheetData sheetId="6309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>
        <row r="4">
          <cell r="M4">
            <v>100</v>
          </cell>
        </row>
      </sheetData>
      <sheetData sheetId="6330"/>
      <sheetData sheetId="6331">
        <row r="4">
          <cell r="I4">
            <v>0</v>
          </cell>
        </row>
      </sheetData>
      <sheetData sheetId="6332">
        <row r="4">
          <cell r="I4">
            <v>0</v>
          </cell>
        </row>
      </sheetData>
      <sheetData sheetId="6333">
        <row r="4">
          <cell r="I4">
            <v>0</v>
          </cell>
        </row>
      </sheetData>
      <sheetData sheetId="6334">
        <row r="4">
          <cell r="I4">
            <v>0</v>
          </cell>
        </row>
      </sheetData>
      <sheetData sheetId="6335">
        <row r="4">
          <cell r="I4">
            <v>0</v>
          </cell>
        </row>
      </sheetData>
      <sheetData sheetId="6336">
        <row r="4">
          <cell r="I4">
            <v>0</v>
          </cell>
        </row>
      </sheetData>
      <sheetData sheetId="6337">
        <row r="4">
          <cell r="I4">
            <v>0</v>
          </cell>
        </row>
      </sheetData>
      <sheetData sheetId="6338">
        <row r="4">
          <cell r="I4">
            <v>0</v>
          </cell>
        </row>
      </sheetData>
      <sheetData sheetId="6339">
        <row r="4">
          <cell r="I4">
            <v>0</v>
          </cell>
        </row>
      </sheetData>
      <sheetData sheetId="6340">
        <row r="4">
          <cell r="I4">
            <v>0</v>
          </cell>
        </row>
      </sheetData>
      <sheetData sheetId="6341">
        <row r="4">
          <cell r="I4">
            <v>0</v>
          </cell>
        </row>
      </sheetData>
      <sheetData sheetId="6342">
        <row r="4">
          <cell r="I4">
            <v>0</v>
          </cell>
        </row>
      </sheetData>
      <sheetData sheetId="6343">
        <row r="4">
          <cell r="I4">
            <v>0</v>
          </cell>
        </row>
      </sheetData>
      <sheetData sheetId="6344">
        <row r="4">
          <cell r="I4">
            <v>0</v>
          </cell>
        </row>
      </sheetData>
      <sheetData sheetId="6345">
        <row r="4">
          <cell r="I4">
            <v>0</v>
          </cell>
        </row>
      </sheetData>
      <sheetData sheetId="6346">
        <row r="4">
          <cell r="I4">
            <v>0</v>
          </cell>
        </row>
      </sheetData>
      <sheetData sheetId="6347">
        <row r="4">
          <cell r="I4">
            <v>0</v>
          </cell>
        </row>
      </sheetData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>
        <row r="4">
          <cell r="I4">
            <v>0</v>
          </cell>
        </row>
      </sheetData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4">
          <cell r="M4">
            <v>100</v>
          </cell>
        </row>
      </sheetData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4">
          <cell r="M4">
            <v>100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M4">
            <v>100</v>
          </cell>
        </row>
      </sheetData>
      <sheetData sheetId="6809"/>
      <sheetData sheetId="6810"/>
      <sheetData sheetId="6811"/>
      <sheetData sheetId="6812">
        <row r="4">
          <cell r="M4">
            <v>100</v>
          </cell>
        </row>
      </sheetData>
      <sheetData sheetId="6813">
        <row r="4">
          <cell r="M4">
            <v>100</v>
          </cell>
        </row>
      </sheetData>
      <sheetData sheetId="6814"/>
      <sheetData sheetId="6815"/>
      <sheetData sheetId="6816">
        <row r="4">
          <cell r="I4">
            <v>0</v>
          </cell>
        </row>
      </sheetData>
      <sheetData sheetId="6817">
        <row r="4">
          <cell r="I4">
            <v>0</v>
          </cell>
        </row>
      </sheetData>
      <sheetData sheetId="6818">
        <row r="4">
          <cell r="I4">
            <v>0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>
        <row r="4">
          <cell r="M4">
            <v>100</v>
          </cell>
        </row>
      </sheetData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4">
          <cell r="I4">
            <v>0</v>
          </cell>
        </row>
      </sheetData>
      <sheetData sheetId="6896">
        <row r="4">
          <cell r="I4">
            <v>0</v>
          </cell>
        </row>
      </sheetData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>
        <row r="4">
          <cell r="I4">
            <v>0</v>
          </cell>
        </row>
      </sheetData>
      <sheetData sheetId="6918">
        <row r="4">
          <cell r="I4">
            <v>0</v>
          </cell>
        </row>
      </sheetData>
      <sheetData sheetId="6919">
        <row r="4">
          <cell r="I4">
            <v>0</v>
          </cell>
        </row>
      </sheetData>
      <sheetData sheetId="6920">
        <row r="4">
          <cell r="I4">
            <v>0</v>
          </cell>
        </row>
      </sheetData>
      <sheetData sheetId="6921">
        <row r="4">
          <cell r="I4">
            <v>0</v>
          </cell>
        </row>
      </sheetData>
      <sheetData sheetId="6922">
        <row r="4">
          <cell r="I4">
            <v>0</v>
          </cell>
        </row>
      </sheetData>
      <sheetData sheetId="6923">
        <row r="4">
          <cell r="I4">
            <v>0</v>
          </cell>
        </row>
      </sheetData>
      <sheetData sheetId="6924">
        <row r="4">
          <cell r="I4">
            <v>0</v>
          </cell>
        </row>
      </sheetData>
      <sheetData sheetId="6925">
        <row r="4">
          <cell r="I4">
            <v>0</v>
          </cell>
        </row>
      </sheetData>
      <sheetData sheetId="6926">
        <row r="4">
          <cell r="I4">
            <v>0</v>
          </cell>
        </row>
      </sheetData>
      <sheetData sheetId="6927">
        <row r="4">
          <cell r="I4">
            <v>0</v>
          </cell>
        </row>
      </sheetData>
      <sheetData sheetId="6928">
        <row r="4">
          <cell r="I4">
            <v>0</v>
          </cell>
        </row>
      </sheetData>
      <sheetData sheetId="6929">
        <row r="4">
          <cell r="I4">
            <v>0</v>
          </cell>
        </row>
      </sheetData>
      <sheetData sheetId="6930">
        <row r="4">
          <cell r="I4">
            <v>0</v>
          </cell>
        </row>
      </sheetData>
      <sheetData sheetId="6931">
        <row r="4">
          <cell r="I4">
            <v>0</v>
          </cell>
        </row>
      </sheetData>
      <sheetData sheetId="6932">
        <row r="4">
          <cell r="I4">
            <v>0</v>
          </cell>
        </row>
      </sheetData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>
        <row r="4">
          <cell r="I4">
            <v>0</v>
          </cell>
        </row>
      </sheetData>
      <sheetData sheetId="6959"/>
      <sheetData sheetId="6960">
        <row r="4">
          <cell r="I4">
            <v>0</v>
          </cell>
        </row>
      </sheetData>
      <sheetData sheetId="6961">
        <row r="4">
          <cell r="I4">
            <v>0</v>
          </cell>
        </row>
      </sheetData>
      <sheetData sheetId="6962">
        <row r="4">
          <cell r="I4">
            <v>0</v>
          </cell>
        </row>
      </sheetData>
      <sheetData sheetId="6963">
        <row r="4">
          <cell r="I4">
            <v>0</v>
          </cell>
        </row>
      </sheetData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>
        <row r="4">
          <cell r="I4">
            <v>0</v>
          </cell>
        </row>
      </sheetData>
      <sheetData sheetId="6975">
        <row r="4">
          <cell r="I4">
            <v>0</v>
          </cell>
        </row>
      </sheetData>
      <sheetData sheetId="6976">
        <row r="4">
          <cell r="I4">
            <v>0</v>
          </cell>
        </row>
      </sheetData>
      <sheetData sheetId="6977">
        <row r="4">
          <cell r="I4">
            <v>0</v>
          </cell>
        </row>
      </sheetData>
      <sheetData sheetId="6978">
        <row r="4">
          <cell r="I4">
            <v>0</v>
          </cell>
        </row>
      </sheetData>
      <sheetData sheetId="6979">
        <row r="4">
          <cell r="I4">
            <v>0</v>
          </cell>
        </row>
      </sheetData>
      <sheetData sheetId="6980">
        <row r="4">
          <cell r="M4">
            <v>100</v>
          </cell>
        </row>
      </sheetData>
      <sheetData sheetId="6981">
        <row r="4">
          <cell r="M4">
            <v>100</v>
          </cell>
        </row>
      </sheetData>
      <sheetData sheetId="6982">
        <row r="4">
          <cell r="M4">
            <v>100</v>
          </cell>
        </row>
      </sheetData>
      <sheetData sheetId="6983"/>
      <sheetData sheetId="6984"/>
      <sheetData sheetId="6985"/>
      <sheetData sheetId="6986"/>
      <sheetData sheetId="6987"/>
      <sheetData sheetId="6988"/>
      <sheetData sheetId="6989"/>
      <sheetData sheetId="6990">
        <row r="4">
          <cell r="I4">
            <v>0</v>
          </cell>
        </row>
      </sheetData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>
        <row r="4">
          <cell r="M4">
            <v>100</v>
          </cell>
        </row>
      </sheetData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>
        <row r="4">
          <cell r="I4">
            <v>0</v>
          </cell>
        </row>
      </sheetData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>
        <row r="4">
          <cell r="I4">
            <v>0</v>
          </cell>
        </row>
      </sheetData>
      <sheetData sheetId="7411"/>
      <sheetData sheetId="7412">
        <row r="4">
          <cell r="I4">
            <v>0</v>
          </cell>
        </row>
      </sheetData>
      <sheetData sheetId="7413">
        <row r="4">
          <cell r="I4">
            <v>0</v>
          </cell>
        </row>
      </sheetData>
      <sheetData sheetId="7414"/>
      <sheetData sheetId="7415">
        <row r="4">
          <cell r="I4">
            <v>0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>
        <row r="4">
          <cell r="M4">
            <v>100</v>
          </cell>
        </row>
      </sheetData>
      <sheetData sheetId="7434">
        <row r="4">
          <cell r="M4">
            <v>100</v>
          </cell>
        </row>
      </sheetData>
      <sheetData sheetId="7435">
        <row r="4">
          <cell r="I4">
            <v>0</v>
          </cell>
        </row>
      </sheetData>
      <sheetData sheetId="7436">
        <row r="4">
          <cell r="M4">
            <v>100</v>
          </cell>
        </row>
      </sheetData>
      <sheetData sheetId="7437">
        <row r="4">
          <cell r="M4">
            <v>100</v>
          </cell>
        </row>
      </sheetData>
      <sheetData sheetId="7438">
        <row r="4">
          <cell r="M4">
            <v>100</v>
          </cell>
        </row>
      </sheetData>
      <sheetData sheetId="7439">
        <row r="4">
          <cell r="M4">
            <v>100</v>
          </cell>
        </row>
      </sheetData>
      <sheetData sheetId="7440">
        <row r="4">
          <cell r="M4">
            <v>100</v>
          </cell>
        </row>
      </sheetData>
      <sheetData sheetId="7441">
        <row r="4">
          <cell r="M4">
            <v>100</v>
          </cell>
        </row>
      </sheetData>
      <sheetData sheetId="7442"/>
      <sheetData sheetId="7443">
        <row r="4">
          <cell r="I4">
            <v>0</v>
          </cell>
        </row>
      </sheetData>
      <sheetData sheetId="7444"/>
      <sheetData sheetId="7445"/>
      <sheetData sheetId="7446"/>
      <sheetData sheetId="7447"/>
      <sheetData sheetId="7448"/>
      <sheetData sheetId="7449">
        <row r="4">
          <cell r="I4">
            <v>0</v>
          </cell>
        </row>
      </sheetData>
      <sheetData sheetId="7450">
        <row r="4">
          <cell r="I4">
            <v>0</v>
          </cell>
        </row>
      </sheetData>
      <sheetData sheetId="7451">
        <row r="4">
          <cell r="M4">
            <v>100</v>
          </cell>
        </row>
      </sheetData>
      <sheetData sheetId="7452">
        <row r="4">
          <cell r="M4">
            <v>100</v>
          </cell>
        </row>
      </sheetData>
      <sheetData sheetId="7453">
        <row r="4">
          <cell r="I4">
            <v>0</v>
          </cell>
        </row>
      </sheetData>
      <sheetData sheetId="7454">
        <row r="4">
          <cell r="M4">
            <v>100</v>
          </cell>
        </row>
      </sheetData>
      <sheetData sheetId="7455">
        <row r="4">
          <cell r="M4">
            <v>100</v>
          </cell>
        </row>
      </sheetData>
      <sheetData sheetId="7456">
        <row r="4">
          <cell r="M4">
            <v>100</v>
          </cell>
        </row>
      </sheetData>
      <sheetData sheetId="7457">
        <row r="4">
          <cell r="M4">
            <v>100</v>
          </cell>
        </row>
      </sheetData>
      <sheetData sheetId="7458"/>
      <sheetData sheetId="7459"/>
      <sheetData sheetId="7460"/>
      <sheetData sheetId="7461"/>
      <sheetData sheetId="7462">
        <row r="4">
          <cell r="I4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>
        <row r="4">
          <cell r="I4">
            <v>0</v>
          </cell>
        </row>
      </sheetData>
      <sheetData sheetId="7514">
        <row r="4">
          <cell r="I4">
            <v>0</v>
          </cell>
        </row>
      </sheetData>
      <sheetData sheetId="7515">
        <row r="4">
          <cell r="I4">
            <v>0</v>
          </cell>
        </row>
      </sheetData>
      <sheetData sheetId="7516">
        <row r="4">
          <cell r="I4">
            <v>0</v>
          </cell>
        </row>
      </sheetData>
      <sheetData sheetId="7517">
        <row r="4">
          <cell r="I4">
            <v>0</v>
          </cell>
        </row>
      </sheetData>
      <sheetData sheetId="7518">
        <row r="4">
          <cell r="I4">
            <v>0</v>
          </cell>
        </row>
      </sheetData>
      <sheetData sheetId="7519">
        <row r="4">
          <cell r="I4">
            <v>0</v>
          </cell>
        </row>
      </sheetData>
      <sheetData sheetId="7520">
        <row r="4">
          <cell r="M4">
            <v>100</v>
          </cell>
        </row>
      </sheetData>
      <sheetData sheetId="7521">
        <row r="4">
          <cell r="M4">
            <v>100</v>
          </cell>
        </row>
      </sheetData>
      <sheetData sheetId="7522">
        <row r="4">
          <cell r="M4">
            <v>100</v>
          </cell>
        </row>
      </sheetData>
      <sheetData sheetId="7523"/>
      <sheetData sheetId="7524">
        <row r="4">
          <cell r="I4">
            <v>0</v>
          </cell>
        </row>
      </sheetData>
      <sheetData sheetId="7525">
        <row r="4">
          <cell r="I4">
            <v>0</v>
          </cell>
        </row>
      </sheetData>
      <sheetData sheetId="7526">
        <row r="4">
          <cell r="I4">
            <v>0</v>
          </cell>
        </row>
      </sheetData>
      <sheetData sheetId="7527">
        <row r="4">
          <cell r="I4">
            <v>0</v>
          </cell>
        </row>
      </sheetData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>
        <row r="4">
          <cell r="I4">
            <v>0</v>
          </cell>
        </row>
      </sheetData>
      <sheetData sheetId="7992">
        <row r="4">
          <cell r="I4">
            <v>0</v>
          </cell>
        </row>
      </sheetData>
      <sheetData sheetId="7993">
        <row r="4">
          <cell r="I4">
            <v>0</v>
          </cell>
        </row>
      </sheetData>
      <sheetData sheetId="7994">
        <row r="4">
          <cell r="M4">
            <v>100</v>
          </cell>
        </row>
      </sheetData>
      <sheetData sheetId="7995">
        <row r="4">
          <cell r="I4">
            <v>0</v>
          </cell>
        </row>
      </sheetData>
      <sheetData sheetId="7996">
        <row r="4">
          <cell r="I4">
            <v>0</v>
          </cell>
        </row>
      </sheetData>
      <sheetData sheetId="7997">
        <row r="4">
          <cell r="I4">
            <v>0</v>
          </cell>
        </row>
      </sheetData>
      <sheetData sheetId="7998">
        <row r="4">
          <cell r="I4">
            <v>0</v>
          </cell>
        </row>
      </sheetData>
      <sheetData sheetId="7999">
        <row r="4">
          <cell r="M4">
            <v>100</v>
          </cell>
        </row>
      </sheetData>
      <sheetData sheetId="8000">
        <row r="4">
          <cell r="M4">
            <v>100</v>
          </cell>
        </row>
      </sheetData>
      <sheetData sheetId="8001">
        <row r="4">
          <cell r="I4">
            <v>0</v>
          </cell>
        </row>
      </sheetData>
      <sheetData sheetId="8002">
        <row r="4">
          <cell r="M4">
            <v>100</v>
          </cell>
        </row>
      </sheetData>
      <sheetData sheetId="8003">
        <row r="4">
          <cell r="M4">
            <v>100</v>
          </cell>
        </row>
      </sheetData>
      <sheetData sheetId="8004">
        <row r="4">
          <cell r="I4">
            <v>0</v>
          </cell>
        </row>
      </sheetData>
      <sheetData sheetId="8005">
        <row r="4">
          <cell r="M4">
            <v>100</v>
          </cell>
        </row>
      </sheetData>
      <sheetData sheetId="8006">
        <row r="4">
          <cell r="I4">
            <v>0</v>
          </cell>
        </row>
      </sheetData>
      <sheetData sheetId="8007">
        <row r="4">
          <cell r="M4">
            <v>100</v>
          </cell>
        </row>
      </sheetData>
      <sheetData sheetId="8008">
        <row r="4">
          <cell r="M4">
            <v>100</v>
          </cell>
        </row>
      </sheetData>
      <sheetData sheetId="8009">
        <row r="4">
          <cell r="M4">
            <v>100</v>
          </cell>
        </row>
      </sheetData>
      <sheetData sheetId="8010">
        <row r="4">
          <cell r="M4">
            <v>100</v>
          </cell>
        </row>
      </sheetData>
      <sheetData sheetId="8011">
        <row r="4">
          <cell r="M4">
            <v>100</v>
          </cell>
        </row>
      </sheetData>
      <sheetData sheetId="8012">
        <row r="4">
          <cell r="M4">
            <v>100</v>
          </cell>
        </row>
      </sheetData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4">
          <cell r="I4">
            <v>0</v>
          </cell>
        </row>
      </sheetData>
      <sheetData sheetId="8064">
        <row r="4">
          <cell r="I4">
            <v>0</v>
          </cell>
        </row>
      </sheetData>
      <sheetData sheetId="8065">
        <row r="4">
          <cell r="I4">
            <v>0</v>
          </cell>
        </row>
      </sheetData>
      <sheetData sheetId="8066">
        <row r="4">
          <cell r="I4">
            <v>0</v>
          </cell>
        </row>
      </sheetData>
      <sheetData sheetId="8067">
        <row r="4">
          <cell r="I4">
            <v>0</v>
          </cell>
        </row>
      </sheetData>
      <sheetData sheetId="8068">
        <row r="4">
          <cell r="I4">
            <v>0</v>
          </cell>
        </row>
      </sheetData>
      <sheetData sheetId="8069">
        <row r="4">
          <cell r="I4">
            <v>0</v>
          </cell>
        </row>
      </sheetData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>
        <row r="4">
          <cell r="M4">
            <v>100</v>
          </cell>
        </row>
      </sheetData>
      <sheetData sheetId="8082">
        <row r="4">
          <cell r="I4">
            <v>0</v>
          </cell>
        </row>
      </sheetData>
      <sheetData sheetId="8083">
        <row r="4">
          <cell r="I4">
            <v>0</v>
          </cell>
        </row>
      </sheetData>
      <sheetData sheetId="8084">
        <row r="4">
          <cell r="M4">
            <v>100</v>
          </cell>
        </row>
      </sheetData>
      <sheetData sheetId="8085">
        <row r="4">
          <cell r="I4">
            <v>0</v>
          </cell>
        </row>
      </sheetData>
      <sheetData sheetId="8086">
        <row r="4">
          <cell r="I4">
            <v>0</v>
          </cell>
        </row>
      </sheetData>
      <sheetData sheetId="8087">
        <row r="4">
          <cell r="I4">
            <v>0</v>
          </cell>
        </row>
      </sheetData>
      <sheetData sheetId="8088">
        <row r="4">
          <cell r="I4">
            <v>0</v>
          </cell>
        </row>
      </sheetData>
      <sheetData sheetId="8089">
        <row r="4">
          <cell r="I4">
            <v>0</v>
          </cell>
        </row>
      </sheetData>
      <sheetData sheetId="8090">
        <row r="4">
          <cell r="I4">
            <v>0</v>
          </cell>
        </row>
      </sheetData>
      <sheetData sheetId="8091">
        <row r="4">
          <cell r="M4">
            <v>100</v>
          </cell>
        </row>
      </sheetData>
      <sheetData sheetId="8092">
        <row r="4">
          <cell r="M4">
            <v>100</v>
          </cell>
        </row>
      </sheetData>
      <sheetData sheetId="8093">
        <row r="4">
          <cell r="I4">
            <v>0</v>
          </cell>
        </row>
      </sheetData>
      <sheetData sheetId="8094">
        <row r="4">
          <cell r="M4">
            <v>100</v>
          </cell>
        </row>
      </sheetData>
      <sheetData sheetId="8095">
        <row r="4">
          <cell r="M4">
            <v>100</v>
          </cell>
        </row>
      </sheetData>
      <sheetData sheetId="8096">
        <row r="4">
          <cell r="M4">
            <v>100</v>
          </cell>
        </row>
      </sheetData>
      <sheetData sheetId="8097">
        <row r="4">
          <cell r="M4">
            <v>100</v>
          </cell>
        </row>
      </sheetData>
      <sheetData sheetId="8098">
        <row r="4">
          <cell r="M4">
            <v>100</v>
          </cell>
        </row>
      </sheetData>
      <sheetData sheetId="8099">
        <row r="4">
          <cell r="M4">
            <v>100</v>
          </cell>
        </row>
      </sheetData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>
        <row r="4">
          <cell r="M4">
            <v>100</v>
          </cell>
        </row>
      </sheetData>
      <sheetData sheetId="8131">
        <row r="4">
          <cell r="I4">
            <v>0</v>
          </cell>
        </row>
      </sheetData>
      <sheetData sheetId="8132">
        <row r="4">
          <cell r="M4">
            <v>100</v>
          </cell>
        </row>
      </sheetData>
      <sheetData sheetId="8133">
        <row r="4">
          <cell r="M4">
            <v>100</v>
          </cell>
        </row>
      </sheetData>
      <sheetData sheetId="8134">
        <row r="4">
          <cell r="I4">
            <v>0</v>
          </cell>
        </row>
      </sheetData>
      <sheetData sheetId="8135">
        <row r="4">
          <cell r="M4">
            <v>100</v>
          </cell>
        </row>
      </sheetData>
      <sheetData sheetId="8136">
        <row r="4">
          <cell r="M4">
            <v>100</v>
          </cell>
        </row>
      </sheetData>
      <sheetData sheetId="8137">
        <row r="4">
          <cell r="M4">
            <v>100</v>
          </cell>
        </row>
      </sheetData>
      <sheetData sheetId="8138">
        <row r="4">
          <cell r="M4">
            <v>100</v>
          </cell>
        </row>
      </sheetData>
      <sheetData sheetId="8139">
        <row r="4">
          <cell r="M4">
            <v>100</v>
          </cell>
        </row>
      </sheetData>
      <sheetData sheetId="8140">
        <row r="4">
          <cell r="M4">
            <v>100</v>
          </cell>
        </row>
      </sheetData>
      <sheetData sheetId="8141">
        <row r="4">
          <cell r="M4">
            <v>100</v>
          </cell>
        </row>
      </sheetData>
      <sheetData sheetId="8142">
        <row r="4">
          <cell r="M4">
            <v>100</v>
          </cell>
        </row>
      </sheetData>
      <sheetData sheetId="8143">
        <row r="4">
          <cell r="M4">
            <v>100</v>
          </cell>
        </row>
      </sheetData>
      <sheetData sheetId="8144">
        <row r="4">
          <cell r="M4">
            <v>100</v>
          </cell>
        </row>
      </sheetData>
      <sheetData sheetId="8145">
        <row r="4">
          <cell r="M4">
            <v>100</v>
          </cell>
        </row>
      </sheetData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>
        <row r="4">
          <cell r="I4">
            <v>0</v>
          </cell>
        </row>
      </sheetData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/>
      <sheetData sheetId="8305"/>
      <sheetData sheetId="8306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/>
      <sheetData sheetId="8330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/>
      <sheetData sheetId="8337" refreshError="1"/>
      <sheetData sheetId="8338" refreshError="1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 refreshError="1"/>
      <sheetData sheetId="8353" refreshError="1"/>
      <sheetData sheetId="8354"/>
      <sheetData sheetId="8355" refreshError="1"/>
      <sheetData sheetId="8356" refreshError="1"/>
      <sheetData sheetId="8357" refreshError="1"/>
      <sheetData sheetId="8358" refreshError="1"/>
      <sheetData sheetId="8359">
        <row r="4">
          <cell r="I4">
            <v>0</v>
          </cell>
        </row>
      </sheetData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>
        <row r="4">
          <cell r="M4">
            <v>100</v>
          </cell>
        </row>
      </sheetData>
      <sheetData sheetId="8447">
        <row r="4">
          <cell r="M4">
            <v>100</v>
          </cell>
        </row>
      </sheetData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/>
      <sheetData sheetId="8507"/>
      <sheetData sheetId="8508"/>
      <sheetData sheetId="8509"/>
      <sheetData sheetId="8510"/>
      <sheetData sheetId="8511"/>
      <sheetData sheetId="8512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 refreshError="1"/>
      <sheetData sheetId="8798"/>
      <sheetData sheetId="8799"/>
      <sheetData sheetId="8800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/>
      <sheetData sheetId="8813"/>
      <sheetData sheetId="8814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/>
      <sheetData sheetId="8836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>
        <row r="4">
          <cell r="I4">
            <v>0</v>
          </cell>
        </row>
      </sheetData>
      <sheetData sheetId="8861">
        <row r="4">
          <cell r="I4">
            <v>0</v>
          </cell>
        </row>
      </sheetData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/>
      <sheetData sheetId="9481" refreshError="1"/>
      <sheetData sheetId="9482"/>
      <sheetData sheetId="9483" refreshError="1"/>
      <sheetData sheetId="9484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/>
      <sheetData sheetId="9534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/>
      <sheetData sheetId="9542" refreshError="1"/>
      <sheetData sheetId="9543"/>
      <sheetData sheetId="9544"/>
      <sheetData sheetId="9545" refreshError="1"/>
      <sheetData sheetId="9546" refreshError="1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/>
      <sheetData sheetId="9643"/>
      <sheetData sheetId="9644"/>
      <sheetData sheetId="9645"/>
      <sheetData sheetId="9646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/>
      <sheetData sheetId="9654" refreshError="1"/>
      <sheetData sheetId="9655" refreshError="1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>
        <row r="4">
          <cell r="I4">
            <v>0</v>
          </cell>
        </row>
      </sheetData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 refreshError="1"/>
      <sheetData sheetId="9715"/>
      <sheetData sheetId="9716"/>
      <sheetData sheetId="9717"/>
      <sheetData sheetId="9718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/>
      <sheetData sheetId="9725"/>
      <sheetData sheetId="9726"/>
      <sheetData sheetId="9727" refreshError="1"/>
      <sheetData sheetId="9728" refreshError="1"/>
      <sheetData sheetId="97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ing"/>
      <sheetName val="SUMMARY"/>
      <sheetName val="time now"/>
      <sheetName val="rates(02)lodge"/>
      <sheetName val="Manpower"/>
      <sheetName val="markup"/>
      <sheetName val=" rates"/>
      <sheetName val="Notes"/>
      <sheetName val="m-movement"/>
      <sheetName val="CPS"/>
      <sheetName val="Sheet1"/>
      <sheetName val="10sum"/>
      <sheetName val="10"/>
      <sheetName val="11"/>
      <sheetName val="12sum"/>
      <sheetName val="12"/>
      <sheetName val="13sum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."/>
      <sheetName val="20"/>
      <sheetName val="20sum"/>
      <sheetName val="21"/>
      <sheetName val="22010"/>
      <sheetName val="22020"/>
      <sheetName val="22030"/>
      <sheetName val="23sum"/>
      <sheetName val="23010"/>
      <sheetName val="23020"/>
      <sheetName val="24sum"/>
      <sheetName val="24"/>
      <sheetName val="25"/>
      <sheetName val="26"/>
      <sheetName val="27"/>
      <sheetName val="28"/>
      <sheetName val="29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51"/>
      <sheetName val="60"/>
      <sheetName val="61"/>
      <sheetName val="62"/>
      <sheetName val="63"/>
      <sheetName val="64"/>
      <sheetName val="70"/>
      <sheetName val="71"/>
      <sheetName val="72"/>
      <sheetName val="73"/>
      <sheetName val="74"/>
      <sheetName val="75"/>
      <sheetName val="76"/>
      <sheetName val="79"/>
      <sheetName val="MTO"/>
      <sheetName val="Major"/>
      <sheetName val="Bulks"/>
      <sheetName val="Bulks Final Bid"/>
      <sheetName val="Lighting Bids"/>
      <sheetName val="PO Log"/>
      <sheetName val="PO-15020"/>
      <sheetName val="PO-15030"/>
      <sheetName val="PO-16010"/>
      <sheetName val="PO-20010"/>
      <sheetName val="PO-20030"/>
      <sheetName val="PO-20040"/>
      <sheetName val="PO-24020"/>
      <sheetName val="PO-33010"/>
      <sheetName val="PO-33020"/>
      <sheetName val="PO-33100"/>
      <sheetName val="18020_"/>
      <sheetName val="time_now"/>
      <sheetName val="_rates"/>
      <sheetName val="18020_1"/>
      <sheetName val="Bulks_Final_Bid"/>
      <sheetName val="Lighting_Bids"/>
      <sheetName val="PO_Log"/>
      <sheetName val="PLN_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문제점"/>
      <sheetName val="DCS"/>
      <sheetName val="CMS"/>
      <sheetName val="INSTRUMENT"/>
      <sheetName val="VALVE"/>
      <sheetName val="CABLETRN"/>
      <sheetName val="CBLINJ"/>
      <sheetName val="F.O CABLE TERMI"/>
      <sheetName val="TRAY&amp;LADDER"/>
      <sheetName val="BULK"/>
      <sheetName val="LOCAL INDICATION"/>
      <sheetName val="ANALYSER"/>
      <sheetName val="F&amp;G"/>
      <sheetName val="CABLE"/>
      <sheetName val="ANALYSIS SYS"/>
      <sheetName val="XXXXXX"/>
      <sheetName val="결재용 대비 금액"/>
      <sheetName val="견적대비 시행 "/>
      <sheetName val="FWBS7000,8000"/>
      <sheetName val="비교표"/>
      <sheetName val="MANPOWER"/>
      <sheetName val="CONSUMABLE"/>
      <sheetName val="산출근거"/>
      <sheetName val="TOOL"/>
      <sheetName val="TEST"/>
      <sheetName val="Sheet1"/>
      <sheetName val="condition"/>
      <sheetName val="견적근거"/>
      <sheetName val="DCS ESD 3RD FG"/>
      <sheetName val="F&amp;G DETECTOR"/>
      <sheetName val="LOCAL FIELD"/>
      <sheetName val="FO RO VALVE"/>
      <sheetName val="package"/>
      <sheetName val="CABLErev1"/>
      <sheetName val="CABLE TC rev1"/>
      <sheetName val="TUBE"/>
      <sheetName val="TFTG"/>
      <sheetName val="PIPE"/>
      <sheetName val="PFTrev"/>
      <sheetName val="VLVrev1"/>
      <sheetName val="GLDrev1"/>
      <sheetName val="JB"/>
      <sheetName val="TRAY"/>
      <sheetName val="SUPPrev1"/>
      <sheetName val="CABLE TRAY"/>
      <sheetName val="2.2 띠장의 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Impacts"/>
      <sheetName val="RATES"/>
      <sheetName val="NOTES"/>
      <sheetName val="Clarif"/>
      <sheetName val="COUNT"/>
      <sheetName val="Subsea 11kV and FO Split"/>
      <sheetName val="CabShed"/>
      <sheetName val="BOQ"/>
      <sheetName val="Breakdown"/>
      <sheetName val="Summary"/>
      <sheetName val="ESTIM"/>
      <sheetName val="PRICING"/>
      <sheetName val="Commercial"/>
      <sheetName val="h-013211-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2018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PEC SHEET"/>
      <sheetName val="DS for Vacuum pump"/>
      <sheetName val="PDS U-1400"/>
      <sheetName val="C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"/>
      <sheetName val="7.6.1.A(INPUT)"/>
      <sheetName val="7.6.1.B(BREAKDN)"/>
      <sheetName val="7.6.1.C(SCOPE)"/>
      <sheetName val="7.6.1.D(TECH)"/>
      <sheetName val="7.6.1.E(ALLOW)"/>
      <sheetName val="7.6.2(SUMMARY)"/>
      <sheetName val="7.6.3.BOQ"/>
      <sheetName val="7.6.3(A) AG Piping"/>
      <sheetName val="7.6.3(A) AG Piping(증감)"/>
      <sheetName val="7.6.3(B) UG Piping"/>
      <sheetName val="7.6.3(B) UG Piping(증감)"/>
      <sheetName val="7.6.3 (C) Insulation"/>
      <sheetName val="7.6.3 (C) Insulation(증감)"/>
      <sheetName val="7.6.3 (D) Paint"/>
      <sheetName val="7.6.3 (E) PFP"/>
      <sheetName val="7.6.3(F) Pipe Support"/>
      <sheetName val="7.6.3 (G) Modification"/>
      <sheetName val="공사내역"/>
      <sheetName val="#REF"/>
      <sheetName val="공사비_N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5">
          <cell r="C5" t="str">
            <v>501</v>
          </cell>
          <cell r="D5" t="str">
            <v>P</v>
          </cell>
          <cell r="E5">
            <v>6311</v>
          </cell>
          <cell r="F5" t="str">
            <v>B2100702000800</v>
          </cell>
          <cell r="G5" t="str">
            <v>PIPE</v>
          </cell>
          <cell r="H5" t="str">
            <v>8</v>
          </cell>
          <cell r="I5" t="str">
            <v>--</v>
          </cell>
          <cell r="J5" t="str">
            <v>SCH 20</v>
          </cell>
          <cell r="K5" t="str">
            <v>NONE</v>
          </cell>
          <cell r="L5" t="str">
            <v>BE CS SMLS API 5L-B P.E. COATED</v>
          </cell>
          <cell r="M5">
            <v>190</v>
          </cell>
        </row>
        <row r="6">
          <cell r="C6" t="str">
            <v>501</v>
          </cell>
          <cell r="D6" t="str">
            <v>P</v>
          </cell>
          <cell r="E6">
            <v>6311</v>
          </cell>
          <cell r="F6" t="str">
            <v>B2100704000300</v>
          </cell>
          <cell r="G6" t="str">
            <v>PIPE</v>
          </cell>
          <cell r="H6" t="str">
            <v>3</v>
          </cell>
          <cell r="I6" t="str">
            <v>--</v>
          </cell>
          <cell r="J6" t="str">
            <v>SCH 40</v>
          </cell>
          <cell r="K6" t="str">
            <v>NONE</v>
          </cell>
          <cell r="L6" t="str">
            <v>BE CS SMLS API 5L-B P.E. COATED</v>
          </cell>
          <cell r="M6">
            <v>64.7</v>
          </cell>
        </row>
        <row r="7">
          <cell r="C7" t="str">
            <v>501</v>
          </cell>
          <cell r="D7" t="str">
            <v>P</v>
          </cell>
          <cell r="E7">
            <v>6311</v>
          </cell>
          <cell r="F7" t="str">
            <v>B2100704000400</v>
          </cell>
          <cell r="G7" t="str">
            <v>PIPE</v>
          </cell>
          <cell r="H7" t="str">
            <v>4</v>
          </cell>
          <cell r="I7" t="str">
            <v>--</v>
          </cell>
          <cell r="J7" t="str">
            <v>SCH 40</v>
          </cell>
          <cell r="K7" t="str">
            <v>NONE</v>
          </cell>
          <cell r="L7" t="str">
            <v>BE CS SMLS API 5L-B P.E. COATED</v>
          </cell>
          <cell r="M7">
            <v>383.7</v>
          </cell>
        </row>
        <row r="8">
          <cell r="C8" t="str">
            <v>501</v>
          </cell>
          <cell r="D8" t="str">
            <v>P</v>
          </cell>
          <cell r="E8">
            <v>6311</v>
          </cell>
          <cell r="F8" t="str">
            <v>B2100704000600</v>
          </cell>
          <cell r="G8" t="str">
            <v>PIPE</v>
          </cell>
          <cell r="H8" t="str">
            <v>6</v>
          </cell>
          <cell r="I8" t="str">
            <v>--</v>
          </cell>
          <cell r="J8" t="str">
            <v>SCH 40</v>
          </cell>
          <cell r="K8" t="str">
            <v>NONE</v>
          </cell>
          <cell r="L8" t="str">
            <v>BE CS SMLS API 5L-B P.E. COATED</v>
          </cell>
          <cell r="M8">
            <v>155.69999999999999</v>
          </cell>
        </row>
        <row r="9">
          <cell r="C9" t="str">
            <v>501</v>
          </cell>
          <cell r="D9" t="str">
            <v>P</v>
          </cell>
          <cell r="E9">
            <v>6311</v>
          </cell>
          <cell r="F9" t="str">
            <v>B2100708000300</v>
          </cell>
          <cell r="G9" t="str">
            <v>PIPE</v>
          </cell>
          <cell r="H9" t="str">
            <v>3</v>
          </cell>
          <cell r="I9" t="str">
            <v>--</v>
          </cell>
          <cell r="J9" t="str">
            <v>SCH 80</v>
          </cell>
          <cell r="K9" t="str">
            <v>NONE</v>
          </cell>
          <cell r="L9" t="str">
            <v>BE CS SMLS API 5L-B P.E. COATED</v>
          </cell>
          <cell r="M9">
            <v>165.2</v>
          </cell>
        </row>
        <row r="10">
          <cell r="C10" t="str">
            <v>501</v>
          </cell>
          <cell r="D10" t="str">
            <v>P</v>
          </cell>
          <cell r="E10">
            <v>6311</v>
          </cell>
          <cell r="F10" t="str">
            <v>B2100708000400</v>
          </cell>
          <cell r="G10" t="str">
            <v>PIPE</v>
          </cell>
          <cell r="H10" t="str">
            <v>4</v>
          </cell>
          <cell r="I10" t="str">
            <v>--</v>
          </cell>
          <cell r="J10" t="str">
            <v>SCH 80</v>
          </cell>
          <cell r="K10" t="str">
            <v>NONE</v>
          </cell>
          <cell r="L10" t="str">
            <v>BE CS SMLS API 5L-B P.E. COATED</v>
          </cell>
          <cell r="M10">
            <v>42</v>
          </cell>
        </row>
        <row r="11">
          <cell r="C11" t="str">
            <v>501</v>
          </cell>
          <cell r="D11" t="str">
            <v>P</v>
          </cell>
          <cell r="E11">
            <v>6311</v>
          </cell>
          <cell r="F11" t="str">
            <v>B3100704000300</v>
          </cell>
          <cell r="G11" t="str">
            <v>PIPE</v>
          </cell>
          <cell r="H11" t="str">
            <v>3</v>
          </cell>
          <cell r="I11" t="str">
            <v>--</v>
          </cell>
          <cell r="J11" t="str">
            <v>SCH 40</v>
          </cell>
          <cell r="K11" t="str">
            <v>NONE</v>
          </cell>
          <cell r="L11" t="str">
            <v>BE CS SMLS API 5L-B P.P. COATED</v>
          </cell>
          <cell r="M11">
            <v>8.3000000000000007</v>
          </cell>
        </row>
        <row r="12">
          <cell r="C12" t="str">
            <v>501</v>
          </cell>
          <cell r="D12" t="str">
            <v>P</v>
          </cell>
          <cell r="E12">
            <v>6311</v>
          </cell>
          <cell r="F12" t="str">
            <v>B3100704000400</v>
          </cell>
          <cell r="G12" t="str">
            <v>PIPE</v>
          </cell>
          <cell r="H12" t="str">
            <v>4</v>
          </cell>
          <cell r="I12" t="str">
            <v>--</v>
          </cell>
          <cell r="J12" t="str">
            <v>SCH 40</v>
          </cell>
          <cell r="K12" t="str">
            <v>NONE</v>
          </cell>
          <cell r="L12" t="str">
            <v>BE CS SMLS API 5L-B P.P. COATED</v>
          </cell>
          <cell r="M12">
            <v>1.8</v>
          </cell>
        </row>
        <row r="13">
          <cell r="C13" t="str">
            <v>501</v>
          </cell>
          <cell r="D13" t="str">
            <v>P</v>
          </cell>
          <cell r="E13">
            <v>6311</v>
          </cell>
          <cell r="F13" t="str">
            <v>B3100708000300</v>
          </cell>
          <cell r="G13" t="str">
            <v>PIPE</v>
          </cell>
          <cell r="H13" t="str">
            <v>3</v>
          </cell>
          <cell r="I13" t="str">
            <v>--</v>
          </cell>
          <cell r="J13" t="str">
            <v>SCH 80</v>
          </cell>
          <cell r="K13" t="str">
            <v>NONE</v>
          </cell>
          <cell r="L13" t="str">
            <v>BE CS SMLS API 5L-B P.P. COATED</v>
          </cell>
          <cell r="M13">
            <v>17.3</v>
          </cell>
        </row>
        <row r="14">
          <cell r="C14" t="str">
            <v>501</v>
          </cell>
          <cell r="D14" t="str">
            <v>P</v>
          </cell>
          <cell r="E14">
            <v>6311</v>
          </cell>
          <cell r="F14" t="str">
            <v>B3100708000600</v>
          </cell>
          <cell r="G14" t="str">
            <v>PIPE</v>
          </cell>
          <cell r="H14" t="str">
            <v>6</v>
          </cell>
          <cell r="I14" t="str">
            <v>--</v>
          </cell>
          <cell r="J14" t="str">
            <v>SCH 80</v>
          </cell>
          <cell r="K14" t="str">
            <v>NONE</v>
          </cell>
          <cell r="L14" t="str">
            <v>BE CS SMLS API 5L-B P.P. COATED</v>
          </cell>
          <cell r="M14">
            <v>135.30000000000001</v>
          </cell>
        </row>
        <row r="15">
          <cell r="C15" t="str">
            <v>501</v>
          </cell>
          <cell r="D15" t="str">
            <v>P</v>
          </cell>
          <cell r="E15">
            <v>6311</v>
          </cell>
          <cell r="F15" t="str">
            <v>B4100704000300</v>
          </cell>
          <cell r="G15" t="str">
            <v>PIPE</v>
          </cell>
          <cell r="H15" t="str">
            <v>3</v>
          </cell>
          <cell r="I15" t="str">
            <v>--</v>
          </cell>
          <cell r="J15" t="str">
            <v>SCH 40</v>
          </cell>
          <cell r="K15" t="str">
            <v>NONE</v>
          </cell>
          <cell r="L15" t="str">
            <v>BE CS SMLS API 5L-B SUNLIGHT L-200</v>
          </cell>
          <cell r="M15">
            <v>71.900000000000006</v>
          </cell>
        </row>
        <row r="16">
          <cell r="C16" t="str">
            <v>501</v>
          </cell>
          <cell r="D16" t="str">
            <v>P</v>
          </cell>
          <cell r="E16">
            <v>6311</v>
          </cell>
          <cell r="F16" t="str">
            <v>B4100704000400</v>
          </cell>
          <cell r="G16" t="str">
            <v>PIPE</v>
          </cell>
          <cell r="H16" t="str">
            <v>4</v>
          </cell>
          <cell r="I16" t="str">
            <v>--</v>
          </cell>
          <cell r="J16" t="str">
            <v>SCH 40</v>
          </cell>
          <cell r="K16" t="str">
            <v>NONE</v>
          </cell>
          <cell r="L16" t="str">
            <v>BE CS SMLS API 5L-B SUNLIGHT L-200</v>
          </cell>
          <cell r="M16">
            <v>71.8</v>
          </cell>
        </row>
        <row r="17">
          <cell r="C17" t="str">
            <v>501</v>
          </cell>
          <cell r="D17" t="str">
            <v>P</v>
          </cell>
          <cell r="E17">
            <v>6311</v>
          </cell>
          <cell r="F17" t="str">
            <v>B4100704000600</v>
          </cell>
          <cell r="G17" t="str">
            <v>PIPE</v>
          </cell>
          <cell r="H17" t="str">
            <v>6</v>
          </cell>
          <cell r="I17" t="str">
            <v>--</v>
          </cell>
          <cell r="J17" t="str">
            <v>SCH 40</v>
          </cell>
          <cell r="K17" t="str">
            <v>NONE</v>
          </cell>
          <cell r="L17" t="str">
            <v>BE CS SMLS API 5L-B SUNLIGHT L-200</v>
          </cell>
          <cell r="M17">
            <v>52.4</v>
          </cell>
        </row>
        <row r="18">
          <cell r="C18" t="str">
            <v>501</v>
          </cell>
          <cell r="D18" t="str">
            <v>P</v>
          </cell>
          <cell r="E18">
            <v>6311</v>
          </cell>
          <cell r="F18" t="str">
            <v>B4100708000300</v>
          </cell>
          <cell r="G18" t="str">
            <v>PIPE</v>
          </cell>
          <cell r="H18" t="str">
            <v>3</v>
          </cell>
          <cell r="I18" t="str">
            <v>--</v>
          </cell>
          <cell r="J18" t="str">
            <v>SCH 80</v>
          </cell>
          <cell r="K18" t="str">
            <v>NONE</v>
          </cell>
          <cell r="L18" t="str">
            <v>BE CS SMLS API 5L-B SUNLIGHT L-200</v>
          </cell>
          <cell r="M18">
            <v>22.1</v>
          </cell>
        </row>
        <row r="19">
          <cell r="C19" t="str">
            <v>501</v>
          </cell>
          <cell r="D19" t="str">
            <v>P</v>
          </cell>
          <cell r="E19">
            <v>6311</v>
          </cell>
          <cell r="F19" t="str">
            <v>B4100708000400</v>
          </cell>
          <cell r="G19" t="str">
            <v>PIPE</v>
          </cell>
          <cell r="H19" t="str">
            <v>4</v>
          </cell>
          <cell r="I19" t="str">
            <v>--</v>
          </cell>
          <cell r="J19" t="str">
            <v>SCH 80</v>
          </cell>
          <cell r="K19" t="str">
            <v>NONE</v>
          </cell>
          <cell r="L19" t="str">
            <v>BE CS SMLS API 5L-B SUNLIGHT L-200</v>
          </cell>
          <cell r="M19">
            <v>42.9</v>
          </cell>
        </row>
        <row r="20">
          <cell r="C20" t="str">
            <v>501</v>
          </cell>
          <cell r="D20" t="str">
            <v>P</v>
          </cell>
          <cell r="E20">
            <v>6311</v>
          </cell>
          <cell r="F20" t="str">
            <v>B4100708000600</v>
          </cell>
          <cell r="G20" t="str">
            <v>PIPE</v>
          </cell>
          <cell r="H20" t="str">
            <v>6</v>
          </cell>
          <cell r="I20" t="str">
            <v>--</v>
          </cell>
          <cell r="J20" t="str">
            <v>SCH 80</v>
          </cell>
          <cell r="K20" t="str">
            <v>NONE</v>
          </cell>
          <cell r="L20" t="str">
            <v>BE CS SMLS API 5L-B SUNLIGHT L-200</v>
          </cell>
          <cell r="M20">
            <v>53.3</v>
          </cell>
        </row>
        <row r="21">
          <cell r="C21" t="str">
            <v>501</v>
          </cell>
          <cell r="D21" t="str">
            <v>P</v>
          </cell>
          <cell r="E21">
            <v>6311</v>
          </cell>
          <cell r="F21" t="str">
            <v>C2100404000300</v>
          </cell>
          <cell r="G21" t="str">
            <v>PIPE</v>
          </cell>
          <cell r="H21" t="str">
            <v>3</v>
          </cell>
          <cell r="I21" t="str">
            <v>--</v>
          </cell>
          <cell r="J21" t="str">
            <v>SCH 40</v>
          </cell>
          <cell r="K21" t="str">
            <v>NONE</v>
          </cell>
          <cell r="L21" t="str">
            <v>BE ITCS SMLS A333-6 P.E. COATED</v>
          </cell>
          <cell r="M21">
            <v>158.6</v>
          </cell>
        </row>
        <row r="22">
          <cell r="C22" t="str">
            <v>501</v>
          </cell>
          <cell r="D22" t="str">
            <v>P</v>
          </cell>
          <cell r="E22">
            <v>6311</v>
          </cell>
          <cell r="F22" t="str">
            <v>C2100404000600</v>
          </cell>
          <cell r="G22" t="str">
            <v>PIPE</v>
          </cell>
          <cell r="H22" t="str">
            <v>6</v>
          </cell>
          <cell r="I22" t="str">
            <v>--</v>
          </cell>
          <cell r="J22" t="str">
            <v>SCH 40</v>
          </cell>
          <cell r="K22" t="str">
            <v>NONE</v>
          </cell>
          <cell r="L22" t="str">
            <v>BE ITCS SMLS A333-6 P.E. COATED</v>
          </cell>
          <cell r="M22">
            <v>232.7</v>
          </cell>
        </row>
        <row r="23">
          <cell r="C23" t="str">
            <v>501</v>
          </cell>
          <cell r="D23" t="str">
            <v>P</v>
          </cell>
          <cell r="E23">
            <v>6311</v>
          </cell>
          <cell r="F23" t="str">
            <v>G2100908000200</v>
          </cell>
          <cell r="G23" t="str">
            <v>PIPE</v>
          </cell>
          <cell r="H23" t="str">
            <v>2</v>
          </cell>
          <cell r="I23" t="str">
            <v>--</v>
          </cell>
          <cell r="J23" t="str">
            <v>SCH 80</v>
          </cell>
          <cell r="K23" t="str">
            <v>NONE</v>
          </cell>
          <cell r="L23" t="str">
            <v>TE CS SMLS API 5L-B GALV. THRD COUPLING (3000#,A105/GALV) P.E. COATED</v>
          </cell>
          <cell r="M23">
            <v>193</v>
          </cell>
        </row>
        <row r="24">
          <cell r="C24" t="str">
            <v>501</v>
          </cell>
          <cell r="D24" t="str">
            <v>P</v>
          </cell>
          <cell r="E24">
            <v>6311</v>
          </cell>
          <cell r="F24" t="str">
            <v>N2100704000300</v>
          </cell>
          <cell r="G24" t="str">
            <v>PIPE</v>
          </cell>
          <cell r="H24" t="str">
            <v>3</v>
          </cell>
          <cell r="I24" t="str">
            <v>--</v>
          </cell>
          <cell r="J24" t="str">
            <v>SCH 40</v>
          </cell>
          <cell r="K24" t="str">
            <v>NONE</v>
          </cell>
          <cell r="L24" t="str">
            <v>BE CS SMLS API 5L-B (NACE) RP 5561V 999 6300 003 P.E. COATED</v>
          </cell>
          <cell r="M24">
            <v>188.6</v>
          </cell>
        </row>
        <row r="25">
          <cell r="C25" t="str">
            <v>501</v>
          </cell>
          <cell r="D25" t="str">
            <v>P</v>
          </cell>
          <cell r="E25">
            <v>6311</v>
          </cell>
          <cell r="F25" t="str">
            <v>N2100704000400</v>
          </cell>
          <cell r="G25" t="str">
            <v>PIPE</v>
          </cell>
          <cell r="H25" t="str">
            <v>4</v>
          </cell>
          <cell r="I25" t="str">
            <v>--</v>
          </cell>
          <cell r="J25" t="str">
            <v>SCH 40</v>
          </cell>
          <cell r="K25" t="str">
            <v>NONE</v>
          </cell>
          <cell r="L25" t="str">
            <v>BE CS SMLS API 5L-B (NACE) RP 5561V 999 6300 003 P.E. COATED</v>
          </cell>
          <cell r="M25">
            <v>60.3</v>
          </cell>
        </row>
        <row r="26">
          <cell r="C26" t="str">
            <v>501</v>
          </cell>
          <cell r="D26" t="str">
            <v>P</v>
          </cell>
          <cell r="E26">
            <v>6311</v>
          </cell>
          <cell r="F26" t="str">
            <v>N2100704000600</v>
          </cell>
          <cell r="G26" t="str">
            <v>PIPE</v>
          </cell>
          <cell r="H26" t="str">
            <v>6</v>
          </cell>
          <cell r="I26" t="str">
            <v>--</v>
          </cell>
          <cell r="J26" t="str">
            <v>SCH 40</v>
          </cell>
          <cell r="K26" t="str">
            <v>NONE</v>
          </cell>
          <cell r="L26" t="str">
            <v>BE CS SMLS API 5L-B (NACE) RP 5561V 999 6300 003 P.E. COATED</v>
          </cell>
          <cell r="M26">
            <v>82.3</v>
          </cell>
        </row>
        <row r="27">
          <cell r="C27" t="str">
            <v>501</v>
          </cell>
          <cell r="D27" t="str">
            <v>P</v>
          </cell>
          <cell r="E27">
            <v>6311</v>
          </cell>
          <cell r="F27" t="str">
            <v>N2100708000300</v>
          </cell>
          <cell r="G27" t="str">
            <v>PIPE</v>
          </cell>
          <cell r="H27" t="str">
            <v>3</v>
          </cell>
          <cell r="I27" t="str">
            <v>--</v>
          </cell>
          <cell r="J27" t="str">
            <v>SCH 80</v>
          </cell>
          <cell r="K27" t="str">
            <v>NONE</v>
          </cell>
          <cell r="L27" t="str">
            <v>BE CS SMLS API 5L-B (NACE) RP 5561V 999 6300 003 P.E. COATED</v>
          </cell>
          <cell r="M27">
            <v>9.8000000000000007</v>
          </cell>
        </row>
        <row r="28">
          <cell r="C28" t="str">
            <v>501</v>
          </cell>
          <cell r="D28" t="str">
            <v>P</v>
          </cell>
          <cell r="E28">
            <v>6311</v>
          </cell>
          <cell r="F28" t="str">
            <v>N2100708000400</v>
          </cell>
          <cell r="G28" t="str">
            <v>PIPE</v>
          </cell>
          <cell r="H28" t="str">
            <v>4</v>
          </cell>
          <cell r="I28" t="str">
            <v>--</v>
          </cell>
          <cell r="J28" t="str">
            <v>SCH 80</v>
          </cell>
          <cell r="K28" t="str">
            <v>NONE</v>
          </cell>
          <cell r="L28" t="str">
            <v>BE CS SMLS API 5L-B (NACE) RP 5561V 999 6300 003 P.E. COATED</v>
          </cell>
          <cell r="M28">
            <v>33.799999999999997</v>
          </cell>
        </row>
        <row r="29">
          <cell r="C29" t="str">
            <v>501</v>
          </cell>
          <cell r="D29" t="str">
            <v>P</v>
          </cell>
          <cell r="E29">
            <v>6311</v>
          </cell>
          <cell r="F29" t="str">
            <v>N2100708000600</v>
          </cell>
          <cell r="G29" t="str">
            <v>PIPE</v>
          </cell>
          <cell r="H29" t="str">
            <v>6</v>
          </cell>
          <cell r="I29" t="str">
            <v>--</v>
          </cell>
          <cell r="J29" t="str">
            <v>SCH 80</v>
          </cell>
          <cell r="K29" t="str">
            <v>NONE</v>
          </cell>
          <cell r="L29" t="str">
            <v>BE CS SMLS API 5L-B (NACE) RP 5561V 999 6300 003 P.E. COATED</v>
          </cell>
          <cell r="M29">
            <v>92.5</v>
          </cell>
        </row>
        <row r="30">
          <cell r="C30" t="str">
            <v>501</v>
          </cell>
          <cell r="D30" t="str">
            <v>P</v>
          </cell>
          <cell r="E30">
            <v>6311</v>
          </cell>
          <cell r="F30" t="str">
            <v>N3100704000300</v>
          </cell>
          <cell r="G30" t="str">
            <v>PIPE</v>
          </cell>
          <cell r="H30" t="str">
            <v>3</v>
          </cell>
          <cell r="I30" t="str">
            <v>--</v>
          </cell>
          <cell r="J30" t="str">
            <v>SCH 40</v>
          </cell>
          <cell r="K30" t="str">
            <v>NONE</v>
          </cell>
          <cell r="L30" t="str">
            <v>BE CS SMLS API 5L-B (NACE) RP 5561V 999 6300 003 P.P. COATED</v>
          </cell>
          <cell r="M30">
            <v>12.5</v>
          </cell>
        </row>
        <row r="31">
          <cell r="C31" t="str">
            <v>501</v>
          </cell>
          <cell r="D31" t="str">
            <v>P</v>
          </cell>
          <cell r="E31">
            <v>6311</v>
          </cell>
          <cell r="F31" t="str">
            <v>N3100704000400</v>
          </cell>
          <cell r="G31" t="str">
            <v>PIPE</v>
          </cell>
          <cell r="H31" t="str">
            <v>4</v>
          </cell>
          <cell r="I31" t="str">
            <v>--</v>
          </cell>
          <cell r="J31" t="str">
            <v>SCH 40</v>
          </cell>
          <cell r="K31" t="str">
            <v>NONE</v>
          </cell>
          <cell r="L31" t="str">
            <v>BE CS SMLS API 5L-B (NACE) RP 5561V 999 6300 003 P.P. COATED</v>
          </cell>
          <cell r="M31">
            <v>4.2</v>
          </cell>
        </row>
        <row r="32">
          <cell r="C32" t="str">
            <v>501</v>
          </cell>
          <cell r="D32" t="str">
            <v>P</v>
          </cell>
          <cell r="E32">
            <v>6311</v>
          </cell>
          <cell r="F32" t="str">
            <v>N3100704000600</v>
          </cell>
          <cell r="G32" t="str">
            <v>PIPE</v>
          </cell>
          <cell r="H32" t="str">
            <v>6</v>
          </cell>
          <cell r="I32" t="str">
            <v>--</v>
          </cell>
          <cell r="J32" t="str">
            <v>SCH 40</v>
          </cell>
          <cell r="K32" t="str">
            <v>NONE</v>
          </cell>
          <cell r="L32" t="str">
            <v>BE CS SMLS API 5L-B (NACE) RP 5561V 999 6300 003 P.P. COATED</v>
          </cell>
          <cell r="M32">
            <v>90.1</v>
          </cell>
        </row>
        <row r="33">
          <cell r="C33" t="str">
            <v>501</v>
          </cell>
          <cell r="D33" t="str">
            <v>P</v>
          </cell>
          <cell r="E33">
            <v>6311</v>
          </cell>
          <cell r="F33" t="str">
            <v>S210070J000300</v>
          </cell>
          <cell r="G33" t="str">
            <v>PIPE</v>
          </cell>
          <cell r="H33" t="str">
            <v>3</v>
          </cell>
          <cell r="I33" t="str">
            <v>--</v>
          </cell>
          <cell r="J33" t="str">
            <v>SCH 160</v>
          </cell>
          <cell r="K33" t="str">
            <v>NONE</v>
          </cell>
          <cell r="L33" t="str">
            <v>BE CS SMLS API 5L-B (NACE) RP 5561V 999 6300 002 P.E. COATED</v>
          </cell>
          <cell r="M33">
            <v>42.7</v>
          </cell>
        </row>
        <row r="34">
          <cell r="C34" t="str">
            <v>501</v>
          </cell>
          <cell r="D34" t="str">
            <v>P</v>
          </cell>
          <cell r="E34">
            <v>6313</v>
          </cell>
          <cell r="F34" t="str">
            <v>T210010B000300</v>
          </cell>
          <cell r="G34" t="str">
            <v>PIPE</v>
          </cell>
          <cell r="H34" t="str">
            <v>3</v>
          </cell>
          <cell r="I34" t="str">
            <v>--</v>
          </cell>
          <cell r="J34" t="str">
            <v>SCH 10S</v>
          </cell>
          <cell r="K34" t="str">
            <v>NONE</v>
          </cell>
          <cell r="L34" t="str">
            <v>BE SS SMLS A312-TP321 P.E. COATED</v>
          </cell>
          <cell r="M34">
            <v>43</v>
          </cell>
        </row>
        <row r="35">
          <cell r="C35" t="str">
            <v>501</v>
          </cell>
          <cell r="D35" t="str">
            <v>P</v>
          </cell>
          <cell r="E35">
            <v>6313</v>
          </cell>
          <cell r="F35" t="str">
            <v>T210010B000600</v>
          </cell>
          <cell r="G35" t="str">
            <v>PIPE</v>
          </cell>
          <cell r="H35" t="str">
            <v>6</v>
          </cell>
          <cell r="I35" t="str">
            <v>--</v>
          </cell>
          <cell r="J35" t="str">
            <v>SCH 10S</v>
          </cell>
          <cell r="K35" t="str">
            <v>NONE</v>
          </cell>
          <cell r="L35" t="str">
            <v>BE SS SMLS A312-TP321 P.E. COATED</v>
          </cell>
          <cell r="M35">
            <v>6.6</v>
          </cell>
        </row>
        <row r="36">
          <cell r="C36" t="str">
            <v>501</v>
          </cell>
          <cell r="D36" t="str">
            <v>P</v>
          </cell>
          <cell r="E36">
            <v>6313</v>
          </cell>
          <cell r="F36" t="str">
            <v>T210010C000300</v>
          </cell>
          <cell r="G36" t="str">
            <v>PIPE</v>
          </cell>
          <cell r="H36" t="str">
            <v>3</v>
          </cell>
          <cell r="I36" t="str">
            <v>--</v>
          </cell>
          <cell r="J36" t="str">
            <v>SCH 40S</v>
          </cell>
          <cell r="K36" t="str">
            <v>NONE</v>
          </cell>
          <cell r="L36" t="str">
            <v>BE SS SMLS A312-TP321 P.E. COATED</v>
          </cell>
          <cell r="M36">
            <v>73.8</v>
          </cell>
        </row>
        <row r="37">
          <cell r="C37" t="str">
            <v>501</v>
          </cell>
          <cell r="D37" t="str">
            <v>P</v>
          </cell>
          <cell r="E37">
            <v>6313</v>
          </cell>
          <cell r="F37" t="str">
            <v>T210010C000400</v>
          </cell>
          <cell r="G37" t="str">
            <v>PIPE</v>
          </cell>
          <cell r="H37" t="str">
            <v>4</v>
          </cell>
          <cell r="I37" t="str">
            <v>--</v>
          </cell>
          <cell r="J37" t="str">
            <v>SCH 40S</v>
          </cell>
          <cell r="K37" t="str">
            <v>NONE</v>
          </cell>
          <cell r="L37" t="str">
            <v>BE SS SMLS A312-TP321 P.E. COATED</v>
          </cell>
          <cell r="M37">
            <v>22.1</v>
          </cell>
        </row>
        <row r="38">
          <cell r="C38" t="str">
            <v>501</v>
          </cell>
          <cell r="D38" t="str">
            <v>P</v>
          </cell>
          <cell r="E38">
            <v>6313</v>
          </cell>
          <cell r="F38" t="str">
            <v>T210010C000600</v>
          </cell>
          <cell r="G38" t="str">
            <v>PIPE</v>
          </cell>
          <cell r="H38" t="str">
            <v>6</v>
          </cell>
          <cell r="I38" t="str">
            <v>--</v>
          </cell>
          <cell r="J38" t="str">
            <v>SCH 40S</v>
          </cell>
          <cell r="K38" t="str">
            <v>NONE</v>
          </cell>
          <cell r="L38" t="str">
            <v>BE SS SMLS A312-TP321 P.E. COATED</v>
          </cell>
          <cell r="M38">
            <v>102.9</v>
          </cell>
        </row>
        <row r="39">
          <cell r="C39" t="str">
            <v>501</v>
          </cell>
          <cell r="D39" t="str">
            <v>P</v>
          </cell>
          <cell r="E39">
            <v>6313</v>
          </cell>
          <cell r="F39" t="str">
            <v>T410010B000600</v>
          </cell>
          <cell r="G39" t="str">
            <v>PIPE</v>
          </cell>
          <cell r="H39" t="str">
            <v>6</v>
          </cell>
          <cell r="I39" t="str">
            <v>--</v>
          </cell>
          <cell r="J39" t="str">
            <v>SCH 10S</v>
          </cell>
          <cell r="K39" t="str">
            <v>NONE</v>
          </cell>
          <cell r="L39" t="str">
            <v>BE SS SMLS A312-TP321 SUNLIGHT L-200</v>
          </cell>
          <cell r="M39">
            <v>6.9</v>
          </cell>
        </row>
        <row r="40">
          <cell r="C40" t="str">
            <v>501</v>
          </cell>
          <cell r="D40" t="str">
            <v>P</v>
          </cell>
          <cell r="E40">
            <v>6313</v>
          </cell>
          <cell r="F40" t="str">
            <v>T410010C000600</v>
          </cell>
          <cell r="G40" t="str">
            <v>PIPE</v>
          </cell>
          <cell r="H40" t="str">
            <v>6</v>
          </cell>
          <cell r="I40" t="str">
            <v>--</v>
          </cell>
          <cell r="J40" t="str">
            <v>SCH 40S</v>
          </cell>
          <cell r="K40" t="str">
            <v>NONE</v>
          </cell>
          <cell r="L40" t="str">
            <v>BE SS SMLS A312-TP321 SUNLIGHT L-200</v>
          </cell>
          <cell r="M40">
            <v>7</v>
          </cell>
        </row>
        <row r="41">
          <cell r="C41" t="str">
            <v>501</v>
          </cell>
          <cell r="D41" t="str">
            <v>T</v>
          </cell>
          <cell r="E41">
            <v>6311</v>
          </cell>
          <cell r="F41" t="str">
            <v>B3300204000300</v>
          </cell>
          <cell r="G41" t="str">
            <v>45 ELL</v>
          </cell>
          <cell r="H41" t="str">
            <v>3</v>
          </cell>
          <cell r="I41" t="str">
            <v>--</v>
          </cell>
          <cell r="J41" t="str">
            <v>SCH 40</v>
          </cell>
          <cell r="K41" t="str">
            <v>NONE</v>
          </cell>
          <cell r="L41" t="str">
            <v>BW CS A234-WPB-S B16.9 SHRINKABLE SLEEVE</v>
          </cell>
          <cell r="M41">
            <v>3</v>
          </cell>
        </row>
        <row r="42">
          <cell r="C42" t="str">
            <v>501</v>
          </cell>
          <cell r="D42" t="str">
            <v>T</v>
          </cell>
          <cell r="E42">
            <v>6311</v>
          </cell>
          <cell r="F42" t="str">
            <v>B3300204000400</v>
          </cell>
          <cell r="G42" t="str">
            <v>45 ELL</v>
          </cell>
          <cell r="H42" t="str">
            <v>4</v>
          </cell>
          <cell r="I42" t="str">
            <v>--</v>
          </cell>
          <cell r="J42" t="str">
            <v>SCH 40</v>
          </cell>
          <cell r="K42" t="str">
            <v>NONE</v>
          </cell>
          <cell r="L42" t="str">
            <v>BW CS A234-WPB-S B16.9 SHRINKABLE SLEEVE</v>
          </cell>
          <cell r="M42">
            <v>29</v>
          </cell>
        </row>
        <row r="43">
          <cell r="C43" t="str">
            <v>501</v>
          </cell>
          <cell r="D43" t="str">
            <v>T</v>
          </cell>
          <cell r="E43">
            <v>6311</v>
          </cell>
          <cell r="F43" t="str">
            <v>B3300208000300</v>
          </cell>
          <cell r="G43" t="str">
            <v>45 ELL</v>
          </cell>
          <cell r="H43" t="str">
            <v>3</v>
          </cell>
          <cell r="I43" t="str">
            <v>--</v>
          </cell>
          <cell r="J43" t="str">
            <v>SCH 80</v>
          </cell>
          <cell r="K43" t="str">
            <v>NONE</v>
          </cell>
          <cell r="L43" t="str">
            <v>BW CS A234-WPB-S B16.9 SHRINKABLE SLEEVE</v>
          </cell>
          <cell r="M43">
            <v>3</v>
          </cell>
        </row>
        <row r="44">
          <cell r="C44" t="str">
            <v>501</v>
          </cell>
          <cell r="D44" t="str">
            <v>T</v>
          </cell>
          <cell r="E44">
            <v>6311</v>
          </cell>
          <cell r="F44" t="str">
            <v>B4300204000300</v>
          </cell>
          <cell r="G44" t="str">
            <v>45 ELL</v>
          </cell>
          <cell r="H44" t="str">
            <v>3</v>
          </cell>
          <cell r="I44" t="str">
            <v>--</v>
          </cell>
          <cell r="J44" t="str">
            <v>SCH 40</v>
          </cell>
          <cell r="K44" t="str">
            <v>NONE</v>
          </cell>
          <cell r="L44" t="str">
            <v>BW CS A234-WPB-S B16.9 SUNLIGHT L-200</v>
          </cell>
          <cell r="M44">
            <v>4</v>
          </cell>
        </row>
        <row r="45">
          <cell r="C45" t="str">
            <v>501</v>
          </cell>
          <cell r="D45" t="str">
            <v>T</v>
          </cell>
          <cell r="E45">
            <v>6311</v>
          </cell>
          <cell r="F45" t="str">
            <v>B4300204000400</v>
          </cell>
          <cell r="G45" t="str">
            <v>45 ELL</v>
          </cell>
          <cell r="H45" t="str">
            <v>4</v>
          </cell>
          <cell r="I45" t="str">
            <v>--</v>
          </cell>
          <cell r="J45" t="str">
            <v>SCH 40</v>
          </cell>
          <cell r="K45" t="str">
            <v>NONE</v>
          </cell>
          <cell r="L45" t="str">
            <v>BW CS A234-WPB-S B16.9 SUNLIGHT L-200</v>
          </cell>
          <cell r="M45">
            <v>5</v>
          </cell>
        </row>
        <row r="46">
          <cell r="C46" t="str">
            <v>501</v>
          </cell>
          <cell r="D46" t="str">
            <v>T</v>
          </cell>
          <cell r="E46">
            <v>6311</v>
          </cell>
          <cell r="F46" t="str">
            <v>B4300204000600</v>
          </cell>
          <cell r="G46" t="str">
            <v>45 ELL</v>
          </cell>
          <cell r="H46" t="str">
            <v>6</v>
          </cell>
          <cell r="I46" t="str">
            <v>--</v>
          </cell>
          <cell r="J46" t="str">
            <v>SCH 40</v>
          </cell>
          <cell r="K46" t="str">
            <v>NONE</v>
          </cell>
          <cell r="L46" t="str">
            <v>BW CS A234-WPB-S B16.9 SUNLIGHT L-200</v>
          </cell>
          <cell r="M46">
            <v>4</v>
          </cell>
        </row>
        <row r="47">
          <cell r="C47" t="str">
            <v>501</v>
          </cell>
          <cell r="D47" t="str">
            <v>T</v>
          </cell>
          <cell r="E47">
            <v>6311</v>
          </cell>
          <cell r="F47" t="str">
            <v>B4300208000400</v>
          </cell>
          <cell r="G47" t="str">
            <v>45 ELL</v>
          </cell>
          <cell r="H47" t="str">
            <v>4</v>
          </cell>
          <cell r="I47" t="str">
            <v>--</v>
          </cell>
          <cell r="J47" t="str">
            <v>SCH 80</v>
          </cell>
          <cell r="K47" t="str">
            <v>NONE</v>
          </cell>
          <cell r="L47" t="str">
            <v>BW CS A234-WPB-S B16.9 SUNLIGHT L-200</v>
          </cell>
          <cell r="M47">
            <v>1</v>
          </cell>
        </row>
        <row r="48">
          <cell r="C48" t="str">
            <v>501</v>
          </cell>
          <cell r="D48" t="str">
            <v>T</v>
          </cell>
          <cell r="E48">
            <v>6311</v>
          </cell>
          <cell r="F48" t="str">
            <v>B4300208000600</v>
          </cell>
          <cell r="G48" t="str">
            <v>45 ELL</v>
          </cell>
          <cell r="H48" t="str">
            <v>6</v>
          </cell>
          <cell r="I48" t="str">
            <v>--</v>
          </cell>
          <cell r="J48" t="str">
            <v>SCH 80</v>
          </cell>
          <cell r="K48" t="str">
            <v>NONE</v>
          </cell>
          <cell r="L48" t="str">
            <v>BW CS A234-WPB-S B16.9 SUNLIGHT L-200</v>
          </cell>
          <cell r="M48">
            <v>2</v>
          </cell>
        </row>
        <row r="49">
          <cell r="C49" t="str">
            <v>501</v>
          </cell>
          <cell r="D49" t="str">
            <v>T</v>
          </cell>
          <cell r="E49">
            <v>6311</v>
          </cell>
          <cell r="F49" t="str">
            <v>C3300204000300</v>
          </cell>
          <cell r="G49" t="str">
            <v>45 ELL</v>
          </cell>
          <cell r="H49" t="str">
            <v>3</v>
          </cell>
          <cell r="I49" t="str">
            <v>--</v>
          </cell>
          <cell r="J49" t="str">
            <v>SCH 40</v>
          </cell>
          <cell r="K49" t="str">
            <v>NONE</v>
          </cell>
          <cell r="L49" t="str">
            <v>BW ITCS A420-WPL6-S B16.9 SHRINKABLE SLEEVE</v>
          </cell>
          <cell r="M49">
            <v>5</v>
          </cell>
        </row>
        <row r="50">
          <cell r="C50" t="str">
            <v>501</v>
          </cell>
          <cell r="D50" t="str">
            <v>T</v>
          </cell>
          <cell r="E50">
            <v>6311</v>
          </cell>
          <cell r="F50" t="str">
            <v>C3300204000600</v>
          </cell>
          <cell r="G50" t="str">
            <v>45 ELL</v>
          </cell>
          <cell r="H50" t="str">
            <v>6</v>
          </cell>
          <cell r="I50" t="str">
            <v>--</v>
          </cell>
          <cell r="J50" t="str">
            <v>SCH 40</v>
          </cell>
          <cell r="K50" t="str">
            <v>NONE</v>
          </cell>
          <cell r="L50" t="str">
            <v>BW ITCS A420-WPL6-S B16.9 SHRINKABLE SLEEVE</v>
          </cell>
          <cell r="M50">
            <v>2</v>
          </cell>
        </row>
        <row r="51">
          <cell r="C51" t="str">
            <v>501</v>
          </cell>
          <cell r="D51" t="str">
            <v>T</v>
          </cell>
          <cell r="E51">
            <v>6311</v>
          </cell>
          <cell r="F51" t="str">
            <v>G3520200000200</v>
          </cell>
          <cell r="G51" t="str">
            <v>45 ELL</v>
          </cell>
          <cell r="H51" t="str">
            <v>2</v>
          </cell>
          <cell r="I51" t="str">
            <v>--</v>
          </cell>
          <cell r="J51" t="str">
            <v>NONE</v>
          </cell>
          <cell r="K51" t="str">
            <v>NONE</v>
          </cell>
          <cell r="L51" t="str">
            <v>3000# THRD CS A105 GALV. B16.11 SHRINKABLE SLEEVE</v>
          </cell>
          <cell r="M51">
            <v>3</v>
          </cell>
        </row>
        <row r="52">
          <cell r="C52" t="str">
            <v>501</v>
          </cell>
          <cell r="D52" t="str">
            <v>T</v>
          </cell>
          <cell r="E52">
            <v>6311</v>
          </cell>
          <cell r="F52" t="str">
            <v>N3300204000300</v>
          </cell>
          <cell r="G52" t="str">
            <v>45 ELL</v>
          </cell>
          <cell r="H52" t="str">
            <v>3</v>
          </cell>
          <cell r="I52" t="str">
            <v>--</v>
          </cell>
          <cell r="J52" t="str">
            <v>SCH 40</v>
          </cell>
          <cell r="K52" t="str">
            <v>NONE</v>
          </cell>
          <cell r="L52" t="str">
            <v>BW CS A234-WPB-S B16.9 (NACE) RP 5561V 999 6300 003 SHRINKABLE SLEEVE</v>
          </cell>
          <cell r="M52">
            <v>3</v>
          </cell>
        </row>
        <row r="53">
          <cell r="C53" t="str">
            <v>501</v>
          </cell>
          <cell r="D53" t="str">
            <v>T</v>
          </cell>
          <cell r="E53">
            <v>6311</v>
          </cell>
          <cell r="F53" t="str">
            <v>N3300204000400</v>
          </cell>
          <cell r="G53" t="str">
            <v>45 ELL</v>
          </cell>
          <cell r="H53" t="str">
            <v>4</v>
          </cell>
          <cell r="I53" t="str">
            <v>--</v>
          </cell>
          <cell r="J53" t="str">
            <v>SCH 40</v>
          </cell>
          <cell r="K53" t="str">
            <v>NONE</v>
          </cell>
          <cell r="L53" t="str">
            <v>BW CS A234-WPB-S B16.9 (NACE) RP 5561V 999 6300 003 SHRINKABLE SLEEVE</v>
          </cell>
          <cell r="M53">
            <v>3</v>
          </cell>
        </row>
        <row r="54">
          <cell r="C54" t="str">
            <v>501</v>
          </cell>
          <cell r="D54" t="str">
            <v>T</v>
          </cell>
          <cell r="E54">
            <v>6311</v>
          </cell>
          <cell r="F54" t="str">
            <v>N3300204000600</v>
          </cell>
          <cell r="G54" t="str">
            <v>45 ELL</v>
          </cell>
          <cell r="H54" t="str">
            <v>6</v>
          </cell>
          <cell r="I54" t="str">
            <v>--</v>
          </cell>
          <cell r="J54" t="str">
            <v>SCH 40</v>
          </cell>
          <cell r="K54" t="str">
            <v>NONE</v>
          </cell>
          <cell r="L54" t="str">
            <v>BW CS A234-WPB-S B16.9 (NACE) RP 5561V 999 6300 003 SHRINKABLE SLEEVE</v>
          </cell>
          <cell r="M54">
            <v>1</v>
          </cell>
        </row>
        <row r="55">
          <cell r="C55" t="str">
            <v>501</v>
          </cell>
          <cell r="D55" t="str">
            <v>T</v>
          </cell>
          <cell r="E55">
            <v>6311</v>
          </cell>
          <cell r="F55" t="str">
            <v>N3300208000300</v>
          </cell>
          <cell r="G55" t="str">
            <v>45 ELL</v>
          </cell>
          <cell r="H55" t="str">
            <v>3</v>
          </cell>
          <cell r="I55" t="str">
            <v>--</v>
          </cell>
          <cell r="J55" t="str">
            <v>SCH 80</v>
          </cell>
          <cell r="K55" t="str">
            <v>NONE</v>
          </cell>
          <cell r="L55" t="str">
            <v>BW CS A234-WPB-S B16.9 (NACE) RP 5561V 999 6300 003 SHRINKABLE SLEEVE</v>
          </cell>
          <cell r="M55">
            <v>1</v>
          </cell>
        </row>
        <row r="56">
          <cell r="C56" t="str">
            <v>501</v>
          </cell>
          <cell r="D56" t="str">
            <v>T</v>
          </cell>
          <cell r="E56">
            <v>6311</v>
          </cell>
          <cell r="F56" t="str">
            <v>N3300208000400</v>
          </cell>
          <cell r="G56" t="str">
            <v>45 ELL</v>
          </cell>
          <cell r="H56" t="str">
            <v>4</v>
          </cell>
          <cell r="I56" t="str">
            <v>--</v>
          </cell>
          <cell r="J56" t="str">
            <v>SCH 80</v>
          </cell>
          <cell r="K56" t="str">
            <v>NONE</v>
          </cell>
          <cell r="L56" t="str">
            <v>BW CS A234-WPB-S B16.9 (NACE) RP 5561V 999 6300 003 SHRINKABLE SLEEVE</v>
          </cell>
          <cell r="M56">
            <v>2</v>
          </cell>
        </row>
        <row r="57">
          <cell r="C57" t="str">
            <v>501</v>
          </cell>
          <cell r="D57" t="str">
            <v>T</v>
          </cell>
          <cell r="E57">
            <v>6311</v>
          </cell>
          <cell r="F57" t="str">
            <v>N4300204000300</v>
          </cell>
          <cell r="G57" t="str">
            <v>45 ELL</v>
          </cell>
          <cell r="H57" t="str">
            <v>3</v>
          </cell>
          <cell r="I57" t="str">
            <v>--</v>
          </cell>
          <cell r="J57" t="str">
            <v>SCH 40</v>
          </cell>
          <cell r="K57" t="str">
            <v>NONE</v>
          </cell>
          <cell r="L57" t="str">
            <v>BW CS A234-WPB-S B16.9 (NACE) RP 5561V 999 6300 003 SUNLIGHT L-200</v>
          </cell>
          <cell r="M57">
            <v>1</v>
          </cell>
        </row>
        <row r="58">
          <cell r="C58" t="str">
            <v>501</v>
          </cell>
          <cell r="D58" t="str">
            <v>T</v>
          </cell>
          <cell r="E58">
            <v>6311</v>
          </cell>
          <cell r="F58" t="str">
            <v>N4300204000600</v>
          </cell>
          <cell r="G58" t="str">
            <v>45 ELL</v>
          </cell>
          <cell r="H58" t="str">
            <v>6</v>
          </cell>
          <cell r="I58" t="str">
            <v>--</v>
          </cell>
          <cell r="J58" t="str">
            <v>SCH 40</v>
          </cell>
          <cell r="K58" t="str">
            <v>NONE</v>
          </cell>
          <cell r="L58" t="str">
            <v>BW CS A234-WPB-S B16.9 (NACE) RP 5561V 999 6300 003 SUNLIGHT L-200</v>
          </cell>
          <cell r="M58">
            <v>2</v>
          </cell>
        </row>
        <row r="59">
          <cell r="C59" t="str">
            <v>501</v>
          </cell>
          <cell r="D59" t="str">
            <v>T</v>
          </cell>
          <cell r="E59">
            <v>6311</v>
          </cell>
          <cell r="F59" t="str">
            <v>S330020J000300</v>
          </cell>
          <cell r="G59" t="str">
            <v>45 ELL</v>
          </cell>
          <cell r="H59" t="str">
            <v>3</v>
          </cell>
          <cell r="I59" t="str">
            <v>--</v>
          </cell>
          <cell r="J59" t="str">
            <v>SCH 160</v>
          </cell>
          <cell r="K59" t="str">
            <v>NONE</v>
          </cell>
          <cell r="L59" t="str">
            <v>BW CS A234-WPB-S B16.9 (NACE) RP 5561V 999 6300 002 SHRINKABLE SLEEVE</v>
          </cell>
          <cell r="M59">
            <v>1</v>
          </cell>
        </row>
        <row r="60">
          <cell r="C60" t="str">
            <v>501</v>
          </cell>
          <cell r="D60" t="str">
            <v>T</v>
          </cell>
          <cell r="E60">
            <v>6313</v>
          </cell>
          <cell r="F60" t="str">
            <v>T330020B000300</v>
          </cell>
          <cell r="G60" t="str">
            <v>45 ELL</v>
          </cell>
          <cell r="H60" t="str">
            <v>3</v>
          </cell>
          <cell r="I60" t="str">
            <v>--</v>
          </cell>
          <cell r="J60" t="str">
            <v>SCH 10S</v>
          </cell>
          <cell r="K60" t="str">
            <v>NONE</v>
          </cell>
          <cell r="L60" t="str">
            <v>BW SS A403-WP321-S B16.9 SHRINKABLE SLEEVE</v>
          </cell>
          <cell r="M60">
            <v>6</v>
          </cell>
        </row>
        <row r="61">
          <cell r="C61" t="str">
            <v>501</v>
          </cell>
          <cell r="D61" t="str">
            <v>T</v>
          </cell>
          <cell r="E61">
            <v>6313</v>
          </cell>
          <cell r="F61" t="str">
            <v>T330020B000600</v>
          </cell>
          <cell r="G61" t="str">
            <v>45 ELL</v>
          </cell>
          <cell r="H61" t="str">
            <v>6</v>
          </cell>
          <cell r="I61" t="str">
            <v>--</v>
          </cell>
          <cell r="J61" t="str">
            <v>SCH 10S</v>
          </cell>
          <cell r="K61" t="str">
            <v>NONE</v>
          </cell>
          <cell r="L61" t="str">
            <v>BW SS A403-WP321-S B16.9 SHRINKABLE SLEEVE</v>
          </cell>
          <cell r="M61">
            <v>1</v>
          </cell>
        </row>
        <row r="62">
          <cell r="C62" t="str">
            <v>501</v>
          </cell>
          <cell r="D62" t="str">
            <v>T</v>
          </cell>
          <cell r="E62">
            <v>6313</v>
          </cell>
          <cell r="F62" t="str">
            <v>T330020C000300</v>
          </cell>
          <cell r="G62" t="str">
            <v>45 ELL</v>
          </cell>
          <cell r="H62" t="str">
            <v>3</v>
          </cell>
          <cell r="I62" t="str">
            <v>--</v>
          </cell>
          <cell r="J62" t="str">
            <v>SCH 40S</v>
          </cell>
          <cell r="K62" t="str">
            <v>NONE</v>
          </cell>
          <cell r="L62" t="str">
            <v>BW SS A403-WP321-S B16.9 SHRINKABLE SLEEVE</v>
          </cell>
          <cell r="M62">
            <v>1</v>
          </cell>
        </row>
        <row r="63">
          <cell r="C63" t="str">
            <v>501</v>
          </cell>
          <cell r="D63" t="str">
            <v>T</v>
          </cell>
          <cell r="E63">
            <v>6313</v>
          </cell>
          <cell r="F63" t="str">
            <v>T330020C000400</v>
          </cell>
          <cell r="G63" t="str">
            <v>45 ELL</v>
          </cell>
          <cell r="H63" t="str">
            <v>4</v>
          </cell>
          <cell r="I63" t="str">
            <v>--</v>
          </cell>
          <cell r="J63" t="str">
            <v>SCH 40S</v>
          </cell>
          <cell r="K63" t="str">
            <v>NONE</v>
          </cell>
          <cell r="L63" t="str">
            <v>BW SS A403-WP321-S B16.9 SHRINKABLE SLEEVE</v>
          </cell>
          <cell r="M63">
            <v>2</v>
          </cell>
        </row>
        <row r="64">
          <cell r="C64" t="str">
            <v>501</v>
          </cell>
          <cell r="D64" t="str">
            <v>T</v>
          </cell>
          <cell r="E64">
            <v>6313</v>
          </cell>
          <cell r="F64" t="str">
            <v>T330020C000600</v>
          </cell>
          <cell r="G64" t="str">
            <v>45 ELL</v>
          </cell>
          <cell r="H64" t="str">
            <v>6</v>
          </cell>
          <cell r="I64" t="str">
            <v>--</v>
          </cell>
          <cell r="J64" t="str">
            <v>SCH 40S</v>
          </cell>
          <cell r="K64" t="str">
            <v>NONE</v>
          </cell>
          <cell r="L64" t="str">
            <v>BW SS A403-WP321-S B16.9 SHRINKABLE SLEEVE</v>
          </cell>
          <cell r="M64">
            <v>3</v>
          </cell>
        </row>
        <row r="65">
          <cell r="C65" t="str">
            <v>501</v>
          </cell>
          <cell r="D65" t="str">
            <v>T</v>
          </cell>
          <cell r="E65">
            <v>6313</v>
          </cell>
          <cell r="F65" t="str">
            <v>T430020B000600</v>
          </cell>
          <cell r="G65" t="str">
            <v>45 ELL</v>
          </cell>
          <cell r="H65" t="str">
            <v>6</v>
          </cell>
          <cell r="I65" t="str">
            <v>--</v>
          </cell>
          <cell r="J65" t="str">
            <v>SCH 10S</v>
          </cell>
          <cell r="K65" t="str">
            <v>NONE</v>
          </cell>
          <cell r="L65" t="str">
            <v>BW SS A403-WP321-S B16.9 SUNLIGHT L-200</v>
          </cell>
          <cell r="M65">
            <v>1</v>
          </cell>
        </row>
        <row r="66">
          <cell r="C66" t="str">
            <v>501</v>
          </cell>
          <cell r="D66" t="str">
            <v>T</v>
          </cell>
          <cell r="E66">
            <v>6313</v>
          </cell>
          <cell r="F66" t="str">
            <v>T430020C000600</v>
          </cell>
          <cell r="G66" t="str">
            <v>45 ELL</v>
          </cell>
          <cell r="H66" t="str">
            <v>6</v>
          </cell>
          <cell r="I66" t="str">
            <v>--</v>
          </cell>
          <cell r="J66" t="str">
            <v>SCH 40S</v>
          </cell>
          <cell r="K66" t="str">
            <v>NONE</v>
          </cell>
          <cell r="L66" t="str">
            <v>BW SS A403-WP321-S B16.9 SUNLIGHT L-200</v>
          </cell>
          <cell r="M66">
            <v>1</v>
          </cell>
        </row>
        <row r="67">
          <cell r="C67" t="str">
            <v>501</v>
          </cell>
          <cell r="D67" t="str">
            <v>T</v>
          </cell>
          <cell r="E67">
            <v>6311</v>
          </cell>
          <cell r="F67" t="str">
            <v>B3300104000300</v>
          </cell>
          <cell r="G67" t="str">
            <v>90 ELL</v>
          </cell>
          <cell r="H67" t="str">
            <v>3</v>
          </cell>
          <cell r="I67" t="str">
            <v>--</v>
          </cell>
          <cell r="J67" t="str">
            <v>SCH 40</v>
          </cell>
          <cell r="K67" t="str">
            <v>NONE</v>
          </cell>
          <cell r="L67" t="str">
            <v>BW CS A234-WPB-S B16.9 SHRINKABLE SLEEVE</v>
          </cell>
          <cell r="M67">
            <v>6</v>
          </cell>
        </row>
        <row r="68">
          <cell r="C68" t="str">
            <v>501</v>
          </cell>
          <cell r="D68" t="str">
            <v>T</v>
          </cell>
          <cell r="E68">
            <v>6311</v>
          </cell>
          <cell r="F68" t="str">
            <v>B3300104000400</v>
          </cell>
          <cell r="G68" t="str">
            <v>90 ELL</v>
          </cell>
          <cell r="H68" t="str">
            <v>4</v>
          </cell>
          <cell r="I68" t="str">
            <v>--</v>
          </cell>
          <cell r="J68" t="str">
            <v>SCH 40</v>
          </cell>
          <cell r="K68" t="str">
            <v>NONE</v>
          </cell>
          <cell r="L68" t="str">
            <v>BW CS A234-WPB-S B16.9 SHRINKABLE SLEEVE</v>
          </cell>
          <cell r="M68">
            <v>66</v>
          </cell>
        </row>
        <row r="69">
          <cell r="C69" t="str">
            <v>501</v>
          </cell>
          <cell r="D69" t="str">
            <v>T</v>
          </cell>
          <cell r="E69">
            <v>6311</v>
          </cell>
          <cell r="F69" t="str">
            <v>B3300108000300</v>
          </cell>
          <cell r="G69" t="str">
            <v>90 ELL</v>
          </cell>
          <cell r="H69" t="str">
            <v>3</v>
          </cell>
          <cell r="I69" t="str">
            <v>--</v>
          </cell>
          <cell r="J69" t="str">
            <v>SCH 80</v>
          </cell>
          <cell r="K69" t="str">
            <v>NONE</v>
          </cell>
          <cell r="L69" t="str">
            <v>BW CS A234-WPB-S B16.9 SHRINKABLE SLEEVE</v>
          </cell>
          <cell r="M69">
            <v>31</v>
          </cell>
        </row>
        <row r="70">
          <cell r="C70" t="str">
            <v>501</v>
          </cell>
          <cell r="D70" t="str">
            <v>T</v>
          </cell>
          <cell r="E70">
            <v>6311</v>
          </cell>
          <cell r="F70" t="str">
            <v>B3300108000400</v>
          </cell>
          <cell r="G70" t="str">
            <v>90 ELL</v>
          </cell>
          <cell r="H70" t="str">
            <v>4</v>
          </cell>
          <cell r="I70" t="str">
            <v>--</v>
          </cell>
          <cell r="J70" t="str">
            <v>SCH 80</v>
          </cell>
          <cell r="K70" t="str">
            <v>NONE</v>
          </cell>
          <cell r="L70" t="str">
            <v>BW CS A234-WPB-S B16.9 SHRINKABLE SLEEVE</v>
          </cell>
          <cell r="M70">
            <v>2</v>
          </cell>
        </row>
        <row r="71">
          <cell r="C71" t="str">
            <v>501</v>
          </cell>
          <cell r="D71" t="str">
            <v>T</v>
          </cell>
          <cell r="E71">
            <v>6311</v>
          </cell>
          <cell r="F71" t="str">
            <v>B4300104000300</v>
          </cell>
          <cell r="G71" t="str">
            <v>90 ELL</v>
          </cell>
          <cell r="H71" t="str">
            <v>3</v>
          </cell>
          <cell r="I71" t="str">
            <v>--</v>
          </cell>
          <cell r="J71" t="str">
            <v>SCH 40</v>
          </cell>
          <cell r="K71" t="str">
            <v>NONE</v>
          </cell>
          <cell r="L71" t="str">
            <v>BW CS A234-WPB-S B16.9 SUNLIGHT L-200</v>
          </cell>
          <cell r="M71">
            <v>17</v>
          </cell>
        </row>
        <row r="72">
          <cell r="C72" t="str">
            <v>501</v>
          </cell>
          <cell r="D72" t="str">
            <v>T</v>
          </cell>
          <cell r="E72">
            <v>6311</v>
          </cell>
          <cell r="F72" t="str">
            <v>B4300104000400</v>
          </cell>
          <cell r="G72" t="str">
            <v>90 ELL</v>
          </cell>
          <cell r="H72" t="str">
            <v>4</v>
          </cell>
          <cell r="I72" t="str">
            <v>--</v>
          </cell>
          <cell r="J72" t="str">
            <v>SCH 40</v>
          </cell>
          <cell r="K72" t="str">
            <v>NONE</v>
          </cell>
          <cell r="L72" t="str">
            <v>BW CS A234-WPB-S B16.9 SUNLIGHT L-200</v>
          </cell>
          <cell r="M72">
            <v>4</v>
          </cell>
        </row>
        <row r="73">
          <cell r="C73" t="str">
            <v>501</v>
          </cell>
          <cell r="D73" t="str">
            <v>T</v>
          </cell>
          <cell r="E73">
            <v>6311</v>
          </cell>
          <cell r="F73" t="str">
            <v>B4300104000600</v>
          </cell>
          <cell r="G73" t="str">
            <v>90 ELL</v>
          </cell>
          <cell r="H73" t="str">
            <v>6</v>
          </cell>
          <cell r="I73" t="str">
            <v>--</v>
          </cell>
          <cell r="J73" t="str">
            <v>SCH 40</v>
          </cell>
          <cell r="K73" t="str">
            <v>NONE</v>
          </cell>
          <cell r="L73" t="str">
            <v>BW CS A234-WPB-S B16.9 SUNLIGHT L-200</v>
          </cell>
          <cell r="M73">
            <v>1</v>
          </cell>
        </row>
        <row r="74">
          <cell r="C74" t="str">
            <v>501</v>
          </cell>
          <cell r="D74" t="str">
            <v>T</v>
          </cell>
          <cell r="E74">
            <v>6311</v>
          </cell>
          <cell r="F74" t="str">
            <v>B4300108000300</v>
          </cell>
          <cell r="G74" t="str">
            <v>90 ELL</v>
          </cell>
          <cell r="H74" t="str">
            <v>3</v>
          </cell>
          <cell r="I74" t="str">
            <v>--</v>
          </cell>
          <cell r="J74" t="str">
            <v>SCH 80</v>
          </cell>
          <cell r="K74" t="str">
            <v>NONE</v>
          </cell>
          <cell r="L74" t="str">
            <v>BW CS A234-WPB-S B16.9 SUNLIGHT L-200</v>
          </cell>
          <cell r="M74">
            <v>15</v>
          </cell>
        </row>
        <row r="75">
          <cell r="C75" t="str">
            <v>501</v>
          </cell>
          <cell r="D75" t="str">
            <v>T</v>
          </cell>
          <cell r="E75">
            <v>6311</v>
          </cell>
          <cell r="F75" t="str">
            <v>B4300108000400</v>
          </cell>
          <cell r="G75" t="str">
            <v>90 ELL</v>
          </cell>
          <cell r="H75" t="str">
            <v>4</v>
          </cell>
          <cell r="I75" t="str">
            <v>--</v>
          </cell>
          <cell r="J75" t="str">
            <v>SCH 80</v>
          </cell>
          <cell r="K75" t="str">
            <v>NONE</v>
          </cell>
          <cell r="L75" t="str">
            <v>BW CS A234-WPB-S B16.9 SUNLIGHT L-200</v>
          </cell>
          <cell r="M75">
            <v>4</v>
          </cell>
        </row>
        <row r="76">
          <cell r="C76" t="str">
            <v>501</v>
          </cell>
          <cell r="D76" t="str">
            <v>T</v>
          </cell>
          <cell r="E76">
            <v>6311</v>
          </cell>
          <cell r="F76" t="str">
            <v>B4300108000600</v>
          </cell>
          <cell r="G76" t="str">
            <v>90 ELL</v>
          </cell>
          <cell r="H76" t="str">
            <v>6</v>
          </cell>
          <cell r="I76" t="str">
            <v>--</v>
          </cell>
          <cell r="J76" t="str">
            <v>SCH 80</v>
          </cell>
          <cell r="K76" t="str">
            <v>NONE</v>
          </cell>
          <cell r="L76" t="str">
            <v>BW CS A234-WPB-S B16.9 SUNLIGHT L-200</v>
          </cell>
          <cell r="M76">
            <v>2</v>
          </cell>
        </row>
        <row r="77">
          <cell r="C77" t="str">
            <v>501</v>
          </cell>
          <cell r="D77" t="str">
            <v>T</v>
          </cell>
          <cell r="E77">
            <v>6311</v>
          </cell>
          <cell r="F77" t="str">
            <v>C3300104000300</v>
          </cell>
          <cell r="G77" t="str">
            <v>90 ELL</v>
          </cell>
          <cell r="H77" t="str">
            <v>3</v>
          </cell>
          <cell r="I77" t="str">
            <v>--</v>
          </cell>
          <cell r="J77" t="str">
            <v>SCH 40</v>
          </cell>
          <cell r="K77" t="str">
            <v>NONE</v>
          </cell>
          <cell r="L77" t="str">
            <v>BW ITCS A420-WPL6-S B16.9 SHRINKABLE SLEEVE</v>
          </cell>
          <cell r="M77">
            <v>24</v>
          </cell>
        </row>
        <row r="78">
          <cell r="C78" t="str">
            <v>501</v>
          </cell>
          <cell r="D78" t="str">
            <v>T</v>
          </cell>
          <cell r="E78">
            <v>6311</v>
          </cell>
          <cell r="F78" t="str">
            <v>C3300104000600</v>
          </cell>
          <cell r="G78" t="str">
            <v>90 ELL</v>
          </cell>
          <cell r="H78" t="str">
            <v>6</v>
          </cell>
          <cell r="I78" t="str">
            <v>--</v>
          </cell>
          <cell r="J78" t="str">
            <v>SCH 40</v>
          </cell>
          <cell r="K78" t="str">
            <v>NONE</v>
          </cell>
          <cell r="L78" t="str">
            <v>BW ITCS A420-WPL6-S B16.9 SHRINKABLE SLEEVE</v>
          </cell>
          <cell r="M78">
            <v>2</v>
          </cell>
        </row>
        <row r="79">
          <cell r="C79" t="str">
            <v>501</v>
          </cell>
          <cell r="D79" t="str">
            <v>T</v>
          </cell>
          <cell r="E79">
            <v>6311</v>
          </cell>
          <cell r="F79" t="str">
            <v>G3520100000200</v>
          </cell>
          <cell r="G79" t="str">
            <v>90 ELL</v>
          </cell>
          <cell r="H79" t="str">
            <v>2</v>
          </cell>
          <cell r="I79" t="str">
            <v>--</v>
          </cell>
          <cell r="J79" t="str">
            <v>NONE</v>
          </cell>
          <cell r="K79" t="str">
            <v>NONE</v>
          </cell>
          <cell r="L79" t="str">
            <v>3000# THRD CS A105 GALV. B16.11 SHRINKABLE SLEEVE</v>
          </cell>
          <cell r="M79">
            <v>11</v>
          </cell>
        </row>
        <row r="80">
          <cell r="C80" t="str">
            <v>501</v>
          </cell>
          <cell r="D80" t="str">
            <v>T</v>
          </cell>
          <cell r="E80">
            <v>6311</v>
          </cell>
          <cell r="F80" t="str">
            <v>N3300104000300</v>
          </cell>
          <cell r="G80" t="str">
            <v>90 ELL</v>
          </cell>
          <cell r="H80" t="str">
            <v>3</v>
          </cell>
          <cell r="I80" t="str">
            <v>--</v>
          </cell>
          <cell r="J80" t="str">
            <v>SCH 40</v>
          </cell>
          <cell r="K80" t="str">
            <v>NONE</v>
          </cell>
          <cell r="L80" t="str">
            <v>BW CS A234-WPB-S B16.9 (NACE) RP 5561V 999 6300 003 SHRINKABLE SLEEVE</v>
          </cell>
          <cell r="M80">
            <v>52</v>
          </cell>
        </row>
        <row r="81">
          <cell r="C81" t="str">
            <v>501</v>
          </cell>
          <cell r="D81" t="str">
            <v>T</v>
          </cell>
          <cell r="E81">
            <v>6311</v>
          </cell>
          <cell r="F81" t="str">
            <v>N3300104000400</v>
          </cell>
          <cell r="G81" t="str">
            <v>90 ELL</v>
          </cell>
          <cell r="H81" t="str">
            <v>4</v>
          </cell>
          <cell r="I81" t="str">
            <v>--</v>
          </cell>
          <cell r="J81" t="str">
            <v>SCH 40</v>
          </cell>
          <cell r="K81" t="str">
            <v>NONE</v>
          </cell>
          <cell r="L81" t="str">
            <v>BW CS A234-WPB-S B16.9 (NACE) RP 5561V 999 6300 003 SHRINKABLE SLEEVE</v>
          </cell>
          <cell r="M81">
            <v>5</v>
          </cell>
        </row>
        <row r="82">
          <cell r="C82" t="str">
            <v>501</v>
          </cell>
          <cell r="D82" t="str">
            <v>T</v>
          </cell>
          <cell r="E82">
            <v>6311</v>
          </cell>
          <cell r="F82" t="str">
            <v>N3300104000600</v>
          </cell>
          <cell r="G82" t="str">
            <v>90 ELL</v>
          </cell>
          <cell r="H82" t="str">
            <v>6</v>
          </cell>
          <cell r="I82" t="str">
            <v>--</v>
          </cell>
          <cell r="J82" t="str">
            <v>SCH 40</v>
          </cell>
          <cell r="K82" t="str">
            <v>NONE</v>
          </cell>
          <cell r="L82" t="str">
            <v>BW CS A234-WPB-S B16.9 (NACE) RP 5561V 999 6300 003 SHRINKABLE SLEEVE</v>
          </cell>
          <cell r="M82">
            <v>2</v>
          </cell>
        </row>
        <row r="83">
          <cell r="C83" t="str">
            <v>501</v>
          </cell>
          <cell r="D83" t="str">
            <v>T</v>
          </cell>
          <cell r="E83">
            <v>6311</v>
          </cell>
          <cell r="F83" t="str">
            <v>N3300108000300</v>
          </cell>
          <cell r="G83" t="str">
            <v>90 ELL</v>
          </cell>
          <cell r="H83" t="str">
            <v>3</v>
          </cell>
          <cell r="I83" t="str">
            <v>--</v>
          </cell>
          <cell r="J83" t="str">
            <v>SCH 80</v>
          </cell>
          <cell r="K83" t="str">
            <v>NONE</v>
          </cell>
          <cell r="L83" t="str">
            <v>BW CS A234-WPB-S B16.9 (NACE) RP 5561V 999 6300 003 SHRINKABLE SLEEVE</v>
          </cell>
          <cell r="M83">
            <v>3</v>
          </cell>
        </row>
        <row r="84">
          <cell r="C84" t="str">
            <v>501</v>
          </cell>
          <cell r="D84" t="str">
            <v>T</v>
          </cell>
          <cell r="E84">
            <v>6311</v>
          </cell>
          <cell r="F84" t="str">
            <v>N3300108000400</v>
          </cell>
          <cell r="G84" t="str">
            <v>90 ELL</v>
          </cell>
          <cell r="H84" t="str">
            <v>4</v>
          </cell>
          <cell r="I84" t="str">
            <v>--</v>
          </cell>
          <cell r="J84" t="str">
            <v>SCH 80</v>
          </cell>
          <cell r="K84" t="str">
            <v>NONE</v>
          </cell>
          <cell r="L84" t="str">
            <v>BW CS A234-WPB-S B16.9 (NACE) RP 5561V 999 6300 003 SHRINKABLE SLEEVE</v>
          </cell>
          <cell r="M84">
            <v>2</v>
          </cell>
        </row>
        <row r="85">
          <cell r="C85" t="str">
            <v>501</v>
          </cell>
          <cell r="D85" t="str">
            <v>T</v>
          </cell>
          <cell r="E85">
            <v>6311</v>
          </cell>
          <cell r="F85" t="str">
            <v>N3300108000600</v>
          </cell>
          <cell r="G85" t="str">
            <v>90 ELL</v>
          </cell>
          <cell r="H85" t="str">
            <v>6</v>
          </cell>
          <cell r="I85" t="str">
            <v>--</v>
          </cell>
          <cell r="J85" t="str">
            <v>SCH 80</v>
          </cell>
          <cell r="K85" t="str">
            <v>NONE</v>
          </cell>
          <cell r="L85" t="str">
            <v>BW CS A234-WPB-S B16.9 (NACE) RP 5561V 999 6300 003 SHRINKABLE SLEEVE</v>
          </cell>
          <cell r="M85">
            <v>5</v>
          </cell>
        </row>
        <row r="86">
          <cell r="C86" t="str">
            <v>501</v>
          </cell>
          <cell r="D86" t="str">
            <v>T</v>
          </cell>
          <cell r="E86">
            <v>6311</v>
          </cell>
          <cell r="F86" t="str">
            <v>N4300104000300</v>
          </cell>
          <cell r="G86" t="str">
            <v>90 ELL</v>
          </cell>
          <cell r="H86" t="str">
            <v>3</v>
          </cell>
          <cell r="I86" t="str">
            <v>--</v>
          </cell>
          <cell r="J86" t="str">
            <v>SCH 40</v>
          </cell>
          <cell r="K86" t="str">
            <v>NONE</v>
          </cell>
          <cell r="L86" t="str">
            <v>BW CS A234-WPB-S B16.9 (NACE) RP 5561V 999 6300 003 SUNLIGHT L-200</v>
          </cell>
          <cell r="M86">
            <v>2</v>
          </cell>
        </row>
        <row r="87">
          <cell r="C87" t="str">
            <v>501</v>
          </cell>
          <cell r="D87" t="str">
            <v>T</v>
          </cell>
          <cell r="E87">
            <v>6311</v>
          </cell>
          <cell r="F87" t="str">
            <v>N4300104000400</v>
          </cell>
          <cell r="G87" t="str">
            <v>90 ELL</v>
          </cell>
          <cell r="H87" t="str">
            <v>4</v>
          </cell>
          <cell r="I87" t="str">
            <v>--</v>
          </cell>
          <cell r="J87" t="str">
            <v>SCH 40</v>
          </cell>
          <cell r="K87" t="str">
            <v>NONE</v>
          </cell>
          <cell r="L87" t="str">
            <v>BW CS A234-WPB-S B16.9 (NACE) RP 5561V 999 6300 003 SUNLIGHT L-200</v>
          </cell>
          <cell r="M87">
            <v>1</v>
          </cell>
        </row>
        <row r="88">
          <cell r="C88" t="str">
            <v>501</v>
          </cell>
          <cell r="D88" t="str">
            <v>T</v>
          </cell>
          <cell r="E88">
            <v>6311</v>
          </cell>
          <cell r="F88" t="str">
            <v>N4300104000600</v>
          </cell>
          <cell r="G88" t="str">
            <v>90 ELL</v>
          </cell>
          <cell r="H88" t="str">
            <v>6</v>
          </cell>
          <cell r="I88" t="str">
            <v>--</v>
          </cell>
          <cell r="J88" t="str">
            <v>SCH 40</v>
          </cell>
          <cell r="K88" t="str">
            <v>NONE</v>
          </cell>
          <cell r="L88" t="str">
            <v>BW CS A234-WPB-S B16.9 (NACE) RP 5561V 999 6300 003 SUNLIGHT L-200</v>
          </cell>
          <cell r="M88">
            <v>7</v>
          </cell>
        </row>
        <row r="89">
          <cell r="C89" t="str">
            <v>501</v>
          </cell>
          <cell r="D89" t="str">
            <v>T</v>
          </cell>
          <cell r="E89">
            <v>6311</v>
          </cell>
          <cell r="F89" t="str">
            <v>S330010J000300</v>
          </cell>
          <cell r="G89" t="str">
            <v>90 ELL</v>
          </cell>
          <cell r="H89" t="str">
            <v>3</v>
          </cell>
          <cell r="I89" t="str">
            <v>--</v>
          </cell>
          <cell r="J89" t="str">
            <v>SCH 160</v>
          </cell>
          <cell r="K89" t="str">
            <v>NONE</v>
          </cell>
          <cell r="L89" t="str">
            <v>BW CS A234-WPB-S B16.9 (NACE) RP 5561V 999 6300 002 SHRINKABLE SLEEVE</v>
          </cell>
          <cell r="M89">
            <v>7</v>
          </cell>
        </row>
        <row r="90">
          <cell r="C90" t="str">
            <v>501</v>
          </cell>
          <cell r="D90" t="str">
            <v>T</v>
          </cell>
          <cell r="E90">
            <v>6313</v>
          </cell>
          <cell r="F90" t="str">
            <v>T330010B000300</v>
          </cell>
          <cell r="G90" t="str">
            <v>90 ELL</v>
          </cell>
          <cell r="H90" t="str">
            <v>3</v>
          </cell>
          <cell r="I90" t="str">
            <v>--</v>
          </cell>
          <cell r="J90" t="str">
            <v>SCH 10S</v>
          </cell>
          <cell r="K90" t="str">
            <v>NONE</v>
          </cell>
          <cell r="L90" t="str">
            <v>BW SS A403-WP321-S B16.9 SHRINKABLE SLEEVE</v>
          </cell>
          <cell r="M90">
            <v>9</v>
          </cell>
        </row>
        <row r="91">
          <cell r="C91" t="str">
            <v>501</v>
          </cell>
          <cell r="D91" t="str">
            <v>T</v>
          </cell>
          <cell r="E91">
            <v>6313</v>
          </cell>
          <cell r="F91" t="str">
            <v>T330010C000300</v>
          </cell>
          <cell r="G91" t="str">
            <v>90 ELL</v>
          </cell>
          <cell r="H91" t="str">
            <v>3</v>
          </cell>
          <cell r="I91" t="str">
            <v>--</v>
          </cell>
          <cell r="J91" t="str">
            <v>SCH 40S</v>
          </cell>
          <cell r="K91" t="str">
            <v>NONE</v>
          </cell>
          <cell r="L91" t="str">
            <v>BW SS A403-WP321-S B16.9 SHRINKABLE SLEEVE</v>
          </cell>
          <cell r="M91">
            <v>11</v>
          </cell>
        </row>
        <row r="92">
          <cell r="C92" t="str">
            <v>501</v>
          </cell>
          <cell r="D92" t="str">
            <v>T</v>
          </cell>
          <cell r="E92">
            <v>6313</v>
          </cell>
          <cell r="F92" t="str">
            <v>T330010C000400</v>
          </cell>
          <cell r="G92" t="str">
            <v>90 ELL</v>
          </cell>
          <cell r="H92" t="str">
            <v>4</v>
          </cell>
          <cell r="I92" t="str">
            <v>--</v>
          </cell>
          <cell r="J92" t="str">
            <v>SCH 40S</v>
          </cell>
          <cell r="K92" t="str">
            <v>NONE</v>
          </cell>
          <cell r="L92" t="str">
            <v>BW SS A403-WP321-S B16.9 SHRINKABLE SLEEVE</v>
          </cell>
          <cell r="M92">
            <v>1</v>
          </cell>
        </row>
        <row r="93">
          <cell r="C93" t="str">
            <v>501</v>
          </cell>
          <cell r="D93" t="str">
            <v>T</v>
          </cell>
          <cell r="E93">
            <v>6313</v>
          </cell>
          <cell r="F93" t="str">
            <v>T330010C000600</v>
          </cell>
          <cell r="G93" t="str">
            <v>90 ELL</v>
          </cell>
          <cell r="H93" t="str">
            <v>6</v>
          </cell>
          <cell r="I93" t="str">
            <v>--</v>
          </cell>
          <cell r="J93" t="str">
            <v>SCH 40S</v>
          </cell>
          <cell r="K93" t="str">
            <v>NONE</v>
          </cell>
          <cell r="L93" t="str">
            <v>BW SS A403-WP321-S B16.9 SHRINKABLE SLEEVE</v>
          </cell>
          <cell r="M93">
            <v>1</v>
          </cell>
        </row>
        <row r="94">
          <cell r="C94" t="str">
            <v>501</v>
          </cell>
          <cell r="D94" t="str">
            <v>T</v>
          </cell>
          <cell r="E94">
            <v>6311</v>
          </cell>
          <cell r="F94" t="str">
            <v>B3300504040604</v>
          </cell>
          <cell r="G94" t="str">
            <v>C RED</v>
          </cell>
          <cell r="H94" t="str">
            <v>6</v>
          </cell>
          <cell r="I94" t="str">
            <v>4</v>
          </cell>
          <cell r="J94" t="str">
            <v>SCH 40</v>
          </cell>
          <cell r="K94" t="str">
            <v>SCH 40</v>
          </cell>
          <cell r="L94" t="str">
            <v>BW CS A234-WPB-S B16.9 SHRINKABLE SLEEVE</v>
          </cell>
          <cell r="M94">
            <v>1</v>
          </cell>
        </row>
        <row r="95">
          <cell r="C95" t="str">
            <v>501</v>
          </cell>
          <cell r="D95" t="str">
            <v>T</v>
          </cell>
          <cell r="E95">
            <v>6311</v>
          </cell>
          <cell r="F95" t="str">
            <v>B4300504040403</v>
          </cell>
          <cell r="G95" t="str">
            <v>C RED</v>
          </cell>
          <cell r="H95" t="str">
            <v>4</v>
          </cell>
          <cell r="I95" t="str">
            <v>3</v>
          </cell>
          <cell r="J95" t="str">
            <v>SCH 40</v>
          </cell>
          <cell r="K95" t="str">
            <v>SCH 40</v>
          </cell>
          <cell r="L95" t="str">
            <v>BW CS A234-WPB-S B16.9 SUNLIGHT L-200</v>
          </cell>
          <cell r="M95">
            <v>1</v>
          </cell>
        </row>
        <row r="96">
          <cell r="C96" t="str">
            <v>501</v>
          </cell>
          <cell r="D96" t="str">
            <v>T</v>
          </cell>
          <cell r="E96">
            <v>6311</v>
          </cell>
          <cell r="F96" t="str">
            <v>B4300508080604</v>
          </cell>
          <cell r="G96" t="str">
            <v>C RED</v>
          </cell>
          <cell r="H96" t="str">
            <v>6</v>
          </cell>
          <cell r="I96" t="str">
            <v>4</v>
          </cell>
          <cell r="J96" t="str">
            <v>SCH 80</v>
          </cell>
          <cell r="K96" t="str">
            <v>SCH 80</v>
          </cell>
          <cell r="L96" t="str">
            <v>BW CS A234-WPB-S B16.9 SUNLIGHT L-200</v>
          </cell>
          <cell r="M96">
            <v>1</v>
          </cell>
        </row>
        <row r="97">
          <cell r="C97" t="str">
            <v>501</v>
          </cell>
          <cell r="D97" t="str">
            <v>T</v>
          </cell>
          <cell r="E97">
            <v>6311</v>
          </cell>
          <cell r="F97" t="str">
            <v>N3300508080403</v>
          </cell>
          <cell r="G97" t="str">
            <v>C RED</v>
          </cell>
          <cell r="H97" t="str">
            <v>4</v>
          </cell>
          <cell r="I97" t="str">
            <v>3</v>
          </cell>
          <cell r="J97" t="str">
            <v>SCH 80</v>
          </cell>
          <cell r="K97" t="str">
            <v>SCH 80</v>
          </cell>
          <cell r="L97" t="str">
            <v>BW CS A234-WPB-S B16.9 (NACE) RP 5561V 999 6300 003 SHRINKABLE SLEEVE</v>
          </cell>
          <cell r="M97">
            <v>1</v>
          </cell>
        </row>
        <row r="98">
          <cell r="C98" t="str">
            <v>501</v>
          </cell>
          <cell r="D98" t="str">
            <v>T</v>
          </cell>
          <cell r="E98">
            <v>6311</v>
          </cell>
          <cell r="F98" t="str">
            <v>G3520500000200</v>
          </cell>
          <cell r="G98" t="str">
            <v>CPLG</v>
          </cell>
          <cell r="H98" t="str">
            <v>2</v>
          </cell>
          <cell r="I98" t="str">
            <v>--</v>
          </cell>
          <cell r="J98" t="str">
            <v>NONE</v>
          </cell>
          <cell r="K98" t="str">
            <v>NONE</v>
          </cell>
          <cell r="L98" t="str">
            <v>3000# THRD CS A105 GALV. B16.11 SHRINKABLE SLEEVE</v>
          </cell>
          <cell r="M98">
            <v>24</v>
          </cell>
        </row>
        <row r="99">
          <cell r="C99" t="str">
            <v>501</v>
          </cell>
          <cell r="D99" t="str">
            <v>T</v>
          </cell>
          <cell r="E99">
            <v>6311</v>
          </cell>
          <cell r="F99" t="str">
            <v>B2380300000403</v>
          </cell>
          <cell r="G99" t="str">
            <v>REINF PAD</v>
          </cell>
          <cell r="H99" t="str">
            <v>4</v>
          </cell>
          <cell r="I99" t="str">
            <v>3</v>
          </cell>
          <cell r="J99" t="str">
            <v>NONE</v>
          </cell>
          <cell r="K99" t="str">
            <v>NONE</v>
          </cell>
          <cell r="L99" t="str">
            <v>CS SMLS API 5L-B</v>
          </cell>
          <cell r="M99">
            <v>5</v>
          </cell>
        </row>
        <row r="100">
          <cell r="C100" t="str">
            <v>501</v>
          </cell>
          <cell r="D100" t="str">
            <v>T</v>
          </cell>
          <cell r="E100">
            <v>6311</v>
          </cell>
          <cell r="F100" t="str">
            <v>B2380300000603</v>
          </cell>
          <cell r="G100" t="str">
            <v>REINF PAD</v>
          </cell>
          <cell r="H100" t="str">
            <v>6</v>
          </cell>
          <cell r="I100" t="str">
            <v>3</v>
          </cell>
          <cell r="J100" t="str">
            <v>NONE</v>
          </cell>
          <cell r="K100" t="str">
            <v>NONE</v>
          </cell>
          <cell r="L100" t="str">
            <v>CS SMLS API 5L-B</v>
          </cell>
          <cell r="M100">
            <v>8</v>
          </cell>
        </row>
        <row r="101">
          <cell r="C101" t="str">
            <v>501</v>
          </cell>
          <cell r="D101" t="str">
            <v>T</v>
          </cell>
          <cell r="E101">
            <v>6311</v>
          </cell>
          <cell r="F101" t="str">
            <v>B4380300000403</v>
          </cell>
          <cell r="G101" t="str">
            <v>REINF PAD</v>
          </cell>
          <cell r="H101" t="str">
            <v>4</v>
          </cell>
          <cell r="I101" t="str">
            <v>3</v>
          </cell>
          <cell r="J101" t="str">
            <v>NONE</v>
          </cell>
          <cell r="K101" t="str">
            <v>NONE</v>
          </cell>
          <cell r="L101" t="str">
            <v>CS SMLS API 5L-B</v>
          </cell>
          <cell r="M101">
            <v>5</v>
          </cell>
        </row>
        <row r="102">
          <cell r="C102" t="str">
            <v>501</v>
          </cell>
          <cell r="D102" t="str">
            <v>T</v>
          </cell>
          <cell r="E102">
            <v>6311</v>
          </cell>
          <cell r="F102" t="str">
            <v>B4380300000603</v>
          </cell>
          <cell r="G102" t="str">
            <v>REINF PAD</v>
          </cell>
          <cell r="H102" t="str">
            <v>6</v>
          </cell>
          <cell r="I102" t="str">
            <v>3</v>
          </cell>
          <cell r="J102" t="str">
            <v>NONE</v>
          </cell>
          <cell r="K102" t="str">
            <v>NONE</v>
          </cell>
          <cell r="L102" t="str">
            <v>CS SMLS API 5L-B</v>
          </cell>
          <cell r="M102">
            <v>4</v>
          </cell>
        </row>
        <row r="103">
          <cell r="C103" t="str">
            <v>501</v>
          </cell>
          <cell r="D103" t="str">
            <v>T</v>
          </cell>
          <cell r="E103">
            <v>6311</v>
          </cell>
          <cell r="F103" t="str">
            <v>B4380300000604</v>
          </cell>
          <cell r="G103" t="str">
            <v>REINF PAD</v>
          </cell>
          <cell r="H103" t="str">
            <v>6</v>
          </cell>
          <cell r="I103" t="str">
            <v>4</v>
          </cell>
          <cell r="J103" t="str">
            <v>NONE</v>
          </cell>
          <cell r="K103" t="str">
            <v>NONE</v>
          </cell>
          <cell r="L103" t="str">
            <v>CS SMLS API 5L-B</v>
          </cell>
          <cell r="M103">
            <v>3</v>
          </cell>
        </row>
        <row r="104">
          <cell r="C104" t="str">
            <v>501</v>
          </cell>
          <cell r="D104" t="str">
            <v>T</v>
          </cell>
          <cell r="E104">
            <v>6311</v>
          </cell>
          <cell r="F104" t="str">
            <v>N2380300000403</v>
          </cell>
          <cell r="G104" t="str">
            <v>REINF PAD</v>
          </cell>
          <cell r="H104" t="str">
            <v>4</v>
          </cell>
          <cell r="I104" t="str">
            <v>3</v>
          </cell>
          <cell r="J104" t="str">
            <v>NONE</v>
          </cell>
          <cell r="K104" t="str">
            <v>NONE</v>
          </cell>
          <cell r="L104" t="str">
            <v>CS SMLS API 5L-B (NACE) RP 5561V 999 6300 003</v>
          </cell>
          <cell r="M104">
            <v>3</v>
          </cell>
        </row>
        <row r="105">
          <cell r="C105" t="str">
            <v>501</v>
          </cell>
          <cell r="D105" t="str">
            <v>T</v>
          </cell>
          <cell r="E105">
            <v>6311</v>
          </cell>
          <cell r="F105" t="str">
            <v>N2380300000603</v>
          </cell>
          <cell r="G105" t="str">
            <v>REINF PAD</v>
          </cell>
          <cell r="H105" t="str">
            <v>6</v>
          </cell>
          <cell r="I105" t="str">
            <v>3</v>
          </cell>
          <cell r="J105" t="str">
            <v>NONE</v>
          </cell>
          <cell r="K105" t="str">
            <v>NONE</v>
          </cell>
          <cell r="L105" t="str">
            <v>CS SMLS API 5L-B (NACE) RP 5561V 999 6300 003</v>
          </cell>
          <cell r="M105">
            <v>2</v>
          </cell>
        </row>
        <row r="106">
          <cell r="C106" t="str">
            <v>501</v>
          </cell>
          <cell r="D106" t="str">
            <v>T</v>
          </cell>
          <cell r="E106">
            <v>6311</v>
          </cell>
          <cell r="F106" t="str">
            <v>N2380300000604</v>
          </cell>
          <cell r="G106" t="str">
            <v>REINF PAD</v>
          </cell>
          <cell r="H106" t="str">
            <v>6</v>
          </cell>
          <cell r="I106" t="str">
            <v>4</v>
          </cell>
          <cell r="J106" t="str">
            <v>NONE</v>
          </cell>
          <cell r="K106" t="str">
            <v>NONE</v>
          </cell>
          <cell r="L106" t="str">
            <v>CS SMLS API 5L-B (NACE) RP 5561V 999 6300 003</v>
          </cell>
          <cell r="M106">
            <v>4</v>
          </cell>
        </row>
        <row r="107">
          <cell r="C107" t="str">
            <v>501</v>
          </cell>
          <cell r="D107" t="str">
            <v>T</v>
          </cell>
          <cell r="E107">
            <v>6313</v>
          </cell>
          <cell r="F107" t="str">
            <v>T2380300000403</v>
          </cell>
          <cell r="G107" t="str">
            <v>REINF PAD</v>
          </cell>
          <cell r="H107" t="str">
            <v>4</v>
          </cell>
          <cell r="I107" t="str">
            <v>3</v>
          </cell>
          <cell r="J107" t="str">
            <v>NONE</v>
          </cell>
          <cell r="K107" t="str">
            <v>NONE</v>
          </cell>
          <cell r="L107" t="str">
            <v>SS SMLS A312-TP321</v>
          </cell>
          <cell r="M107">
            <v>2</v>
          </cell>
        </row>
        <row r="108">
          <cell r="C108" t="str">
            <v>501</v>
          </cell>
          <cell r="D108" t="str">
            <v>T</v>
          </cell>
          <cell r="E108">
            <v>6313</v>
          </cell>
          <cell r="F108" t="str">
            <v>T2380300000603</v>
          </cell>
          <cell r="G108" t="str">
            <v>REINF PAD</v>
          </cell>
          <cell r="H108" t="str">
            <v>6</v>
          </cell>
          <cell r="I108" t="str">
            <v>3</v>
          </cell>
          <cell r="J108" t="str">
            <v>NONE</v>
          </cell>
          <cell r="K108" t="str">
            <v>NONE</v>
          </cell>
          <cell r="L108" t="str">
            <v>SS SMLS A312-TP321</v>
          </cell>
          <cell r="M108">
            <v>7</v>
          </cell>
        </row>
        <row r="109">
          <cell r="C109" t="str">
            <v>501</v>
          </cell>
          <cell r="D109" t="str">
            <v>T</v>
          </cell>
          <cell r="E109">
            <v>6313</v>
          </cell>
          <cell r="F109" t="str">
            <v>T2380300000604</v>
          </cell>
          <cell r="G109" t="str">
            <v>REINF PAD</v>
          </cell>
          <cell r="H109" t="str">
            <v>6</v>
          </cell>
          <cell r="I109" t="str">
            <v>4</v>
          </cell>
          <cell r="J109" t="str">
            <v>NONE</v>
          </cell>
          <cell r="K109" t="str">
            <v>NONE</v>
          </cell>
          <cell r="L109" t="str">
            <v>SS SMLS A312-TP321</v>
          </cell>
          <cell r="M109">
            <v>2</v>
          </cell>
        </row>
        <row r="110">
          <cell r="C110" t="str">
            <v>501</v>
          </cell>
          <cell r="D110" t="str">
            <v>T</v>
          </cell>
          <cell r="E110">
            <v>6311</v>
          </cell>
          <cell r="F110" t="str">
            <v>B3300304000400</v>
          </cell>
          <cell r="G110" t="str">
            <v>TEE</v>
          </cell>
          <cell r="H110" t="str">
            <v>4</v>
          </cell>
          <cell r="I110" t="str">
            <v>--</v>
          </cell>
          <cell r="J110" t="str">
            <v>SCH 40</v>
          </cell>
          <cell r="K110" t="str">
            <v>NONE</v>
          </cell>
          <cell r="L110" t="str">
            <v>BW CS A234-WPB-S B16.9 SHRINKABLE SLEEVE</v>
          </cell>
          <cell r="M110">
            <v>21</v>
          </cell>
        </row>
        <row r="111">
          <cell r="C111" t="str">
            <v>501</v>
          </cell>
          <cell r="D111" t="str">
            <v>T</v>
          </cell>
          <cell r="E111">
            <v>6311</v>
          </cell>
          <cell r="F111" t="str">
            <v>B3300308000300</v>
          </cell>
          <cell r="G111" t="str">
            <v>TEE</v>
          </cell>
          <cell r="H111" t="str">
            <v>3</v>
          </cell>
          <cell r="I111" t="str">
            <v>--</v>
          </cell>
          <cell r="J111" t="str">
            <v>SCH 80</v>
          </cell>
          <cell r="K111" t="str">
            <v>NONE</v>
          </cell>
          <cell r="L111" t="str">
            <v>BW CS A234-WPB-S B16.9 SHRINKABLE SLEEVE</v>
          </cell>
          <cell r="M111">
            <v>14</v>
          </cell>
        </row>
        <row r="112">
          <cell r="C112" t="str">
            <v>501</v>
          </cell>
          <cell r="D112" t="str">
            <v>T</v>
          </cell>
          <cell r="E112">
            <v>6311</v>
          </cell>
          <cell r="F112" t="str">
            <v>B3300308000400</v>
          </cell>
          <cell r="G112" t="str">
            <v>TEE</v>
          </cell>
          <cell r="H112" t="str">
            <v>4</v>
          </cell>
          <cell r="I112" t="str">
            <v>--</v>
          </cell>
          <cell r="J112" t="str">
            <v>SCH 80</v>
          </cell>
          <cell r="K112" t="str">
            <v>NONE</v>
          </cell>
          <cell r="L112" t="str">
            <v>BW CS A234-WPB-S B16.9 SHRINKABLE SLEEVE</v>
          </cell>
          <cell r="M112">
            <v>1</v>
          </cell>
        </row>
        <row r="113">
          <cell r="C113" t="str">
            <v>501</v>
          </cell>
          <cell r="D113" t="str">
            <v>T</v>
          </cell>
          <cell r="E113">
            <v>6311</v>
          </cell>
          <cell r="F113" t="str">
            <v>B4300304000300</v>
          </cell>
          <cell r="G113" t="str">
            <v>TEE</v>
          </cell>
          <cell r="H113" t="str">
            <v>3</v>
          </cell>
          <cell r="I113" t="str">
            <v>--</v>
          </cell>
          <cell r="J113" t="str">
            <v>SCH 40</v>
          </cell>
          <cell r="K113" t="str">
            <v>NONE</v>
          </cell>
          <cell r="L113" t="str">
            <v>BW CS A234-WPB-S B16.9 SUNLIGHT L-200</v>
          </cell>
          <cell r="M113">
            <v>4</v>
          </cell>
        </row>
        <row r="114">
          <cell r="C114" t="str">
            <v>501</v>
          </cell>
          <cell r="D114" t="str">
            <v>T</v>
          </cell>
          <cell r="E114">
            <v>6311</v>
          </cell>
          <cell r="F114" t="str">
            <v>B4300304000400</v>
          </cell>
          <cell r="G114" t="str">
            <v>TEE</v>
          </cell>
          <cell r="H114" t="str">
            <v>4</v>
          </cell>
          <cell r="I114" t="str">
            <v>--</v>
          </cell>
          <cell r="J114" t="str">
            <v>SCH 40</v>
          </cell>
          <cell r="K114" t="str">
            <v>NONE</v>
          </cell>
          <cell r="L114" t="str">
            <v>BW CS A234-WPB-S B16.9 SUNLIGHT L-200</v>
          </cell>
          <cell r="M114">
            <v>10</v>
          </cell>
        </row>
        <row r="115">
          <cell r="C115" t="str">
            <v>501</v>
          </cell>
          <cell r="D115" t="str">
            <v>T</v>
          </cell>
          <cell r="E115">
            <v>6311</v>
          </cell>
          <cell r="F115" t="str">
            <v>B4300304000600</v>
          </cell>
          <cell r="G115" t="str">
            <v>TEE</v>
          </cell>
          <cell r="H115" t="str">
            <v>6</v>
          </cell>
          <cell r="I115" t="str">
            <v>--</v>
          </cell>
          <cell r="J115" t="str">
            <v>SCH 40</v>
          </cell>
          <cell r="K115" t="str">
            <v>NONE</v>
          </cell>
          <cell r="L115" t="str">
            <v>BW CS A234-WPB-S B16.9 SUNLIGHT L-200</v>
          </cell>
          <cell r="M115">
            <v>1</v>
          </cell>
        </row>
        <row r="116">
          <cell r="C116" t="str">
            <v>501</v>
          </cell>
          <cell r="D116" t="str">
            <v>T</v>
          </cell>
          <cell r="E116">
            <v>6311</v>
          </cell>
          <cell r="F116" t="str">
            <v>B4300308000300</v>
          </cell>
          <cell r="G116" t="str">
            <v>TEE</v>
          </cell>
          <cell r="H116" t="str">
            <v>3</v>
          </cell>
          <cell r="I116" t="str">
            <v>--</v>
          </cell>
          <cell r="J116" t="str">
            <v>SCH 80</v>
          </cell>
          <cell r="K116" t="str">
            <v>NONE</v>
          </cell>
          <cell r="L116" t="str">
            <v>BW CS A234-WPB-S B16.9 SUNLIGHT L-200</v>
          </cell>
          <cell r="M116">
            <v>2</v>
          </cell>
        </row>
        <row r="117">
          <cell r="C117" t="str">
            <v>501</v>
          </cell>
          <cell r="D117" t="str">
            <v>T</v>
          </cell>
          <cell r="E117">
            <v>6311</v>
          </cell>
          <cell r="F117" t="str">
            <v>C3300304000300</v>
          </cell>
          <cell r="G117" t="str">
            <v>TEE</v>
          </cell>
          <cell r="H117" t="str">
            <v>3</v>
          </cell>
          <cell r="I117" t="str">
            <v>--</v>
          </cell>
          <cell r="J117" t="str">
            <v>SCH 40</v>
          </cell>
          <cell r="K117" t="str">
            <v>NONE</v>
          </cell>
          <cell r="L117" t="str">
            <v>BW ITCS A420-WPL6-S B16.9 SHRINKABLE SLEEVE</v>
          </cell>
          <cell r="M117">
            <v>10</v>
          </cell>
        </row>
        <row r="118">
          <cell r="C118" t="str">
            <v>501</v>
          </cell>
          <cell r="D118" t="str">
            <v>T</v>
          </cell>
          <cell r="E118">
            <v>6311</v>
          </cell>
          <cell r="F118" t="str">
            <v>C3300304000600</v>
          </cell>
          <cell r="G118" t="str">
            <v>TEE</v>
          </cell>
          <cell r="H118" t="str">
            <v>6</v>
          </cell>
          <cell r="I118" t="str">
            <v>--</v>
          </cell>
          <cell r="J118" t="str">
            <v>SCH 40</v>
          </cell>
          <cell r="K118" t="str">
            <v>NONE</v>
          </cell>
          <cell r="L118" t="str">
            <v>BW ITCS A420-WPL6-S B16.9 SHRINKABLE SLEEVE</v>
          </cell>
          <cell r="M118">
            <v>1</v>
          </cell>
        </row>
        <row r="119">
          <cell r="C119" t="str">
            <v>501</v>
          </cell>
          <cell r="D119" t="str">
            <v>T</v>
          </cell>
          <cell r="E119">
            <v>6311</v>
          </cell>
          <cell r="F119" t="str">
            <v>G3520300000200</v>
          </cell>
          <cell r="G119" t="str">
            <v>TEE</v>
          </cell>
          <cell r="H119" t="str">
            <v>2</v>
          </cell>
          <cell r="I119" t="str">
            <v>--</v>
          </cell>
          <cell r="J119" t="str">
            <v>NONE</v>
          </cell>
          <cell r="K119" t="str">
            <v>NONE</v>
          </cell>
          <cell r="L119" t="str">
            <v>3000# THRD CS A105 GALV. B16.11 SHRINKABLE SLEEVE</v>
          </cell>
          <cell r="M119">
            <v>3</v>
          </cell>
        </row>
        <row r="120">
          <cell r="C120" t="str">
            <v>501</v>
          </cell>
          <cell r="D120" t="str">
            <v>T</v>
          </cell>
          <cell r="E120">
            <v>6311</v>
          </cell>
          <cell r="F120" t="str">
            <v>N3300304000300</v>
          </cell>
          <cell r="G120" t="str">
            <v>TEE</v>
          </cell>
          <cell r="H120" t="str">
            <v>3</v>
          </cell>
          <cell r="I120" t="str">
            <v>--</v>
          </cell>
          <cell r="J120" t="str">
            <v>SCH 40</v>
          </cell>
          <cell r="K120" t="str">
            <v>NONE</v>
          </cell>
          <cell r="L120" t="str">
            <v>BW CS A234-WPB-S B16.9 (NACE) RP 5561V 999 6300 003 SHRINKABLE SLEEVE</v>
          </cell>
          <cell r="M120">
            <v>12</v>
          </cell>
        </row>
        <row r="121">
          <cell r="C121" t="str">
            <v>501</v>
          </cell>
          <cell r="D121" t="str">
            <v>T</v>
          </cell>
          <cell r="E121">
            <v>6311</v>
          </cell>
          <cell r="F121" t="str">
            <v>N3300304000600</v>
          </cell>
          <cell r="G121" t="str">
            <v>TEE</v>
          </cell>
          <cell r="H121" t="str">
            <v>6</v>
          </cell>
          <cell r="I121" t="str">
            <v>--</v>
          </cell>
          <cell r="J121" t="str">
            <v>SCH 40</v>
          </cell>
          <cell r="K121" t="str">
            <v>NONE</v>
          </cell>
          <cell r="L121" t="str">
            <v>BW CS A234-WPB-S B16.9 (NACE) RP 5561V 999 6300 003 SHRINKABLE SLEEVE</v>
          </cell>
          <cell r="M121">
            <v>1</v>
          </cell>
        </row>
        <row r="122">
          <cell r="C122" t="str">
            <v>501</v>
          </cell>
          <cell r="D122" t="str">
            <v>T</v>
          </cell>
          <cell r="E122">
            <v>6311</v>
          </cell>
          <cell r="F122" t="str">
            <v>N3300308000400</v>
          </cell>
          <cell r="G122" t="str">
            <v>TEE</v>
          </cell>
          <cell r="H122" t="str">
            <v>4</v>
          </cell>
          <cell r="I122" t="str">
            <v>--</v>
          </cell>
          <cell r="J122" t="str">
            <v>SCH 80</v>
          </cell>
          <cell r="K122" t="str">
            <v>NONE</v>
          </cell>
          <cell r="L122" t="str">
            <v>BW CS A234-WPB-S B16.9 (NACE) RP 5561V 999 6300 003 SHRINKABLE SLEEVE</v>
          </cell>
          <cell r="M122">
            <v>1</v>
          </cell>
        </row>
        <row r="123">
          <cell r="C123" t="str">
            <v>501</v>
          </cell>
          <cell r="D123" t="str">
            <v>T</v>
          </cell>
          <cell r="E123">
            <v>6311</v>
          </cell>
          <cell r="F123" t="str">
            <v>N3300308000600</v>
          </cell>
          <cell r="G123" t="str">
            <v>TEE</v>
          </cell>
          <cell r="H123" t="str">
            <v>6</v>
          </cell>
          <cell r="I123" t="str">
            <v>--</v>
          </cell>
          <cell r="J123" t="str">
            <v>SCH 80</v>
          </cell>
          <cell r="K123" t="str">
            <v>NONE</v>
          </cell>
          <cell r="L123" t="str">
            <v>BW CS A234-WPB-S B16.9 (NACE) RP 5561V 999 6300 003 SHRINKABLE SLEEVE</v>
          </cell>
          <cell r="M123">
            <v>1</v>
          </cell>
        </row>
        <row r="124">
          <cell r="C124" t="str">
            <v>501</v>
          </cell>
          <cell r="D124" t="str">
            <v>T</v>
          </cell>
          <cell r="E124">
            <v>6311</v>
          </cell>
          <cell r="F124" t="str">
            <v>N4300304000300</v>
          </cell>
          <cell r="G124" t="str">
            <v>TEE</v>
          </cell>
          <cell r="H124" t="str">
            <v>3</v>
          </cell>
          <cell r="I124" t="str">
            <v>--</v>
          </cell>
          <cell r="J124" t="str">
            <v>SCH 40</v>
          </cell>
          <cell r="K124" t="str">
            <v>NONE</v>
          </cell>
          <cell r="L124" t="str">
            <v>BW CS A234-WPB-S B16.9 (NACE) RP 5561V 999 6300 003 SUNLIGHT L-200</v>
          </cell>
          <cell r="M124">
            <v>1</v>
          </cell>
        </row>
        <row r="125">
          <cell r="C125" t="str">
            <v>501</v>
          </cell>
          <cell r="D125" t="str">
            <v>T</v>
          </cell>
          <cell r="E125">
            <v>6311</v>
          </cell>
          <cell r="F125" t="str">
            <v>N4300304000600</v>
          </cell>
          <cell r="G125" t="str">
            <v>TEE</v>
          </cell>
          <cell r="H125" t="str">
            <v>6</v>
          </cell>
          <cell r="I125" t="str">
            <v>--</v>
          </cell>
          <cell r="J125" t="str">
            <v>SCH 40</v>
          </cell>
          <cell r="K125" t="str">
            <v>NONE</v>
          </cell>
          <cell r="L125" t="str">
            <v>BW CS A234-WPB-S B16.9 (NACE) RP 5561V 999 6300 003 SUNLIGHT L-200</v>
          </cell>
          <cell r="M125">
            <v>3</v>
          </cell>
        </row>
        <row r="126">
          <cell r="C126" t="str">
            <v>501</v>
          </cell>
          <cell r="D126" t="str">
            <v>T</v>
          </cell>
          <cell r="E126">
            <v>6313</v>
          </cell>
          <cell r="F126" t="str">
            <v>T330030B000300</v>
          </cell>
          <cell r="G126" t="str">
            <v>TEE</v>
          </cell>
          <cell r="H126" t="str">
            <v>3</v>
          </cell>
          <cell r="I126" t="str">
            <v>--</v>
          </cell>
          <cell r="J126" t="str">
            <v>SCH 10S</v>
          </cell>
          <cell r="K126" t="str">
            <v>NONE</v>
          </cell>
          <cell r="L126" t="str">
            <v>BW SS A403-WP321-S B16.9 SHRINKABLE SLEEVE</v>
          </cell>
          <cell r="M126">
            <v>4</v>
          </cell>
        </row>
        <row r="127">
          <cell r="C127" t="str">
            <v>501</v>
          </cell>
          <cell r="D127" t="str">
            <v>T</v>
          </cell>
          <cell r="E127">
            <v>6313</v>
          </cell>
          <cell r="F127" t="str">
            <v>T330030B000600</v>
          </cell>
          <cell r="G127" t="str">
            <v>TEE</v>
          </cell>
          <cell r="H127" t="str">
            <v>6</v>
          </cell>
          <cell r="I127" t="str">
            <v>--</v>
          </cell>
          <cell r="J127" t="str">
            <v>SCH 10S</v>
          </cell>
          <cell r="K127" t="str">
            <v>NONE</v>
          </cell>
          <cell r="L127" t="str">
            <v>BW SS A403-WP321-S B16.9 SHRINKABLE SLEEVE</v>
          </cell>
          <cell r="M127">
            <v>1</v>
          </cell>
        </row>
        <row r="128">
          <cell r="C128" t="str">
            <v>501</v>
          </cell>
          <cell r="D128" t="str">
            <v>T</v>
          </cell>
          <cell r="E128">
            <v>6313</v>
          </cell>
          <cell r="F128" t="str">
            <v>T330030C000300</v>
          </cell>
          <cell r="G128" t="str">
            <v>TEE</v>
          </cell>
          <cell r="H128" t="str">
            <v>3</v>
          </cell>
          <cell r="I128" t="str">
            <v>--</v>
          </cell>
          <cell r="J128" t="str">
            <v>SCH 40S</v>
          </cell>
          <cell r="K128" t="str">
            <v>NONE</v>
          </cell>
          <cell r="L128" t="str">
            <v>BW SS A403-WP321-S B16.9 SHRINKABLE SLEEVE</v>
          </cell>
          <cell r="M128">
            <v>2</v>
          </cell>
        </row>
        <row r="129">
          <cell r="C129" t="str">
            <v>501</v>
          </cell>
          <cell r="D129" t="str">
            <v>T</v>
          </cell>
          <cell r="E129">
            <v>6313</v>
          </cell>
          <cell r="F129" t="str">
            <v>T330030C000600</v>
          </cell>
          <cell r="G129" t="str">
            <v>TEE</v>
          </cell>
          <cell r="H129" t="str">
            <v>6</v>
          </cell>
          <cell r="I129" t="str">
            <v>--</v>
          </cell>
          <cell r="J129" t="str">
            <v>SCH 40S</v>
          </cell>
          <cell r="K129" t="str">
            <v>NONE</v>
          </cell>
          <cell r="L129" t="str">
            <v>BW SS A403-WP321-S B16.9 SHRINKABLE SLEEVE</v>
          </cell>
          <cell r="M129">
            <v>1</v>
          </cell>
        </row>
        <row r="130">
          <cell r="C130" t="str">
            <v>501</v>
          </cell>
          <cell r="D130" t="str">
            <v>T</v>
          </cell>
          <cell r="E130">
            <v>6313</v>
          </cell>
          <cell r="F130" t="str">
            <v>T430030B000600</v>
          </cell>
          <cell r="G130" t="str">
            <v>TEE</v>
          </cell>
          <cell r="H130" t="str">
            <v>6</v>
          </cell>
          <cell r="I130" t="str">
            <v>--</v>
          </cell>
          <cell r="J130" t="str">
            <v>SCH 10S</v>
          </cell>
          <cell r="K130" t="str">
            <v>NONE</v>
          </cell>
          <cell r="L130" t="str">
            <v>BW SS A403-WP321-S B16.9 SUNLIGHT L-200</v>
          </cell>
          <cell r="M130">
            <v>1</v>
          </cell>
        </row>
        <row r="131">
          <cell r="C131" t="str">
            <v>501</v>
          </cell>
          <cell r="D131" t="str">
            <v>T</v>
          </cell>
          <cell r="E131">
            <v>6313</v>
          </cell>
          <cell r="F131" t="str">
            <v>T430030C000600</v>
          </cell>
          <cell r="G131" t="str">
            <v>TEE</v>
          </cell>
          <cell r="H131" t="str">
            <v>6</v>
          </cell>
          <cell r="I131" t="str">
            <v>--</v>
          </cell>
          <cell r="J131" t="str">
            <v>SCH 40S</v>
          </cell>
          <cell r="K131" t="str">
            <v>NONE</v>
          </cell>
          <cell r="L131" t="str">
            <v>BW SS A403-WP321-S B16.9 SUNLIGHT L-200</v>
          </cell>
          <cell r="M131">
            <v>1</v>
          </cell>
        </row>
        <row r="132">
          <cell r="C132" t="str">
            <v>501</v>
          </cell>
          <cell r="D132" t="str">
            <v>F</v>
          </cell>
          <cell r="E132">
            <v>6311</v>
          </cell>
          <cell r="F132" t="str">
            <v>CB270100000600</v>
          </cell>
          <cell r="G132" t="str">
            <v>BL FLG</v>
          </cell>
          <cell r="H132" t="str">
            <v>6</v>
          </cell>
          <cell r="I132" t="str">
            <v>--</v>
          </cell>
          <cell r="J132" t="str">
            <v>NONE</v>
          </cell>
          <cell r="K132" t="str">
            <v>NONE</v>
          </cell>
          <cell r="L132" t="str">
            <v>150# RF CS A105 B16.5</v>
          </cell>
          <cell r="M132">
            <v>1</v>
          </cell>
        </row>
        <row r="133">
          <cell r="C133" t="str">
            <v>501</v>
          </cell>
          <cell r="D133" t="str">
            <v>F</v>
          </cell>
          <cell r="E133">
            <v>6311</v>
          </cell>
          <cell r="F133" t="str">
            <v>CB271300000400</v>
          </cell>
          <cell r="G133" t="str">
            <v>BL FLG</v>
          </cell>
          <cell r="H133" t="str">
            <v>4</v>
          </cell>
          <cell r="I133" t="str">
            <v>--</v>
          </cell>
          <cell r="J133" t="str">
            <v>NONE</v>
          </cell>
          <cell r="K133" t="str">
            <v>NONE</v>
          </cell>
          <cell r="L133" t="str">
            <v>600# RF 125 AARH CS A105 B16.5</v>
          </cell>
          <cell r="M133">
            <v>1</v>
          </cell>
        </row>
        <row r="134">
          <cell r="C134" t="str">
            <v>501</v>
          </cell>
          <cell r="D134" t="str">
            <v>F</v>
          </cell>
          <cell r="E134">
            <v>6311</v>
          </cell>
          <cell r="F134" t="str">
            <v>CS270100000600</v>
          </cell>
          <cell r="G134" t="str">
            <v>BL FLG</v>
          </cell>
          <cell r="H134" t="str">
            <v>6</v>
          </cell>
          <cell r="I134" t="str">
            <v>--</v>
          </cell>
          <cell r="J134" t="str">
            <v>NONE</v>
          </cell>
          <cell r="K134" t="str">
            <v>NONE</v>
          </cell>
          <cell r="L134" t="str">
            <v>150# RF CS A105 B16.5 (NACE) RP 5561V 999 6300 002</v>
          </cell>
          <cell r="M134">
            <v>3</v>
          </cell>
        </row>
        <row r="135">
          <cell r="C135" t="str">
            <v>501</v>
          </cell>
          <cell r="D135" t="str">
            <v>F</v>
          </cell>
          <cell r="E135">
            <v>6311</v>
          </cell>
          <cell r="F135" t="str">
            <v>CS271300000600</v>
          </cell>
          <cell r="G135" t="str">
            <v>BL FLG</v>
          </cell>
          <cell r="H135" t="str">
            <v>6</v>
          </cell>
          <cell r="I135" t="str">
            <v>--</v>
          </cell>
          <cell r="J135" t="str">
            <v>NONE</v>
          </cell>
          <cell r="K135" t="str">
            <v>NONE</v>
          </cell>
          <cell r="L135" t="str">
            <v>600# RF 125 AARH CS A105 B16.5 (NACE) RP 5561V 999 6300 002</v>
          </cell>
          <cell r="M135">
            <v>1</v>
          </cell>
        </row>
        <row r="136">
          <cell r="C136" t="str">
            <v>501</v>
          </cell>
          <cell r="D136" t="str">
            <v>F</v>
          </cell>
          <cell r="E136">
            <v>6313</v>
          </cell>
          <cell r="F136" t="str">
            <v>ST270200000600</v>
          </cell>
          <cell r="G136" t="str">
            <v>BL FLG</v>
          </cell>
          <cell r="H136" t="str">
            <v>6</v>
          </cell>
          <cell r="I136" t="str">
            <v>--</v>
          </cell>
          <cell r="J136" t="str">
            <v>NONE</v>
          </cell>
          <cell r="K136" t="str">
            <v>NONE</v>
          </cell>
          <cell r="L136" t="str">
            <v>300# RF SS A182-F321 B16.5</v>
          </cell>
          <cell r="M136">
            <v>1</v>
          </cell>
        </row>
        <row r="137">
          <cell r="C137" t="str">
            <v>501</v>
          </cell>
          <cell r="D137" t="str">
            <v>F</v>
          </cell>
          <cell r="E137">
            <v>6311</v>
          </cell>
          <cell r="F137" t="str">
            <v>CB830200000300</v>
          </cell>
          <cell r="G137" t="str">
            <v>SPACER</v>
          </cell>
          <cell r="H137" t="str">
            <v>3</v>
          </cell>
          <cell r="I137" t="str">
            <v>--</v>
          </cell>
          <cell r="J137" t="str">
            <v>NONE</v>
          </cell>
          <cell r="K137" t="str">
            <v>NONE</v>
          </cell>
          <cell r="L137" t="str">
            <v>150# RF CS A515-70 PER API 590 W/BLANK</v>
          </cell>
          <cell r="M137">
            <v>2</v>
          </cell>
        </row>
        <row r="138">
          <cell r="C138" t="str">
            <v>501</v>
          </cell>
          <cell r="D138" t="str">
            <v>F</v>
          </cell>
          <cell r="E138">
            <v>6311</v>
          </cell>
          <cell r="F138" t="str">
            <v>CB830200000600</v>
          </cell>
          <cell r="G138" t="str">
            <v>SPACER</v>
          </cell>
          <cell r="H138" t="str">
            <v>6</v>
          </cell>
          <cell r="I138" t="str">
            <v>--</v>
          </cell>
          <cell r="J138" t="str">
            <v>NONE</v>
          </cell>
          <cell r="K138" t="str">
            <v>NONE</v>
          </cell>
          <cell r="L138" t="str">
            <v>150# RF CS A515-70 PER API 590 W/BLANK</v>
          </cell>
          <cell r="M138">
            <v>2</v>
          </cell>
        </row>
        <row r="139">
          <cell r="C139" t="str">
            <v>501</v>
          </cell>
          <cell r="D139" t="str">
            <v>F</v>
          </cell>
          <cell r="E139">
            <v>6311</v>
          </cell>
          <cell r="F139" t="str">
            <v>CB832800000400</v>
          </cell>
          <cell r="G139" t="str">
            <v>SPACER</v>
          </cell>
          <cell r="H139" t="str">
            <v>4</v>
          </cell>
          <cell r="I139" t="str">
            <v>--</v>
          </cell>
          <cell r="J139" t="str">
            <v>NONE</v>
          </cell>
          <cell r="K139" t="str">
            <v>NONE</v>
          </cell>
          <cell r="L139" t="str">
            <v>600# RF 125 AARH CS A515-70 PER API 590 W/BLANK</v>
          </cell>
          <cell r="M139">
            <v>2</v>
          </cell>
        </row>
        <row r="140">
          <cell r="C140" t="str">
            <v>501</v>
          </cell>
          <cell r="D140" t="str">
            <v>F</v>
          </cell>
          <cell r="E140">
            <v>6311</v>
          </cell>
          <cell r="F140" t="str">
            <v>CB832800000600</v>
          </cell>
          <cell r="G140" t="str">
            <v>SPACER</v>
          </cell>
          <cell r="H140" t="str">
            <v>6</v>
          </cell>
          <cell r="I140" t="str">
            <v>--</v>
          </cell>
          <cell r="J140" t="str">
            <v>NONE</v>
          </cell>
          <cell r="K140" t="str">
            <v>NONE</v>
          </cell>
          <cell r="L140" t="str">
            <v>600# RF 125 AARH CS A515-70 PER API 590 W/BLANK</v>
          </cell>
          <cell r="M140">
            <v>2</v>
          </cell>
        </row>
        <row r="141">
          <cell r="C141" t="str">
            <v>501</v>
          </cell>
          <cell r="D141" t="str">
            <v>F</v>
          </cell>
          <cell r="E141">
            <v>6311</v>
          </cell>
          <cell r="F141" t="str">
            <v>CC830200000600</v>
          </cell>
          <cell r="G141" t="str">
            <v>SPACER</v>
          </cell>
          <cell r="H141" t="str">
            <v>6</v>
          </cell>
          <cell r="I141" t="str">
            <v>--</v>
          </cell>
          <cell r="J141" t="str">
            <v>NONE</v>
          </cell>
          <cell r="K141" t="str">
            <v>NONE</v>
          </cell>
          <cell r="L141" t="str">
            <v>150# RF ITCS A516-65 PER API 590 W/BLANK</v>
          </cell>
          <cell r="M141">
            <v>2</v>
          </cell>
        </row>
        <row r="142">
          <cell r="C142" t="str">
            <v>501</v>
          </cell>
          <cell r="D142" t="str">
            <v>F</v>
          </cell>
          <cell r="E142">
            <v>6311</v>
          </cell>
          <cell r="F142" t="str">
            <v>CS830200000400</v>
          </cell>
          <cell r="G142" t="str">
            <v>SPACER</v>
          </cell>
          <cell r="H142" t="str">
            <v>4</v>
          </cell>
          <cell r="I142" t="str">
            <v>--</v>
          </cell>
          <cell r="J142" t="str">
            <v>NONE</v>
          </cell>
          <cell r="K142" t="str">
            <v>NONE</v>
          </cell>
          <cell r="L142" t="str">
            <v>150# RF CS A515-70 PER API 590 (NACE) RP 5561V 999 6300 002 W/BLANK</v>
          </cell>
          <cell r="M142">
            <v>1</v>
          </cell>
        </row>
        <row r="143">
          <cell r="C143" t="str">
            <v>501</v>
          </cell>
          <cell r="D143" t="str">
            <v>F</v>
          </cell>
          <cell r="E143">
            <v>6311</v>
          </cell>
          <cell r="F143" t="str">
            <v>CS830200000600</v>
          </cell>
          <cell r="G143" t="str">
            <v>SPACER</v>
          </cell>
          <cell r="H143" t="str">
            <v>6</v>
          </cell>
          <cell r="I143" t="str">
            <v>--</v>
          </cell>
          <cell r="J143" t="str">
            <v>NONE</v>
          </cell>
          <cell r="K143" t="str">
            <v>NONE</v>
          </cell>
          <cell r="L143" t="str">
            <v>150# RF CS A515-70 PER API 590 (NACE) RP 5561V 999 6300 002 W/BLANK</v>
          </cell>
          <cell r="M143">
            <v>2</v>
          </cell>
        </row>
        <row r="144">
          <cell r="C144" t="str">
            <v>501</v>
          </cell>
          <cell r="D144" t="str">
            <v>F</v>
          </cell>
          <cell r="E144">
            <v>6311</v>
          </cell>
          <cell r="F144" t="str">
            <v>CS832800000600</v>
          </cell>
          <cell r="G144" t="str">
            <v>SPACER</v>
          </cell>
          <cell r="H144" t="str">
            <v>6</v>
          </cell>
          <cell r="I144" t="str">
            <v>--</v>
          </cell>
          <cell r="J144" t="str">
            <v>NONE</v>
          </cell>
          <cell r="K144" t="str">
            <v>NONE</v>
          </cell>
          <cell r="L144" t="str">
            <v>600# RF 125 AARH CS A515-70 PER API 590 (NACE) RP 5561V 999 6300 002 W/BLANK</v>
          </cell>
          <cell r="M144">
            <v>2</v>
          </cell>
        </row>
        <row r="145">
          <cell r="C145" t="str">
            <v>501</v>
          </cell>
          <cell r="D145" t="str">
            <v>F</v>
          </cell>
          <cell r="E145">
            <v>6313</v>
          </cell>
          <cell r="F145" t="str">
            <v>ST830500000600</v>
          </cell>
          <cell r="G145" t="str">
            <v>SPACER</v>
          </cell>
          <cell r="H145" t="str">
            <v>6</v>
          </cell>
          <cell r="I145" t="str">
            <v>--</v>
          </cell>
          <cell r="J145" t="str">
            <v>NONE</v>
          </cell>
          <cell r="K145" t="str">
            <v>NONE</v>
          </cell>
          <cell r="L145" t="str">
            <v>300# RF A240-321 PER API 590 W/BLANK</v>
          </cell>
          <cell r="M145">
            <v>2</v>
          </cell>
        </row>
        <row r="146">
          <cell r="C146" t="str">
            <v>501</v>
          </cell>
          <cell r="D146" t="str">
            <v>F</v>
          </cell>
          <cell r="E146">
            <v>6311</v>
          </cell>
          <cell r="F146" t="str">
            <v>CB200104000300</v>
          </cell>
          <cell r="G146" t="str">
            <v>WN FLG</v>
          </cell>
          <cell r="H146" t="str">
            <v>3</v>
          </cell>
          <cell r="I146" t="str">
            <v>--</v>
          </cell>
          <cell r="J146" t="str">
            <v>SCH 40</v>
          </cell>
          <cell r="K146" t="str">
            <v>NONE</v>
          </cell>
          <cell r="L146" t="str">
            <v>150# RF CS A105 B16.5</v>
          </cell>
          <cell r="M146">
            <v>4</v>
          </cell>
        </row>
        <row r="147">
          <cell r="C147" t="str">
            <v>501</v>
          </cell>
          <cell r="D147" t="str">
            <v>F</v>
          </cell>
          <cell r="E147">
            <v>6311</v>
          </cell>
          <cell r="F147" t="str">
            <v>CB200104000400</v>
          </cell>
          <cell r="G147" t="str">
            <v>WN FLG</v>
          </cell>
          <cell r="H147" t="str">
            <v>4</v>
          </cell>
          <cell r="I147" t="str">
            <v>--</v>
          </cell>
          <cell r="J147" t="str">
            <v>SCH 40</v>
          </cell>
          <cell r="K147" t="str">
            <v>NONE</v>
          </cell>
          <cell r="L147" t="str">
            <v>150# RF CS A105 B16.5</v>
          </cell>
          <cell r="M147">
            <v>1</v>
          </cell>
        </row>
        <row r="148">
          <cell r="C148" t="str">
            <v>501</v>
          </cell>
          <cell r="D148" t="str">
            <v>F</v>
          </cell>
          <cell r="E148">
            <v>6311</v>
          </cell>
          <cell r="F148" t="str">
            <v>CB200104000600</v>
          </cell>
          <cell r="G148" t="str">
            <v>WN FLG</v>
          </cell>
          <cell r="H148" t="str">
            <v>6</v>
          </cell>
          <cell r="I148" t="str">
            <v>--</v>
          </cell>
          <cell r="J148" t="str">
            <v>SCH 40</v>
          </cell>
          <cell r="K148" t="str">
            <v>NONE</v>
          </cell>
          <cell r="L148" t="str">
            <v>150# RF CS A105 B16.5</v>
          </cell>
          <cell r="M148">
            <v>3</v>
          </cell>
        </row>
        <row r="149">
          <cell r="C149" t="str">
            <v>501</v>
          </cell>
          <cell r="D149" t="str">
            <v>F</v>
          </cell>
          <cell r="E149">
            <v>6311</v>
          </cell>
          <cell r="F149" t="str">
            <v>CB201308000400</v>
          </cell>
          <cell r="G149" t="str">
            <v>WN FLG</v>
          </cell>
          <cell r="H149" t="str">
            <v>4</v>
          </cell>
          <cell r="I149" t="str">
            <v>--</v>
          </cell>
          <cell r="J149" t="str">
            <v>SCH 80</v>
          </cell>
          <cell r="K149" t="str">
            <v>NONE</v>
          </cell>
          <cell r="L149" t="str">
            <v>600# RF 125 AARH CS A105 B16.5</v>
          </cell>
          <cell r="M149">
            <v>5</v>
          </cell>
        </row>
        <row r="150">
          <cell r="C150" t="str">
            <v>501</v>
          </cell>
          <cell r="D150" t="str">
            <v>F</v>
          </cell>
          <cell r="E150">
            <v>6311</v>
          </cell>
          <cell r="F150" t="str">
            <v>CB201308000600</v>
          </cell>
          <cell r="G150" t="str">
            <v>WN FLG</v>
          </cell>
          <cell r="H150" t="str">
            <v>6</v>
          </cell>
          <cell r="I150" t="str">
            <v>--</v>
          </cell>
          <cell r="J150" t="str">
            <v>SCH 80</v>
          </cell>
          <cell r="K150" t="str">
            <v>NONE</v>
          </cell>
          <cell r="L150" t="str">
            <v>600# RF 125 AARH CS A105 B16.5</v>
          </cell>
          <cell r="M150">
            <v>3</v>
          </cell>
        </row>
        <row r="151">
          <cell r="C151" t="str">
            <v>501</v>
          </cell>
          <cell r="D151" t="str">
            <v>F</v>
          </cell>
          <cell r="E151">
            <v>6311</v>
          </cell>
          <cell r="F151" t="str">
            <v>CC200104000600</v>
          </cell>
          <cell r="G151" t="str">
            <v>WN FLG</v>
          </cell>
          <cell r="H151" t="str">
            <v>6</v>
          </cell>
          <cell r="I151" t="str">
            <v>--</v>
          </cell>
          <cell r="J151" t="str">
            <v>SCH 40</v>
          </cell>
          <cell r="K151" t="str">
            <v>NONE</v>
          </cell>
          <cell r="L151" t="str">
            <v>150# RF ITCS A350-LF2 B16.5</v>
          </cell>
          <cell r="M151">
            <v>2</v>
          </cell>
        </row>
        <row r="152">
          <cell r="C152" t="str">
            <v>501</v>
          </cell>
          <cell r="D152" t="str">
            <v>F</v>
          </cell>
          <cell r="E152">
            <v>6311</v>
          </cell>
          <cell r="F152" t="str">
            <v>CS200104000400</v>
          </cell>
          <cell r="G152" t="str">
            <v>WN FLG</v>
          </cell>
          <cell r="H152" t="str">
            <v>4</v>
          </cell>
          <cell r="I152" t="str">
            <v>--</v>
          </cell>
          <cell r="J152" t="str">
            <v>SCH 40</v>
          </cell>
          <cell r="K152" t="str">
            <v>NONE</v>
          </cell>
          <cell r="L152" t="str">
            <v>150# RF CS A105 B16.5 (NACE) RP 5561V 999 6300 002</v>
          </cell>
          <cell r="M152">
            <v>5</v>
          </cell>
        </row>
        <row r="153">
          <cell r="C153" t="str">
            <v>501</v>
          </cell>
          <cell r="D153" t="str">
            <v>F</v>
          </cell>
          <cell r="E153">
            <v>6311</v>
          </cell>
          <cell r="F153" t="str">
            <v>CS200104000600</v>
          </cell>
          <cell r="G153" t="str">
            <v>WN FLG</v>
          </cell>
          <cell r="H153" t="str">
            <v>6</v>
          </cell>
          <cell r="I153" t="str">
            <v>--</v>
          </cell>
          <cell r="J153" t="str">
            <v>SCH 40</v>
          </cell>
          <cell r="K153" t="str">
            <v>NONE</v>
          </cell>
          <cell r="L153" t="str">
            <v>150# RF CS A105 B16.5 (NACE) RP 5561V 999 6300 002</v>
          </cell>
          <cell r="M153">
            <v>8</v>
          </cell>
        </row>
        <row r="154">
          <cell r="C154" t="str">
            <v>501</v>
          </cell>
          <cell r="D154" t="str">
            <v>F</v>
          </cell>
          <cell r="E154">
            <v>6311</v>
          </cell>
          <cell r="F154" t="str">
            <v>CS201308000600</v>
          </cell>
          <cell r="G154" t="str">
            <v>WN FLG</v>
          </cell>
          <cell r="H154" t="str">
            <v>6</v>
          </cell>
          <cell r="I154" t="str">
            <v>--</v>
          </cell>
          <cell r="J154" t="str">
            <v>SCH 80</v>
          </cell>
          <cell r="K154" t="str">
            <v>NONE</v>
          </cell>
          <cell r="L154" t="str">
            <v>600# RF 125 AARH CS A105 B16.5 (NACE) RP 5561V 999 6300 002</v>
          </cell>
          <cell r="M154">
            <v>6</v>
          </cell>
        </row>
        <row r="155">
          <cell r="C155" t="str">
            <v>501</v>
          </cell>
          <cell r="D155" t="str">
            <v>F</v>
          </cell>
          <cell r="E155">
            <v>6313</v>
          </cell>
          <cell r="F155" t="str">
            <v>ST20010B000600</v>
          </cell>
          <cell r="G155" t="str">
            <v>WN FLG</v>
          </cell>
          <cell r="H155" t="str">
            <v>6</v>
          </cell>
          <cell r="I155" t="str">
            <v>--</v>
          </cell>
          <cell r="J155" t="str">
            <v>SCH 10S</v>
          </cell>
          <cell r="K155" t="str">
            <v>NONE</v>
          </cell>
          <cell r="L155" t="str">
            <v>150# RF SS A182-F321 B16.5</v>
          </cell>
          <cell r="M155">
            <v>6</v>
          </cell>
        </row>
        <row r="156">
          <cell r="C156" t="str">
            <v>501</v>
          </cell>
          <cell r="D156" t="str">
            <v>F</v>
          </cell>
          <cell r="E156">
            <v>6313</v>
          </cell>
          <cell r="F156" t="str">
            <v>ST20020C000600</v>
          </cell>
          <cell r="G156" t="str">
            <v>WN FLG</v>
          </cell>
          <cell r="H156" t="str">
            <v>6</v>
          </cell>
          <cell r="I156" t="str">
            <v>--</v>
          </cell>
          <cell r="J156" t="str">
            <v>SCH 40S</v>
          </cell>
          <cell r="K156" t="str">
            <v>NONE</v>
          </cell>
          <cell r="L156" t="str">
            <v>300# RF SS A182-F321 B16.5</v>
          </cell>
          <cell r="M156">
            <v>6</v>
          </cell>
        </row>
        <row r="157">
          <cell r="C157" t="str">
            <v>501</v>
          </cell>
          <cell r="D157" t="str">
            <v>F</v>
          </cell>
          <cell r="E157">
            <v>6313</v>
          </cell>
          <cell r="F157" t="str">
            <v>ST20130C000600</v>
          </cell>
          <cell r="G157" t="str">
            <v>WN FLG</v>
          </cell>
          <cell r="H157" t="str">
            <v>6</v>
          </cell>
          <cell r="I157" t="str">
            <v>--</v>
          </cell>
          <cell r="J157" t="str">
            <v>SCH 40S</v>
          </cell>
          <cell r="K157" t="str">
            <v>NONE</v>
          </cell>
          <cell r="L157" t="str">
            <v>600# RF 125 AARH SS A182-F321 B16.5</v>
          </cell>
          <cell r="M157">
            <v>3</v>
          </cell>
        </row>
        <row r="158">
          <cell r="C158" t="str">
            <v>501</v>
          </cell>
          <cell r="D158" t="str">
            <v>P</v>
          </cell>
          <cell r="E158">
            <v>6326</v>
          </cell>
          <cell r="F158" t="str">
            <v>JF12030Q000400</v>
          </cell>
          <cell r="G158" t="str">
            <v>PIPE</v>
          </cell>
          <cell r="H158" t="str">
            <v>4</v>
          </cell>
          <cell r="I158" t="str">
            <v>--</v>
          </cell>
          <cell r="J158" t="str">
            <v>3.9MM WT</v>
          </cell>
          <cell r="K158" t="str">
            <v>NONE</v>
          </cell>
          <cell r="L158" t="str">
            <v>BELL &amp; SPIGOT TYPE RTRP D2996 TYPE1 GR.1 CL.F</v>
          </cell>
          <cell r="M158">
            <v>180</v>
          </cell>
        </row>
        <row r="159">
          <cell r="C159" t="str">
            <v>501</v>
          </cell>
          <cell r="D159" t="str">
            <v>P</v>
          </cell>
          <cell r="E159">
            <v>6326</v>
          </cell>
          <cell r="F159" t="str">
            <v>JF12030S000600</v>
          </cell>
          <cell r="G159" t="str">
            <v>PIPE</v>
          </cell>
          <cell r="H159" t="str">
            <v>6</v>
          </cell>
          <cell r="I159" t="str">
            <v>--</v>
          </cell>
          <cell r="J159" t="str">
            <v>4.6MM WT</v>
          </cell>
          <cell r="K159" t="str">
            <v>NONE</v>
          </cell>
          <cell r="L159" t="str">
            <v>BELL &amp; SPIGOT TYPE RTRP D2996 TYPE1 GR.1 CL.F</v>
          </cell>
          <cell r="M159">
            <v>102.7</v>
          </cell>
        </row>
        <row r="160">
          <cell r="C160" t="str">
            <v>501</v>
          </cell>
          <cell r="D160" t="str">
            <v>P</v>
          </cell>
          <cell r="E160">
            <v>6326</v>
          </cell>
          <cell r="F160" t="str">
            <v>JF12030T000800</v>
          </cell>
          <cell r="G160" t="str">
            <v>PIPE</v>
          </cell>
          <cell r="H160" t="str">
            <v>8</v>
          </cell>
          <cell r="I160" t="str">
            <v>--</v>
          </cell>
          <cell r="J160" t="str">
            <v>5.8MM WT</v>
          </cell>
          <cell r="K160" t="str">
            <v>NONE</v>
          </cell>
          <cell r="L160" t="str">
            <v>BELL &amp; SPIGOT TYPE RTRP D2996 TYPE1 GR.1 CL.F</v>
          </cell>
          <cell r="M160">
            <v>243</v>
          </cell>
        </row>
        <row r="161">
          <cell r="C161" t="str">
            <v>501</v>
          </cell>
          <cell r="D161" t="str">
            <v>P</v>
          </cell>
          <cell r="E161">
            <v>6326</v>
          </cell>
          <cell r="F161" t="str">
            <v>JF12030U001000</v>
          </cell>
          <cell r="G161" t="str">
            <v>PIPE</v>
          </cell>
          <cell r="H161" t="str">
            <v>10</v>
          </cell>
          <cell r="I161" t="str">
            <v>--</v>
          </cell>
          <cell r="J161" t="str">
            <v>7.2MM WT</v>
          </cell>
          <cell r="K161" t="str">
            <v>NONE</v>
          </cell>
          <cell r="L161" t="str">
            <v>BELL &amp; SPIGOT TYPE RTRP D2996 TYPE1 GR.1 CL.F</v>
          </cell>
          <cell r="M161">
            <v>150</v>
          </cell>
        </row>
        <row r="162">
          <cell r="C162" t="str">
            <v>501</v>
          </cell>
          <cell r="D162" t="str">
            <v>P</v>
          </cell>
          <cell r="E162">
            <v>6326</v>
          </cell>
          <cell r="F162" t="str">
            <v>JF12030X001400</v>
          </cell>
          <cell r="G162" t="str">
            <v>PIPE</v>
          </cell>
          <cell r="H162" t="str">
            <v>14</v>
          </cell>
          <cell r="I162" t="str">
            <v>--</v>
          </cell>
          <cell r="J162" t="str">
            <v>9.2MM WT</v>
          </cell>
          <cell r="K162" t="str">
            <v>NONE</v>
          </cell>
          <cell r="L162" t="str">
            <v>BELL &amp; SPIGOT TYPE RTRP D2996 TYPE1 GR.1 CL.F</v>
          </cell>
          <cell r="M162">
            <v>45</v>
          </cell>
        </row>
        <row r="163">
          <cell r="C163" t="str">
            <v>501</v>
          </cell>
          <cell r="D163" t="str">
            <v>P</v>
          </cell>
          <cell r="E163">
            <v>6326</v>
          </cell>
          <cell r="F163" t="str">
            <v>JF12030Y001600</v>
          </cell>
          <cell r="G163" t="str">
            <v>PIPE</v>
          </cell>
          <cell r="H163" t="str">
            <v>16</v>
          </cell>
          <cell r="I163" t="str">
            <v>--</v>
          </cell>
          <cell r="J163" t="str">
            <v>10.5MM WT</v>
          </cell>
          <cell r="K163" t="str">
            <v>NONE</v>
          </cell>
          <cell r="L163" t="str">
            <v>BELL &amp; SPIGOT TYPE RTRP D2996 TYPE1 GR.1 CL.F</v>
          </cell>
          <cell r="M163">
            <v>60</v>
          </cell>
        </row>
        <row r="164">
          <cell r="C164" t="str">
            <v>501</v>
          </cell>
          <cell r="D164" t="str">
            <v>P</v>
          </cell>
          <cell r="E164">
            <v>6326</v>
          </cell>
          <cell r="F164" t="str">
            <v>JF12031A001200</v>
          </cell>
          <cell r="G164" t="str">
            <v>PIPE</v>
          </cell>
          <cell r="H164" t="str">
            <v>12</v>
          </cell>
          <cell r="I164" t="str">
            <v>--</v>
          </cell>
          <cell r="J164" t="str">
            <v>8.4MM WT</v>
          </cell>
          <cell r="K164" t="str">
            <v>NONE</v>
          </cell>
          <cell r="L164" t="str">
            <v>BELL &amp; SPIGOT TYPE RTRP D2996 TYPE1 GR.1 CL.F</v>
          </cell>
          <cell r="M164">
            <v>35</v>
          </cell>
        </row>
        <row r="165">
          <cell r="C165" t="str">
            <v>501</v>
          </cell>
          <cell r="D165" t="str">
            <v>P</v>
          </cell>
          <cell r="E165">
            <v>6326</v>
          </cell>
          <cell r="F165" t="str">
            <v>JF12031B001800</v>
          </cell>
          <cell r="G165" t="str">
            <v>PIPE</v>
          </cell>
          <cell r="H165" t="str">
            <v>18</v>
          </cell>
          <cell r="I165" t="str">
            <v>--</v>
          </cell>
          <cell r="J165" t="str">
            <v>11.5MM WT</v>
          </cell>
          <cell r="K165" t="str">
            <v>NONE</v>
          </cell>
          <cell r="L165" t="str">
            <v>BELL &amp; SPIGOT TYPE RTRP D2996 TYPE1 GR.1 CL.F</v>
          </cell>
          <cell r="M165">
            <v>25</v>
          </cell>
        </row>
        <row r="166">
          <cell r="C166" t="str">
            <v>501</v>
          </cell>
          <cell r="D166" t="str">
            <v>T</v>
          </cell>
          <cell r="E166">
            <v>6326</v>
          </cell>
          <cell r="F166" t="str">
            <v>JF46100Q000400</v>
          </cell>
          <cell r="G166" t="str">
            <v>22.5 ELL</v>
          </cell>
          <cell r="H166" t="str">
            <v>4</v>
          </cell>
          <cell r="I166" t="str">
            <v>--</v>
          </cell>
          <cell r="J166" t="str">
            <v>3.9MM WT</v>
          </cell>
          <cell r="K166" t="str">
            <v>NONE</v>
          </cell>
          <cell r="L166" t="str">
            <v>BELL END RTRP D2996 TYPE1 GR.1 CL.F</v>
          </cell>
          <cell r="M166">
            <v>3</v>
          </cell>
        </row>
        <row r="167">
          <cell r="C167" t="str">
            <v>501</v>
          </cell>
          <cell r="D167" t="str">
            <v>T</v>
          </cell>
          <cell r="E167">
            <v>6326</v>
          </cell>
          <cell r="F167" t="str">
            <v>JF46100S000600</v>
          </cell>
          <cell r="G167" t="str">
            <v>22.5 ELL</v>
          </cell>
          <cell r="H167" t="str">
            <v>6</v>
          </cell>
          <cell r="I167" t="str">
            <v>--</v>
          </cell>
          <cell r="J167" t="str">
            <v>4.6MM WT</v>
          </cell>
          <cell r="K167" t="str">
            <v>NONE</v>
          </cell>
          <cell r="L167" t="str">
            <v>BELL END RTRP D2996 TYPE1 GR.1 CL.F</v>
          </cell>
          <cell r="M167">
            <v>1</v>
          </cell>
        </row>
        <row r="168">
          <cell r="C168" t="str">
            <v>501</v>
          </cell>
          <cell r="D168" t="str">
            <v>T</v>
          </cell>
          <cell r="E168">
            <v>6326</v>
          </cell>
          <cell r="F168" t="str">
            <v>JF46020Q000400</v>
          </cell>
          <cell r="G168" t="str">
            <v>45 ELL</v>
          </cell>
          <cell r="H168" t="str">
            <v>4</v>
          </cell>
          <cell r="I168" t="str">
            <v>--</v>
          </cell>
          <cell r="J168" t="str">
            <v>3.9MM WT</v>
          </cell>
          <cell r="K168" t="str">
            <v>NONE</v>
          </cell>
          <cell r="L168" t="str">
            <v>BELL END RTRP D2996 TYPE1 GR.1 CL.F</v>
          </cell>
          <cell r="M168">
            <v>27</v>
          </cell>
        </row>
        <row r="169">
          <cell r="C169" t="str">
            <v>501</v>
          </cell>
          <cell r="D169" t="str">
            <v>T</v>
          </cell>
          <cell r="E169">
            <v>6326</v>
          </cell>
          <cell r="F169" t="str">
            <v>JF46020S000600</v>
          </cell>
          <cell r="G169" t="str">
            <v>45 ELL</v>
          </cell>
          <cell r="H169" t="str">
            <v>6</v>
          </cell>
          <cell r="I169" t="str">
            <v>--</v>
          </cell>
          <cell r="J169" t="str">
            <v>4.6MM WT</v>
          </cell>
          <cell r="K169" t="str">
            <v>NONE</v>
          </cell>
          <cell r="L169" t="str">
            <v>BELL END RTRP D2996 TYPE1 GR.1 CL.F</v>
          </cell>
          <cell r="M169">
            <v>1</v>
          </cell>
        </row>
        <row r="170">
          <cell r="C170" t="str">
            <v>501</v>
          </cell>
          <cell r="D170" t="str">
            <v>T</v>
          </cell>
          <cell r="E170">
            <v>6326</v>
          </cell>
          <cell r="F170" t="str">
            <v>JF46010Q000400</v>
          </cell>
          <cell r="G170" t="str">
            <v>90 ELL</v>
          </cell>
          <cell r="H170" t="str">
            <v>4</v>
          </cell>
          <cell r="I170" t="str">
            <v>--</v>
          </cell>
          <cell r="J170" t="str">
            <v>3.9MM WT</v>
          </cell>
          <cell r="K170" t="str">
            <v>NONE</v>
          </cell>
          <cell r="L170" t="str">
            <v>BELL END RTRP D2996 TYPE1 GR.1 CL.F</v>
          </cell>
          <cell r="M170">
            <v>23</v>
          </cell>
        </row>
        <row r="171">
          <cell r="C171" t="str">
            <v>501</v>
          </cell>
          <cell r="D171" t="str">
            <v>T</v>
          </cell>
          <cell r="E171">
            <v>6326</v>
          </cell>
          <cell r="F171" t="str">
            <v>JF46010S000600</v>
          </cell>
          <cell r="G171" t="str">
            <v>90 ELL</v>
          </cell>
          <cell r="H171" t="str">
            <v>6</v>
          </cell>
          <cell r="I171" t="str">
            <v>--</v>
          </cell>
          <cell r="J171" t="str">
            <v>4.6MM WT</v>
          </cell>
          <cell r="K171" t="str">
            <v>NONE</v>
          </cell>
          <cell r="L171" t="str">
            <v>BELL END RTRP D2996 TYPE1 GR.1 CL.F</v>
          </cell>
          <cell r="M171">
            <v>3</v>
          </cell>
        </row>
        <row r="172">
          <cell r="C172" t="str">
            <v>501</v>
          </cell>
          <cell r="D172" t="str">
            <v>T</v>
          </cell>
          <cell r="E172">
            <v>6326</v>
          </cell>
          <cell r="F172" t="str">
            <v>JF46070S0Q0604</v>
          </cell>
          <cell r="G172" t="str">
            <v>C RED</v>
          </cell>
          <cell r="H172" t="str">
            <v>6</v>
          </cell>
          <cell r="I172" t="str">
            <v>4</v>
          </cell>
          <cell r="J172" t="str">
            <v>4.6MM WT</v>
          </cell>
          <cell r="K172" t="str">
            <v>3.9MM WT</v>
          </cell>
          <cell r="L172" t="str">
            <v>BELL END RTRP D2996 TYPE1 GR.1 CL.F</v>
          </cell>
          <cell r="M172">
            <v>3</v>
          </cell>
        </row>
        <row r="173">
          <cell r="C173" t="str">
            <v>501</v>
          </cell>
          <cell r="D173" t="str">
            <v>T</v>
          </cell>
          <cell r="E173">
            <v>6326</v>
          </cell>
          <cell r="F173" t="str">
            <v>JF46090S0Q0604</v>
          </cell>
          <cell r="G173" t="str">
            <v>R TEE 45</v>
          </cell>
          <cell r="H173" t="str">
            <v>6</v>
          </cell>
          <cell r="I173" t="str">
            <v>4</v>
          </cell>
          <cell r="J173" t="str">
            <v>4.6MM WT</v>
          </cell>
          <cell r="K173" t="str">
            <v>3.9MM WT</v>
          </cell>
          <cell r="L173" t="str">
            <v>BELL END RTRP D2996 TYPE1 GR.1 CL.F</v>
          </cell>
          <cell r="M173">
            <v>9</v>
          </cell>
        </row>
        <row r="174">
          <cell r="C174" t="str">
            <v>501</v>
          </cell>
          <cell r="D174" t="str">
            <v>T</v>
          </cell>
          <cell r="E174">
            <v>6326</v>
          </cell>
          <cell r="F174" t="str">
            <v>JF46080Q000400</v>
          </cell>
          <cell r="G174" t="str">
            <v>TEE 45</v>
          </cell>
          <cell r="H174" t="str">
            <v>4</v>
          </cell>
          <cell r="I174" t="str">
            <v>--</v>
          </cell>
          <cell r="J174" t="str">
            <v>3.9MM WT</v>
          </cell>
          <cell r="K174" t="str">
            <v>NONE</v>
          </cell>
          <cell r="L174" t="str">
            <v>BELL END RTRP D2996 TYPE1 GR.1 CL.F</v>
          </cell>
          <cell r="M174">
            <v>5</v>
          </cell>
        </row>
        <row r="175">
          <cell r="C175" t="str">
            <v>501</v>
          </cell>
          <cell r="D175" t="str">
            <v>T</v>
          </cell>
          <cell r="E175">
            <v>6326</v>
          </cell>
          <cell r="F175" t="str">
            <v>JF46080S000600</v>
          </cell>
          <cell r="G175" t="str">
            <v>TEE 45</v>
          </cell>
          <cell r="H175" t="str">
            <v>6</v>
          </cell>
          <cell r="I175" t="str">
            <v>--</v>
          </cell>
          <cell r="J175" t="str">
            <v>4.6MM WT</v>
          </cell>
          <cell r="K175" t="str">
            <v>NONE</v>
          </cell>
          <cell r="L175" t="str">
            <v>BELL END RTRP D2996 TYPE1 GR.1 CL.F</v>
          </cell>
          <cell r="M175">
            <v>1</v>
          </cell>
        </row>
        <row r="176">
          <cell r="C176" t="str">
            <v>501</v>
          </cell>
          <cell r="D176" t="str">
            <v>F</v>
          </cell>
          <cell r="E176">
            <v>6326</v>
          </cell>
          <cell r="F176" t="str">
            <v>JF24070Q000400</v>
          </cell>
          <cell r="G176" t="str">
            <v>FLG</v>
          </cell>
          <cell r="H176" t="str">
            <v>4</v>
          </cell>
          <cell r="I176" t="str">
            <v>--</v>
          </cell>
          <cell r="J176" t="str">
            <v>3.9MM WT</v>
          </cell>
          <cell r="K176" t="str">
            <v>NONE</v>
          </cell>
          <cell r="L176" t="str">
            <v>150# FF RTRP D4024 TYPE1 GR.1 CL.2 SOCKET END ADHESIVE BOND B16.5</v>
          </cell>
          <cell r="M176">
            <v>4</v>
          </cell>
        </row>
        <row r="177">
          <cell r="C177" t="str">
            <v>501</v>
          </cell>
          <cell r="D177" t="str">
            <v>V</v>
          </cell>
          <cell r="E177">
            <v>6311</v>
          </cell>
          <cell r="F177" t="str">
            <v>PBL10122000006</v>
          </cell>
          <cell r="G177" t="str">
            <v>BALL VA</v>
          </cell>
          <cell r="H177" t="str">
            <v>6</v>
          </cell>
          <cell r="I177" t="str">
            <v>--</v>
          </cell>
          <cell r="J177" t="str">
            <v>NONE</v>
          </cell>
          <cell r="K177" t="str">
            <v>NONE</v>
          </cell>
          <cell r="L177" t="str">
            <v>150# RF A216-WCB W/A105 ENP PTFE RB, FLOATING BALL TPE OR SPB FIRE SAFE &amp; ANTI-STATIC, EXTEND STEM</v>
          </cell>
          <cell r="M177">
            <v>2</v>
          </cell>
        </row>
        <row r="178">
          <cell r="C178" t="str">
            <v>501</v>
          </cell>
          <cell r="D178" t="str">
            <v>V</v>
          </cell>
          <cell r="E178">
            <v>6311</v>
          </cell>
          <cell r="F178" t="str">
            <v>PBL10231000006</v>
          </cell>
          <cell r="G178" t="str">
            <v>BALL VA</v>
          </cell>
          <cell r="H178" t="str">
            <v>6</v>
          </cell>
          <cell r="I178" t="str">
            <v>--</v>
          </cell>
          <cell r="J178" t="str">
            <v>NONE</v>
          </cell>
          <cell r="K178" t="str">
            <v>NONE</v>
          </cell>
          <cell r="L178" t="str">
            <v>150# RF A352-LC1 W/A350-LF2 ENP PTFE RB, FLOAT BALL TPE OR SPB FIRE SAFE &amp; ANTI STATIC,EXTEND STEM</v>
          </cell>
          <cell r="M178">
            <v>2</v>
          </cell>
        </row>
        <row r="179">
          <cell r="C179" t="str">
            <v>501</v>
          </cell>
          <cell r="D179" t="str">
            <v>V</v>
          </cell>
          <cell r="E179">
            <v>6311</v>
          </cell>
          <cell r="F179" t="str">
            <v>PBL16621000004</v>
          </cell>
          <cell r="G179" t="str">
            <v>BALL VA</v>
          </cell>
          <cell r="H179" t="str">
            <v>4</v>
          </cell>
          <cell r="I179" t="str">
            <v>--</v>
          </cell>
          <cell r="J179" t="str">
            <v>NONE</v>
          </cell>
          <cell r="K179" t="str">
            <v>NONE</v>
          </cell>
          <cell r="L179" t="str">
            <v>150# RF A216-WCB W/A105 ENP PTFE RB, FLOATING BALL TPE OR SPB FIRE SAFE &amp; ANTI STATIC, EXTENDED STEM</v>
          </cell>
          <cell r="M179">
            <v>1</v>
          </cell>
        </row>
        <row r="180">
          <cell r="C180" t="str">
            <v>501</v>
          </cell>
          <cell r="D180" t="str">
            <v>V</v>
          </cell>
          <cell r="E180">
            <v>6313</v>
          </cell>
          <cell r="F180" t="str">
            <v>PBL31702000006</v>
          </cell>
          <cell r="G180" t="str">
            <v>BALL VA</v>
          </cell>
          <cell r="H180" t="str">
            <v>6</v>
          </cell>
          <cell r="I180" t="str">
            <v>--</v>
          </cell>
          <cell r="J180" t="str">
            <v>NONE</v>
          </cell>
          <cell r="K180" t="str">
            <v>NONE</v>
          </cell>
          <cell r="L180" t="str">
            <v>300# RF A351-CF8C W/316SS PTFE RB, TM TPE OR SPB FIRE SAFE &amp; ANTI STATIC, EXTENDED STEM</v>
          </cell>
          <cell r="M180">
            <v>2</v>
          </cell>
        </row>
        <row r="181">
          <cell r="C181" t="str">
            <v>501</v>
          </cell>
          <cell r="D181" t="str">
            <v>V</v>
          </cell>
          <cell r="E181">
            <v>6311</v>
          </cell>
          <cell r="F181" t="str">
            <v>PBN60131000006</v>
          </cell>
          <cell r="G181" t="str">
            <v>BALL VA</v>
          </cell>
          <cell r="H181" t="str">
            <v>6</v>
          </cell>
          <cell r="I181" t="str">
            <v>--</v>
          </cell>
          <cell r="J181" t="str">
            <v>NONE</v>
          </cell>
          <cell r="K181" t="str">
            <v>NONE</v>
          </cell>
          <cell r="L181" t="str">
            <v>600# RFSF A216-WCB W/A105 ENP PTFE RB, TM TPE OR SPB FIRE SAFE &amp; ANTI STATIC GO, EXTENDED STEM</v>
          </cell>
          <cell r="M181">
            <v>2</v>
          </cell>
        </row>
        <row r="182">
          <cell r="C182" t="str">
            <v>501</v>
          </cell>
          <cell r="D182" t="str">
            <v>V</v>
          </cell>
          <cell r="E182">
            <v>6311</v>
          </cell>
          <cell r="F182" t="str">
            <v>PGA10131000003</v>
          </cell>
          <cell r="G182" t="str">
            <v>GATE VA</v>
          </cell>
          <cell r="H182" t="str">
            <v>3</v>
          </cell>
          <cell r="I182" t="str">
            <v>--</v>
          </cell>
          <cell r="J182" t="str">
            <v>NONE</v>
          </cell>
          <cell r="K182" t="str">
            <v>NONE</v>
          </cell>
          <cell r="L182" t="str">
            <v>150# RF A216-WCB W/ST BB, OS&amp;Y SOLID WEDGE EXTENDED STEM</v>
          </cell>
          <cell r="M182">
            <v>2</v>
          </cell>
        </row>
        <row r="183">
          <cell r="C183" t="str">
            <v>501</v>
          </cell>
          <cell r="D183" t="str">
            <v>V</v>
          </cell>
          <cell r="E183">
            <v>6311</v>
          </cell>
          <cell r="F183" t="str">
            <v>PGA16611000006</v>
          </cell>
          <cell r="G183" t="str">
            <v>GATE VA</v>
          </cell>
          <cell r="H183" t="str">
            <v>6</v>
          </cell>
          <cell r="I183" t="str">
            <v>--</v>
          </cell>
          <cell r="J183" t="str">
            <v>NONE</v>
          </cell>
          <cell r="K183" t="str">
            <v>NONE</v>
          </cell>
          <cell r="L183" t="str">
            <v>150# RF A216-WCB W/F6 BB, OS&amp;Y SOLID WEDGE, EXTENDED STEM</v>
          </cell>
          <cell r="M183">
            <v>2</v>
          </cell>
        </row>
        <row r="184">
          <cell r="C184" t="str">
            <v>501</v>
          </cell>
          <cell r="D184" t="str">
            <v>V</v>
          </cell>
          <cell r="E184">
            <v>6311</v>
          </cell>
          <cell r="F184" t="str">
            <v>PGA60133000004</v>
          </cell>
          <cell r="G184" t="str">
            <v>GATE VA</v>
          </cell>
          <cell r="H184" t="str">
            <v>4</v>
          </cell>
          <cell r="I184" t="str">
            <v>--</v>
          </cell>
          <cell r="J184" t="str">
            <v>NONE</v>
          </cell>
          <cell r="K184" t="str">
            <v>NONE</v>
          </cell>
          <cell r="L184" t="str">
            <v>600# RF A216-WCB W/ST BB, OS&amp;Y SOLID WEDGE, EXTENDED STEM</v>
          </cell>
          <cell r="M184">
            <v>2</v>
          </cell>
        </row>
        <row r="185">
          <cell r="C185" t="str">
            <v>501</v>
          </cell>
          <cell r="D185" t="str">
            <v>V</v>
          </cell>
          <cell r="E185">
            <v>6311</v>
          </cell>
          <cell r="F185" t="str">
            <v>PGA66611000006</v>
          </cell>
          <cell r="G185" t="str">
            <v>GATE VA</v>
          </cell>
          <cell r="H185" t="str">
            <v>6</v>
          </cell>
          <cell r="I185" t="str">
            <v>--</v>
          </cell>
          <cell r="J185" t="str">
            <v>NONE</v>
          </cell>
          <cell r="K185" t="str">
            <v>NONE</v>
          </cell>
          <cell r="L185" t="str">
            <v>600# RF A216-WCB W/F6 BB, OS&amp;Y SOLID WEDGE, EXTENDED STEM</v>
          </cell>
          <cell r="M185">
            <v>2</v>
          </cell>
        </row>
        <row r="186">
          <cell r="C186" t="str">
            <v>501</v>
          </cell>
          <cell r="D186" t="str">
            <v>V</v>
          </cell>
          <cell r="E186">
            <v>6315</v>
          </cell>
          <cell r="F186" t="str">
            <v>VGA16641000004</v>
          </cell>
          <cell r="G186" t="str">
            <v>GATE VA</v>
          </cell>
          <cell r="H186" t="str">
            <v>4</v>
          </cell>
          <cell r="I186" t="str">
            <v>--</v>
          </cell>
          <cell r="J186" t="str">
            <v>NONE</v>
          </cell>
          <cell r="K186" t="str">
            <v>NONE</v>
          </cell>
          <cell r="L186" t="str">
            <v>150# FF B148 Gr.C95800 W/SAME AS BODY MATERIAL BB, OS&amp;Y SOLID WEDGE</v>
          </cell>
          <cell r="M186">
            <v>2</v>
          </cell>
        </row>
        <row r="187">
          <cell r="C187" t="str">
            <v>501</v>
          </cell>
          <cell r="D187" t="str">
            <v>V</v>
          </cell>
          <cell r="E187">
            <v>6311</v>
          </cell>
          <cell r="F187" t="str">
            <v>VCD16631000004</v>
          </cell>
          <cell r="G187" t="str">
            <v>W-CHECK VA</v>
          </cell>
          <cell r="H187" t="str">
            <v>4</v>
          </cell>
          <cell r="I187" t="str">
            <v>--</v>
          </cell>
          <cell r="J187" t="str">
            <v>NONE</v>
          </cell>
          <cell r="K187" t="str">
            <v>NONE</v>
          </cell>
          <cell r="L187" t="str">
            <v>150# RF A216-WCB W/ST DUAL PLATE, WAFER TYPE</v>
          </cell>
          <cell r="M187">
            <v>1</v>
          </cell>
        </row>
        <row r="188">
          <cell r="C188" t="str">
            <v>501</v>
          </cell>
          <cell r="D188" t="str">
            <v>L</v>
          </cell>
          <cell r="E188">
            <v>6311</v>
          </cell>
          <cell r="F188" t="str">
            <v>CB740100000DVV</v>
          </cell>
          <cell r="G188" t="str">
            <v>B/N</v>
          </cell>
          <cell r="H188" t="str">
            <v>5/8</v>
          </cell>
          <cell r="I188" t="str">
            <v>95mm</v>
          </cell>
          <cell r="J188" t="str">
            <v>NONE</v>
          </cell>
          <cell r="K188" t="str">
            <v>NONE</v>
          </cell>
          <cell r="L188" t="str">
            <v>STUD BOLTS A193 B7 W/2 HEAVY HEX NUTS A194-2H</v>
          </cell>
          <cell r="M188">
            <v>8</v>
          </cell>
        </row>
        <row r="189">
          <cell r="C189" t="str">
            <v>501</v>
          </cell>
          <cell r="D189" t="str">
            <v>L</v>
          </cell>
          <cell r="E189">
            <v>6311</v>
          </cell>
          <cell r="F189" t="str">
            <v>CB740100000DWA</v>
          </cell>
          <cell r="G189" t="str">
            <v>B/N</v>
          </cell>
          <cell r="H189" t="str">
            <v>5/8</v>
          </cell>
          <cell r="I189" t="str">
            <v>100mm</v>
          </cell>
          <cell r="J189" t="str">
            <v>NONE</v>
          </cell>
          <cell r="K189" t="str">
            <v>NONE</v>
          </cell>
          <cell r="L189" t="str">
            <v>STUD BOLTS A193 B7 W/2 HEAVY HEX NUTS A194-2H</v>
          </cell>
          <cell r="M189">
            <v>8</v>
          </cell>
        </row>
        <row r="190">
          <cell r="C190" t="str">
            <v>501</v>
          </cell>
          <cell r="D190" t="str">
            <v>L</v>
          </cell>
          <cell r="E190">
            <v>6311</v>
          </cell>
          <cell r="F190" t="str">
            <v>CB740100000TWA</v>
          </cell>
          <cell r="G190" t="str">
            <v>B/N</v>
          </cell>
          <cell r="H190" t="str">
            <v>3/4</v>
          </cell>
          <cell r="I190" t="str">
            <v>100mm</v>
          </cell>
          <cell r="J190" t="str">
            <v>NONE</v>
          </cell>
          <cell r="K190" t="str">
            <v>NONE</v>
          </cell>
          <cell r="L190" t="str">
            <v>STUD BOLTS A193 B7 W/2 HEAVY HEX NUTS A194-2H</v>
          </cell>
          <cell r="M190">
            <v>24</v>
          </cell>
        </row>
        <row r="191">
          <cell r="C191" t="str">
            <v>501</v>
          </cell>
          <cell r="D191" t="str">
            <v>L</v>
          </cell>
          <cell r="E191">
            <v>6311</v>
          </cell>
          <cell r="F191" t="str">
            <v>CB740100000FWL</v>
          </cell>
          <cell r="G191" t="str">
            <v>B/N</v>
          </cell>
          <cell r="H191" t="str">
            <v>7/8</v>
          </cell>
          <cell r="I191" t="str">
            <v>150mm</v>
          </cell>
          <cell r="J191" t="str">
            <v>NONE</v>
          </cell>
          <cell r="K191" t="str">
            <v>NONE</v>
          </cell>
          <cell r="L191" t="str">
            <v>STUD BOLTS A193 B7 W/2 HEAVY HEX NUTS A194-2H</v>
          </cell>
          <cell r="M191">
            <v>24</v>
          </cell>
        </row>
        <row r="192">
          <cell r="C192" t="str">
            <v>501</v>
          </cell>
          <cell r="D192" t="str">
            <v>L</v>
          </cell>
          <cell r="E192">
            <v>6311</v>
          </cell>
          <cell r="F192" t="str">
            <v>CB740100000FWP</v>
          </cell>
          <cell r="G192" t="str">
            <v>B/N</v>
          </cell>
          <cell r="H192" t="str">
            <v>7/8</v>
          </cell>
          <cell r="I192" t="str">
            <v>165mm</v>
          </cell>
          <cell r="J192" t="str">
            <v>NONE</v>
          </cell>
          <cell r="K192" t="str">
            <v>NONE</v>
          </cell>
          <cell r="L192" t="str">
            <v>STUD BOLTS A193 B7 W/2 HEAVY HEX NUTS A194-2H</v>
          </cell>
          <cell r="M192">
            <v>16</v>
          </cell>
        </row>
        <row r="193">
          <cell r="C193" t="str">
            <v>501</v>
          </cell>
          <cell r="D193" t="str">
            <v>L</v>
          </cell>
          <cell r="E193">
            <v>6311</v>
          </cell>
          <cell r="F193" t="str">
            <v>CB7401000001WR</v>
          </cell>
          <cell r="G193" t="str">
            <v>B/N</v>
          </cell>
          <cell r="H193" t="str">
            <v>1</v>
          </cell>
          <cell r="I193" t="str">
            <v>175mm</v>
          </cell>
          <cell r="J193" t="str">
            <v>NONE</v>
          </cell>
          <cell r="K193" t="str">
            <v>NONE</v>
          </cell>
          <cell r="L193" t="str">
            <v>STUD BOLTS A193 B7 W/2 HEAVY HEX NUTS A194-2H</v>
          </cell>
          <cell r="M193">
            <v>24</v>
          </cell>
        </row>
        <row r="194">
          <cell r="C194" t="str">
            <v>501</v>
          </cell>
          <cell r="D194" t="str">
            <v>L</v>
          </cell>
          <cell r="E194">
            <v>6311</v>
          </cell>
          <cell r="F194" t="str">
            <v>CB740400000DVV</v>
          </cell>
          <cell r="G194" t="str">
            <v>B/N</v>
          </cell>
          <cell r="H194" t="str">
            <v>5/8</v>
          </cell>
          <cell r="I194" t="str">
            <v>95mm</v>
          </cell>
          <cell r="J194" t="str">
            <v>NONE</v>
          </cell>
          <cell r="K194" t="str">
            <v>NONE</v>
          </cell>
          <cell r="L194" t="str">
            <v>STUD BOLTS A193 B7M W/2 HEAVY HEX NUTS A194-2HM</v>
          </cell>
          <cell r="M194">
            <v>8</v>
          </cell>
        </row>
        <row r="195">
          <cell r="C195" t="str">
            <v>501</v>
          </cell>
          <cell r="D195" t="str">
            <v>L</v>
          </cell>
          <cell r="E195">
            <v>6311</v>
          </cell>
          <cell r="F195" t="str">
            <v>CB740400000DWB</v>
          </cell>
          <cell r="G195" t="str">
            <v>B/N</v>
          </cell>
          <cell r="H195" t="str">
            <v>5/8</v>
          </cell>
          <cell r="I195" t="str">
            <v>105mm</v>
          </cell>
          <cell r="J195" t="str">
            <v>NONE</v>
          </cell>
          <cell r="K195" t="str">
            <v>NONE</v>
          </cell>
          <cell r="L195" t="str">
            <v>STUD BOLTS A193 B7M W/2 HEAVY HEX NUTS A194-2HM</v>
          </cell>
          <cell r="M195">
            <v>8</v>
          </cell>
        </row>
        <row r="196">
          <cell r="C196" t="str">
            <v>501</v>
          </cell>
          <cell r="D196" t="str">
            <v>L</v>
          </cell>
          <cell r="E196">
            <v>6311</v>
          </cell>
          <cell r="F196" t="str">
            <v>CB740400000DWQ</v>
          </cell>
          <cell r="G196" t="str">
            <v>B/N</v>
          </cell>
          <cell r="H196" t="str">
            <v>5/8</v>
          </cell>
          <cell r="I196" t="str">
            <v>170mm</v>
          </cell>
          <cell r="J196" t="str">
            <v>NONE</v>
          </cell>
          <cell r="K196" t="str">
            <v>NONE</v>
          </cell>
          <cell r="L196" t="str">
            <v>STUD BOLTS A193 B7M W/2 HEAVY HEX NUTS A194-2HM</v>
          </cell>
          <cell r="M196">
            <v>8</v>
          </cell>
        </row>
        <row r="197">
          <cell r="C197" t="str">
            <v>501</v>
          </cell>
          <cell r="D197" t="str">
            <v>L</v>
          </cell>
          <cell r="E197">
            <v>6311</v>
          </cell>
          <cell r="F197" t="str">
            <v>CB740400000TWA</v>
          </cell>
          <cell r="G197" t="str">
            <v>B/N</v>
          </cell>
          <cell r="H197" t="str">
            <v>3/4</v>
          </cell>
          <cell r="I197" t="str">
            <v>100mm</v>
          </cell>
          <cell r="J197" t="str">
            <v>NONE</v>
          </cell>
          <cell r="K197" t="str">
            <v>NONE</v>
          </cell>
          <cell r="L197" t="str">
            <v>STUD BOLTS A193 B7M W/2 HEAVY HEX NUTS A194-2HM</v>
          </cell>
          <cell r="M197">
            <v>56</v>
          </cell>
        </row>
        <row r="198">
          <cell r="C198" t="str">
            <v>501</v>
          </cell>
          <cell r="D198" t="str">
            <v>L</v>
          </cell>
          <cell r="E198">
            <v>6311</v>
          </cell>
          <cell r="F198" t="str">
            <v>CB740400000TWD</v>
          </cell>
          <cell r="G198" t="str">
            <v>B/N</v>
          </cell>
          <cell r="H198" t="str">
            <v>3/4</v>
          </cell>
          <cell r="I198" t="str">
            <v>115mm</v>
          </cell>
          <cell r="J198" t="str">
            <v>NONE</v>
          </cell>
          <cell r="K198" t="str">
            <v>NONE</v>
          </cell>
          <cell r="L198" t="str">
            <v>STUD BOLTS A193 B7M W/2 HEAVY HEX NUTS A194-2HM</v>
          </cell>
          <cell r="M198">
            <v>16</v>
          </cell>
        </row>
        <row r="199">
          <cell r="C199" t="str">
            <v>501</v>
          </cell>
          <cell r="D199" t="str">
            <v>L</v>
          </cell>
          <cell r="E199">
            <v>6311</v>
          </cell>
          <cell r="F199" t="str">
            <v>CB7404000001WR</v>
          </cell>
          <cell r="G199" t="str">
            <v>B/N</v>
          </cell>
          <cell r="H199" t="str">
            <v>1</v>
          </cell>
          <cell r="I199" t="str">
            <v>175mm</v>
          </cell>
          <cell r="J199" t="str">
            <v>NONE</v>
          </cell>
          <cell r="K199" t="str">
            <v>NONE</v>
          </cell>
          <cell r="L199" t="str">
            <v>STUD BOLTS A193 B7M W/2 HEAVY HEX NUTS A194-2HM</v>
          </cell>
          <cell r="M199">
            <v>36</v>
          </cell>
        </row>
        <row r="200">
          <cell r="C200" t="str">
            <v>501</v>
          </cell>
          <cell r="D200" t="str">
            <v>L</v>
          </cell>
          <cell r="E200">
            <v>6311</v>
          </cell>
          <cell r="F200" t="str">
            <v>CB7404000001XA</v>
          </cell>
          <cell r="G200" t="str">
            <v>B/N</v>
          </cell>
          <cell r="H200" t="str">
            <v>1</v>
          </cell>
          <cell r="I200" t="str">
            <v>200mm</v>
          </cell>
          <cell r="J200" t="str">
            <v>NONE</v>
          </cell>
          <cell r="K200" t="str">
            <v>NONE</v>
          </cell>
          <cell r="L200" t="str">
            <v>STUD BOLTS A193 B7M W/2 HEAVY HEX NUTS A194-2HM</v>
          </cell>
          <cell r="M200">
            <v>24</v>
          </cell>
        </row>
        <row r="201">
          <cell r="C201" t="str">
            <v>501</v>
          </cell>
          <cell r="D201" t="str">
            <v>L</v>
          </cell>
          <cell r="E201">
            <v>6313</v>
          </cell>
          <cell r="F201" t="str">
            <v>CB740800000TWD</v>
          </cell>
          <cell r="G201" t="str">
            <v>B/N</v>
          </cell>
          <cell r="H201" t="str">
            <v>3/4</v>
          </cell>
          <cell r="I201" t="str">
            <v>115mm</v>
          </cell>
          <cell r="J201" t="str">
            <v>NONE</v>
          </cell>
          <cell r="K201" t="str">
            <v>NONE</v>
          </cell>
          <cell r="L201" t="str">
            <v>STUD BOLTS A193 B8M CLASS 2 W/2 HEAVY HEX NUTS A194-8MA</v>
          </cell>
          <cell r="M201">
            <v>32</v>
          </cell>
        </row>
        <row r="202">
          <cell r="C202" t="str">
            <v>501</v>
          </cell>
          <cell r="D202" t="str">
            <v>L</v>
          </cell>
          <cell r="E202">
            <v>6313</v>
          </cell>
          <cell r="F202" t="str">
            <v>CB740800000TWG</v>
          </cell>
          <cell r="G202" t="str">
            <v>B/N</v>
          </cell>
          <cell r="H202" t="str">
            <v>3/4</v>
          </cell>
          <cell r="I202" t="str">
            <v>130mm</v>
          </cell>
          <cell r="J202" t="str">
            <v>NONE</v>
          </cell>
          <cell r="K202" t="str">
            <v>NONE</v>
          </cell>
          <cell r="L202" t="str">
            <v>STUD BOLTS A193 B8M CLASS 2 W/2 HEAVY HEX NUTS A194-8MA</v>
          </cell>
          <cell r="M202">
            <v>36</v>
          </cell>
        </row>
        <row r="203">
          <cell r="C203" t="str">
            <v>501</v>
          </cell>
          <cell r="D203" t="str">
            <v>L</v>
          </cell>
          <cell r="E203">
            <v>6313</v>
          </cell>
          <cell r="F203" t="str">
            <v>CB740800000TWL</v>
          </cell>
          <cell r="G203" t="str">
            <v>B/N</v>
          </cell>
          <cell r="H203" t="str">
            <v>3/4</v>
          </cell>
          <cell r="I203" t="str">
            <v>150mm</v>
          </cell>
          <cell r="J203" t="str">
            <v>NONE</v>
          </cell>
          <cell r="K203" t="str">
            <v>NONE</v>
          </cell>
          <cell r="L203" t="str">
            <v>STUD BOLTS A193 B8M CLASS 2 W/2 HEAVY HEX NUTS A194-8MA</v>
          </cell>
          <cell r="M203">
            <v>24</v>
          </cell>
        </row>
        <row r="204">
          <cell r="C204" t="str">
            <v>501</v>
          </cell>
          <cell r="D204" t="str">
            <v>L</v>
          </cell>
          <cell r="E204">
            <v>6313</v>
          </cell>
          <cell r="F204" t="str">
            <v>CB7408000001XA</v>
          </cell>
          <cell r="G204" t="str">
            <v>B/N</v>
          </cell>
          <cell r="H204" t="str">
            <v>1</v>
          </cell>
          <cell r="I204" t="str">
            <v>200mm</v>
          </cell>
          <cell r="J204" t="str">
            <v>NONE</v>
          </cell>
          <cell r="K204" t="str">
            <v>NONE</v>
          </cell>
          <cell r="L204" t="str">
            <v>STUD BOLTS A193 B8M CLASS 2 W/2 HEAVY HEX NUTS A194-8MA</v>
          </cell>
          <cell r="M204">
            <v>24</v>
          </cell>
        </row>
        <row r="205">
          <cell r="C205" t="str">
            <v>501</v>
          </cell>
          <cell r="D205" t="str">
            <v>L</v>
          </cell>
          <cell r="E205">
            <v>6311</v>
          </cell>
          <cell r="F205" t="str">
            <v>CB744100000DWP</v>
          </cell>
          <cell r="G205" t="str">
            <v>B/N</v>
          </cell>
          <cell r="H205" t="str">
            <v>5/8</v>
          </cell>
          <cell r="I205" t="str">
            <v>165mm</v>
          </cell>
          <cell r="J205" t="str">
            <v>NONE</v>
          </cell>
          <cell r="K205" t="str">
            <v>NONE</v>
          </cell>
          <cell r="L205" t="str">
            <v>STUD BOLTS A193 B7 W/2 HEAVY HEX NUTS A194-2H W/WASHER</v>
          </cell>
          <cell r="M205">
            <v>32</v>
          </cell>
        </row>
        <row r="206">
          <cell r="C206" t="str">
            <v>501</v>
          </cell>
          <cell r="D206" t="str">
            <v>G</v>
          </cell>
          <cell r="E206">
            <v>6318</v>
          </cell>
          <cell r="F206" t="str">
            <v>R4DF1-A2000003</v>
          </cell>
          <cell r="G206" t="str">
            <v>GSKT</v>
          </cell>
          <cell r="H206" t="str">
            <v>3</v>
          </cell>
          <cell r="I206" t="str">
            <v>--</v>
          </cell>
          <cell r="J206" t="str">
            <v>NONE</v>
          </cell>
          <cell r="K206" t="str">
            <v>NONE</v>
          </cell>
          <cell r="L206" t="str">
            <v>150# RF 2MM CAF FLAT GASKET B16.21</v>
          </cell>
          <cell r="M206">
            <v>6</v>
          </cell>
        </row>
        <row r="207">
          <cell r="C207" t="str">
            <v>501</v>
          </cell>
          <cell r="D207" t="str">
            <v>G</v>
          </cell>
          <cell r="E207">
            <v>6318</v>
          </cell>
          <cell r="F207" t="str">
            <v>R4DF1-A2000004</v>
          </cell>
          <cell r="G207" t="str">
            <v>GSKT</v>
          </cell>
          <cell r="H207" t="str">
            <v>4</v>
          </cell>
          <cell r="I207" t="str">
            <v>--</v>
          </cell>
          <cell r="J207" t="str">
            <v>NONE</v>
          </cell>
          <cell r="K207" t="str">
            <v>NONE</v>
          </cell>
          <cell r="L207" t="str">
            <v>150# RF 2MM CAF FLAT GASKET B16.21</v>
          </cell>
          <cell r="M207">
            <v>5</v>
          </cell>
        </row>
        <row r="208">
          <cell r="C208" t="str">
            <v>501</v>
          </cell>
          <cell r="D208" t="str">
            <v>G</v>
          </cell>
          <cell r="E208">
            <v>6318</v>
          </cell>
          <cell r="F208" t="str">
            <v>R4DF1-A2000006</v>
          </cell>
          <cell r="G208" t="str">
            <v>GSKT</v>
          </cell>
          <cell r="H208" t="str">
            <v>6</v>
          </cell>
          <cell r="I208" t="str">
            <v>--</v>
          </cell>
          <cell r="J208" t="str">
            <v>NONE</v>
          </cell>
          <cell r="K208" t="str">
            <v>NONE</v>
          </cell>
          <cell r="L208" t="str">
            <v>150# RF 2MM CAF FLAT GASKET B16.21</v>
          </cell>
          <cell r="M208">
            <v>22</v>
          </cell>
        </row>
        <row r="209">
          <cell r="C209" t="str">
            <v>501</v>
          </cell>
          <cell r="D209" t="str">
            <v>G</v>
          </cell>
          <cell r="E209">
            <v>6318</v>
          </cell>
          <cell r="F209" t="str">
            <v>R4DF1-B2000006</v>
          </cell>
          <cell r="G209" t="str">
            <v>GSKT</v>
          </cell>
          <cell r="H209" t="str">
            <v>6</v>
          </cell>
          <cell r="I209" t="str">
            <v>--</v>
          </cell>
          <cell r="J209" t="str">
            <v>NONE</v>
          </cell>
          <cell r="K209" t="str">
            <v>NONE</v>
          </cell>
          <cell r="L209" t="str">
            <v>300# RF 2MM CAF FLAT GASKET B16.21</v>
          </cell>
          <cell r="M209">
            <v>7</v>
          </cell>
        </row>
        <row r="210">
          <cell r="C210" t="str">
            <v>501</v>
          </cell>
          <cell r="D210" t="str">
            <v>G</v>
          </cell>
          <cell r="E210">
            <v>6318</v>
          </cell>
          <cell r="F210" t="str">
            <v>R4DF1-CX000004</v>
          </cell>
          <cell r="G210" t="str">
            <v>GSKT</v>
          </cell>
          <cell r="H210" t="str">
            <v>4</v>
          </cell>
          <cell r="I210" t="str">
            <v>--</v>
          </cell>
          <cell r="J210" t="str">
            <v>NONE</v>
          </cell>
          <cell r="K210" t="str">
            <v>NONE</v>
          </cell>
          <cell r="L210" t="str">
            <v>600# RF 3.2MM SPIRAL API-601 4MM THICH SS316 SPR.WND+CA FIL</v>
          </cell>
          <cell r="M210">
            <v>7</v>
          </cell>
        </row>
        <row r="211">
          <cell r="C211" t="str">
            <v>501</v>
          </cell>
          <cell r="D211" t="str">
            <v>G</v>
          </cell>
          <cell r="E211">
            <v>6318</v>
          </cell>
          <cell r="F211" t="str">
            <v>R4DF1-CX000006</v>
          </cell>
          <cell r="G211" t="str">
            <v>GSKT</v>
          </cell>
          <cell r="H211" t="str">
            <v>6</v>
          </cell>
          <cell r="I211" t="str">
            <v>--</v>
          </cell>
          <cell r="J211" t="str">
            <v>NONE</v>
          </cell>
          <cell r="K211" t="str">
            <v>NONE</v>
          </cell>
          <cell r="L211" t="str">
            <v>600# RF 3.2MM SPIRAL API-601 4MM THICH SS316 SPR.WND+CA FIL</v>
          </cell>
          <cell r="M211">
            <v>13</v>
          </cell>
        </row>
        <row r="212">
          <cell r="C212" t="str">
            <v>501</v>
          </cell>
          <cell r="D212" t="str">
            <v>G</v>
          </cell>
          <cell r="E212">
            <v>6318</v>
          </cell>
          <cell r="F212" t="str">
            <v>R4DF2-A3000004</v>
          </cell>
          <cell r="G212" t="str">
            <v>GSKT</v>
          </cell>
          <cell r="H212" t="str">
            <v>4</v>
          </cell>
          <cell r="I212" t="str">
            <v>--</v>
          </cell>
          <cell r="J212" t="str">
            <v>NONE</v>
          </cell>
          <cell r="K212" t="str">
            <v>NONE</v>
          </cell>
          <cell r="L212" t="str">
            <v>150# FF 3MM NEOPRENE FLAT GASKET B16.21</v>
          </cell>
          <cell r="M212">
            <v>4</v>
          </cell>
        </row>
        <row r="213">
          <cell r="C213" t="str">
            <v>502</v>
          </cell>
          <cell r="D213" t="str">
            <v>P</v>
          </cell>
          <cell r="E213">
            <v>6311</v>
          </cell>
          <cell r="F213" t="str">
            <v>B2100704000400</v>
          </cell>
          <cell r="G213" t="str">
            <v>PIPE</v>
          </cell>
          <cell r="H213" t="str">
            <v>4</v>
          </cell>
          <cell r="I213" t="str">
            <v>--</v>
          </cell>
          <cell r="J213" t="str">
            <v>SCH 40</v>
          </cell>
          <cell r="K213" t="str">
            <v>NONE</v>
          </cell>
          <cell r="L213" t="str">
            <v>BE CS SMLS API 5L-B P.E. COATED</v>
          </cell>
          <cell r="M213">
            <v>13.3</v>
          </cell>
        </row>
        <row r="214">
          <cell r="C214" t="str">
            <v>502</v>
          </cell>
          <cell r="D214" t="str">
            <v>P</v>
          </cell>
          <cell r="E214">
            <v>6311</v>
          </cell>
          <cell r="F214" t="str">
            <v>B4100704000300</v>
          </cell>
          <cell r="G214" t="str">
            <v>PIPE</v>
          </cell>
          <cell r="H214" t="str">
            <v>3</v>
          </cell>
          <cell r="I214" t="str">
            <v>--</v>
          </cell>
          <cell r="J214" t="str">
            <v>SCH 40</v>
          </cell>
          <cell r="K214" t="str">
            <v>NONE</v>
          </cell>
          <cell r="L214" t="str">
            <v>BE CS SMLS API 5L-B SUNLIGHT L-200</v>
          </cell>
          <cell r="M214">
            <v>5</v>
          </cell>
        </row>
        <row r="215">
          <cell r="C215" t="str">
            <v>502</v>
          </cell>
          <cell r="D215" t="str">
            <v>T</v>
          </cell>
          <cell r="E215">
            <v>6311</v>
          </cell>
          <cell r="F215" t="str">
            <v>B3300204000400</v>
          </cell>
          <cell r="G215" t="str">
            <v>45 ELL</v>
          </cell>
          <cell r="H215" t="str">
            <v>4</v>
          </cell>
          <cell r="I215" t="str">
            <v>--</v>
          </cell>
          <cell r="J215" t="str">
            <v>SCH 40</v>
          </cell>
          <cell r="K215" t="str">
            <v>NONE</v>
          </cell>
          <cell r="L215" t="str">
            <v>BW CS A234-WPB-S B16.9 SHRINKABLE SLEEVE</v>
          </cell>
          <cell r="M215">
            <v>1</v>
          </cell>
        </row>
        <row r="216">
          <cell r="C216" t="str">
            <v>502</v>
          </cell>
          <cell r="D216" t="str">
            <v>T</v>
          </cell>
          <cell r="E216">
            <v>6311</v>
          </cell>
          <cell r="F216" t="str">
            <v>B3300104000400</v>
          </cell>
          <cell r="G216" t="str">
            <v>90 ELL</v>
          </cell>
          <cell r="H216" t="str">
            <v>4</v>
          </cell>
          <cell r="I216" t="str">
            <v>--</v>
          </cell>
          <cell r="J216" t="str">
            <v>SCH 40</v>
          </cell>
          <cell r="K216" t="str">
            <v>NONE</v>
          </cell>
          <cell r="L216" t="str">
            <v>BW CS A234-WPB-S B16.9 SHRINKABLE SLEEVE</v>
          </cell>
          <cell r="M216">
            <v>1</v>
          </cell>
        </row>
        <row r="217">
          <cell r="C217" t="str">
            <v>502</v>
          </cell>
          <cell r="D217" t="str">
            <v>T</v>
          </cell>
          <cell r="E217">
            <v>6311</v>
          </cell>
          <cell r="F217" t="str">
            <v>B3300304000400</v>
          </cell>
          <cell r="G217" t="str">
            <v>TEE</v>
          </cell>
          <cell r="H217" t="str">
            <v>4</v>
          </cell>
          <cell r="I217" t="str">
            <v>--</v>
          </cell>
          <cell r="J217" t="str">
            <v>SCH 40</v>
          </cell>
          <cell r="K217" t="str">
            <v>NONE</v>
          </cell>
          <cell r="L217" t="str">
            <v>BW CS A234-WPB-S B16.9 SHRINKABLE SLEEVE</v>
          </cell>
          <cell r="M217">
            <v>1</v>
          </cell>
        </row>
        <row r="218">
          <cell r="C218" t="str">
            <v>503</v>
          </cell>
          <cell r="D218" t="str">
            <v>P</v>
          </cell>
          <cell r="E218">
            <v>6311</v>
          </cell>
          <cell r="F218" t="str">
            <v>B2100702000800</v>
          </cell>
          <cell r="G218" t="str">
            <v>PIPE</v>
          </cell>
          <cell r="H218" t="str">
            <v>8</v>
          </cell>
          <cell r="I218" t="str">
            <v>--</v>
          </cell>
          <cell r="J218" t="str">
            <v>SCH 20</v>
          </cell>
          <cell r="K218" t="str">
            <v>NONE</v>
          </cell>
          <cell r="L218" t="str">
            <v>BE CS SMLS API 5L-B P.E. COATED</v>
          </cell>
          <cell r="M218">
            <v>50</v>
          </cell>
        </row>
        <row r="219">
          <cell r="C219" t="str">
            <v>503</v>
          </cell>
          <cell r="D219" t="str">
            <v>P</v>
          </cell>
          <cell r="E219">
            <v>6311</v>
          </cell>
          <cell r="F219" t="str">
            <v>B2100704000300</v>
          </cell>
          <cell r="G219" t="str">
            <v>PIPE</v>
          </cell>
          <cell r="H219" t="str">
            <v>3</v>
          </cell>
          <cell r="I219" t="str">
            <v>--</v>
          </cell>
          <cell r="J219" t="str">
            <v>SCH 40</v>
          </cell>
          <cell r="K219" t="str">
            <v>NONE</v>
          </cell>
          <cell r="L219" t="str">
            <v>BE CS SMLS API 5L-B P.E. COATED</v>
          </cell>
          <cell r="M219">
            <v>36.9</v>
          </cell>
        </row>
        <row r="220">
          <cell r="C220" t="str">
            <v>503</v>
          </cell>
          <cell r="D220" t="str">
            <v>P</v>
          </cell>
          <cell r="E220">
            <v>6311</v>
          </cell>
          <cell r="F220" t="str">
            <v>B2100704000400</v>
          </cell>
          <cell r="G220" t="str">
            <v>PIPE</v>
          </cell>
          <cell r="H220" t="str">
            <v>4</v>
          </cell>
          <cell r="I220" t="str">
            <v>--</v>
          </cell>
          <cell r="J220" t="str">
            <v>SCH 40</v>
          </cell>
          <cell r="K220" t="str">
            <v>NONE</v>
          </cell>
          <cell r="L220" t="str">
            <v>BE CS SMLS API 5L-B P.E. COATED</v>
          </cell>
          <cell r="M220">
            <v>126.3</v>
          </cell>
        </row>
        <row r="221">
          <cell r="C221" t="str">
            <v>503</v>
          </cell>
          <cell r="D221" t="str">
            <v>P</v>
          </cell>
          <cell r="E221">
            <v>6311</v>
          </cell>
          <cell r="F221" t="str">
            <v>B2100704000600</v>
          </cell>
          <cell r="G221" t="str">
            <v>PIPE</v>
          </cell>
          <cell r="H221" t="str">
            <v>6</v>
          </cell>
          <cell r="I221" t="str">
            <v>--</v>
          </cell>
          <cell r="J221" t="str">
            <v>SCH 40</v>
          </cell>
          <cell r="K221" t="str">
            <v>NONE</v>
          </cell>
          <cell r="L221" t="str">
            <v>BE CS SMLS API 5L-B P.E. COATED</v>
          </cell>
          <cell r="M221">
            <v>15.1</v>
          </cell>
        </row>
        <row r="222">
          <cell r="C222" t="str">
            <v>503</v>
          </cell>
          <cell r="D222" t="str">
            <v>P</v>
          </cell>
          <cell r="E222">
            <v>6311</v>
          </cell>
          <cell r="F222" t="str">
            <v>B2100708000300</v>
          </cell>
          <cell r="G222" t="str">
            <v>PIPE</v>
          </cell>
          <cell r="H222" t="str">
            <v>3</v>
          </cell>
          <cell r="I222" t="str">
            <v>--</v>
          </cell>
          <cell r="J222" t="str">
            <v>SCH 80</v>
          </cell>
          <cell r="K222" t="str">
            <v>NONE</v>
          </cell>
          <cell r="L222" t="str">
            <v>BE CS SMLS API 5L-B P.E. COATED</v>
          </cell>
          <cell r="M222">
            <v>4</v>
          </cell>
        </row>
        <row r="223">
          <cell r="C223" t="str">
            <v>503</v>
          </cell>
          <cell r="D223" t="str">
            <v>P</v>
          </cell>
          <cell r="E223">
            <v>6311</v>
          </cell>
          <cell r="F223" t="str">
            <v>B3100704000300</v>
          </cell>
          <cell r="G223" t="str">
            <v>PIPE</v>
          </cell>
          <cell r="H223" t="str">
            <v>3</v>
          </cell>
          <cell r="I223" t="str">
            <v>--</v>
          </cell>
          <cell r="J223" t="str">
            <v>SCH 40</v>
          </cell>
          <cell r="K223" t="str">
            <v>NONE</v>
          </cell>
          <cell r="L223" t="str">
            <v>BE CS SMLS API 5L-B P.P. COATED</v>
          </cell>
          <cell r="M223">
            <v>5.8</v>
          </cell>
        </row>
        <row r="224">
          <cell r="C224" t="str">
            <v>503</v>
          </cell>
          <cell r="D224" t="str">
            <v>P</v>
          </cell>
          <cell r="E224">
            <v>6311</v>
          </cell>
          <cell r="F224" t="str">
            <v>B3100704000400</v>
          </cell>
          <cell r="G224" t="str">
            <v>PIPE</v>
          </cell>
          <cell r="H224" t="str">
            <v>4</v>
          </cell>
          <cell r="I224" t="str">
            <v>--</v>
          </cell>
          <cell r="J224" t="str">
            <v>SCH 40</v>
          </cell>
          <cell r="K224" t="str">
            <v>NONE</v>
          </cell>
          <cell r="L224" t="str">
            <v>BE CS SMLS API 5L-B P.P. COATED</v>
          </cell>
          <cell r="M224">
            <v>35.700000000000003</v>
          </cell>
        </row>
        <row r="225">
          <cell r="C225" t="str">
            <v>503</v>
          </cell>
          <cell r="D225" t="str">
            <v>P</v>
          </cell>
          <cell r="E225">
            <v>6311</v>
          </cell>
          <cell r="F225" t="str">
            <v>B3100704000600</v>
          </cell>
          <cell r="G225" t="str">
            <v>PIPE</v>
          </cell>
          <cell r="H225" t="str">
            <v>6</v>
          </cell>
          <cell r="I225" t="str">
            <v>--</v>
          </cell>
          <cell r="J225" t="str">
            <v>SCH 40</v>
          </cell>
          <cell r="K225" t="str">
            <v>NONE</v>
          </cell>
          <cell r="L225" t="str">
            <v>BE CS SMLS API 5L-B P.P. COATED</v>
          </cell>
          <cell r="M225">
            <v>75.7</v>
          </cell>
        </row>
        <row r="226">
          <cell r="C226" t="str">
            <v>503</v>
          </cell>
          <cell r="D226" t="str">
            <v>P</v>
          </cell>
          <cell r="E226">
            <v>6311</v>
          </cell>
          <cell r="F226" t="str">
            <v>B4100704000300</v>
          </cell>
          <cell r="G226" t="str">
            <v>PIPE</v>
          </cell>
          <cell r="H226" t="str">
            <v>3</v>
          </cell>
          <cell r="I226" t="str">
            <v>--</v>
          </cell>
          <cell r="J226" t="str">
            <v>SCH 40</v>
          </cell>
          <cell r="K226" t="str">
            <v>NONE</v>
          </cell>
          <cell r="L226" t="str">
            <v>BE CS SMLS API 5L-B SUNLIGHT L-200</v>
          </cell>
          <cell r="M226">
            <v>25</v>
          </cell>
        </row>
        <row r="227">
          <cell r="C227" t="str">
            <v>503</v>
          </cell>
          <cell r="D227" t="str">
            <v>P</v>
          </cell>
          <cell r="E227">
            <v>6311</v>
          </cell>
          <cell r="F227" t="str">
            <v>B4100704000400</v>
          </cell>
          <cell r="G227" t="str">
            <v>PIPE</v>
          </cell>
          <cell r="H227" t="str">
            <v>4</v>
          </cell>
          <cell r="I227" t="str">
            <v>--</v>
          </cell>
          <cell r="J227" t="str">
            <v>SCH 40</v>
          </cell>
          <cell r="K227" t="str">
            <v>NONE</v>
          </cell>
          <cell r="L227" t="str">
            <v>BE CS SMLS API 5L-B SUNLIGHT L-200</v>
          </cell>
          <cell r="M227">
            <v>15.5</v>
          </cell>
        </row>
        <row r="228">
          <cell r="C228" t="str">
            <v>503</v>
          </cell>
          <cell r="D228" t="str">
            <v>P</v>
          </cell>
          <cell r="E228">
            <v>6311</v>
          </cell>
          <cell r="F228" t="str">
            <v>B4100704000600</v>
          </cell>
          <cell r="G228" t="str">
            <v>PIPE</v>
          </cell>
          <cell r="H228" t="str">
            <v>6</v>
          </cell>
          <cell r="I228" t="str">
            <v>--</v>
          </cell>
          <cell r="J228" t="str">
            <v>SCH 40</v>
          </cell>
          <cell r="K228" t="str">
            <v>NONE</v>
          </cell>
          <cell r="L228" t="str">
            <v>BE CS SMLS API 5L-B SUNLIGHT L-200</v>
          </cell>
          <cell r="M228">
            <v>64.8</v>
          </cell>
        </row>
        <row r="229">
          <cell r="C229" t="str">
            <v>503</v>
          </cell>
          <cell r="D229" t="str">
            <v>P</v>
          </cell>
          <cell r="E229">
            <v>6311</v>
          </cell>
          <cell r="F229" t="str">
            <v>B4100704000800</v>
          </cell>
          <cell r="G229" t="str">
            <v>PIPE</v>
          </cell>
          <cell r="H229" t="str">
            <v>8</v>
          </cell>
          <cell r="I229" t="str">
            <v>--</v>
          </cell>
          <cell r="J229" t="str">
            <v>SCH 40</v>
          </cell>
          <cell r="K229" t="str">
            <v>NONE</v>
          </cell>
          <cell r="L229" t="str">
            <v>BE CS SMLS API 5L-B SUNLIGHT L-200</v>
          </cell>
          <cell r="M229">
            <v>77.900000000000006</v>
          </cell>
        </row>
        <row r="230">
          <cell r="C230" t="str">
            <v>503</v>
          </cell>
          <cell r="D230" t="str">
            <v>P</v>
          </cell>
          <cell r="E230">
            <v>6311</v>
          </cell>
          <cell r="F230" t="str">
            <v>C2100404000300</v>
          </cell>
          <cell r="G230" t="str">
            <v>PIPE</v>
          </cell>
          <cell r="H230" t="str">
            <v>3</v>
          </cell>
          <cell r="I230" t="str">
            <v>--</v>
          </cell>
          <cell r="J230" t="str">
            <v>SCH 40</v>
          </cell>
          <cell r="K230" t="str">
            <v>NONE</v>
          </cell>
          <cell r="L230" t="str">
            <v>BE ITCS SMLS A333-6 P.E. COATED</v>
          </cell>
          <cell r="M230">
            <v>1.8</v>
          </cell>
        </row>
        <row r="231">
          <cell r="C231" t="str">
            <v>503</v>
          </cell>
          <cell r="D231" t="str">
            <v>P</v>
          </cell>
          <cell r="E231">
            <v>6311</v>
          </cell>
          <cell r="F231" t="str">
            <v>C2100408000300</v>
          </cell>
          <cell r="G231" t="str">
            <v>PIPE</v>
          </cell>
          <cell r="H231" t="str">
            <v>3</v>
          </cell>
          <cell r="I231" t="str">
            <v>--</v>
          </cell>
          <cell r="J231" t="str">
            <v>SCH 80</v>
          </cell>
          <cell r="K231" t="str">
            <v>NONE</v>
          </cell>
          <cell r="L231" t="str">
            <v>BE ITCS SMLS A333-6 P.E. COATED</v>
          </cell>
          <cell r="M231">
            <v>91.4</v>
          </cell>
        </row>
        <row r="232">
          <cell r="C232" t="str">
            <v>503</v>
          </cell>
          <cell r="D232" t="str">
            <v>P</v>
          </cell>
          <cell r="E232">
            <v>6311</v>
          </cell>
          <cell r="F232" t="str">
            <v>C4100402000800</v>
          </cell>
          <cell r="G232" t="str">
            <v>PIPE</v>
          </cell>
          <cell r="H232" t="str">
            <v>8</v>
          </cell>
          <cell r="I232" t="str">
            <v>--</v>
          </cell>
          <cell r="J232" t="str">
            <v>SCH 20</v>
          </cell>
          <cell r="K232" t="str">
            <v>NONE</v>
          </cell>
          <cell r="L232" t="str">
            <v>BE ITCS SMLS A333-6 SUNLIGHT L-200</v>
          </cell>
          <cell r="M232">
            <v>1.6</v>
          </cell>
        </row>
        <row r="233">
          <cell r="C233" t="str">
            <v>503</v>
          </cell>
          <cell r="D233" t="str">
            <v>P</v>
          </cell>
          <cell r="E233">
            <v>6311</v>
          </cell>
          <cell r="F233" t="str">
            <v>G2100908000200</v>
          </cell>
          <cell r="G233" t="str">
            <v>PIPE</v>
          </cell>
          <cell r="H233" t="str">
            <v>2</v>
          </cell>
          <cell r="I233" t="str">
            <v>--</v>
          </cell>
          <cell r="J233" t="str">
            <v>SCH 80</v>
          </cell>
          <cell r="K233" t="str">
            <v>NONE</v>
          </cell>
          <cell r="L233" t="str">
            <v>TE CS SMLS API 5L-B GALV. THRD COUPLING (3000#,A105/GALV) P.E. COATED</v>
          </cell>
          <cell r="M233">
            <v>84.6</v>
          </cell>
        </row>
        <row r="234">
          <cell r="C234" t="str">
            <v>503</v>
          </cell>
          <cell r="D234" t="str">
            <v>P</v>
          </cell>
          <cell r="E234">
            <v>6311</v>
          </cell>
          <cell r="F234" t="str">
            <v>S210070J000300</v>
          </cell>
          <cell r="G234" t="str">
            <v>PIPE</v>
          </cell>
          <cell r="H234" t="str">
            <v>3</v>
          </cell>
          <cell r="I234" t="str">
            <v>--</v>
          </cell>
          <cell r="J234" t="str">
            <v>SCH 160</v>
          </cell>
          <cell r="K234" t="str">
            <v>NONE</v>
          </cell>
          <cell r="L234" t="str">
            <v>BE CS SMLS API 5L-B (NACE) RP 5561V 999 6300 002 P.E. COATED</v>
          </cell>
          <cell r="M234">
            <v>15.8</v>
          </cell>
        </row>
        <row r="235">
          <cell r="C235" t="str">
            <v>503</v>
          </cell>
          <cell r="D235" t="str">
            <v>T</v>
          </cell>
          <cell r="E235">
            <v>6311</v>
          </cell>
          <cell r="F235" t="str">
            <v>B3300202000800</v>
          </cell>
          <cell r="G235" t="str">
            <v>45 ELL</v>
          </cell>
          <cell r="H235" t="str">
            <v>8</v>
          </cell>
          <cell r="I235" t="str">
            <v>--</v>
          </cell>
          <cell r="J235" t="str">
            <v>SCH 20</v>
          </cell>
          <cell r="K235" t="str">
            <v>NONE</v>
          </cell>
          <cell r="L235" t="str">
            <v>BW CS A234-WPB-S B16.9 SHRINKABLE SLEEVE</v>
          </cell>
          <cell r="M235">
            <v>2</v>
          </cell>
        </row>
        <row r="236">
          <cell r="C236" t="str">
            <v>503</v>
          </cell>
          <cell r="D236" t="str">
            <v>T</v>
          </cell>
          <cell r="E236">
            <v>6311</v>
          </cell>
          <cell r="F236" t="str">
            <v>B3300204000300</v>
          </cell>
          <cell r="G236" t="str">
            <v>45 ELL</v>
          </cell>
          <cell r="H236" t="str">
            <v>3</v>
          </cell>
          <cell r="I236" t="str">
            <v>--</v>
          </cell>
          <cell r="J236" t="str">
            <v>SCH 40</v>
          </cell>
          <cell r="K236" t="str">
            <v>NONE</v>
          </cell>
          <cell r="L236" t="str">
            <v>BW CS A234-WPB-S B16.9 SHRINKABLE SLEEVE</v>
          </cell>
          <cell r="M236">
            <v>1</v>
          </cell>
        </row>
        <row r="237">
          <cell r="C237" t="str">
            <v>503</v>
          </cell>
          <cell r="D237" t="str">
            <v>T</v>
          </cell>
          <cell r="E237">
            <v>6311</v>
          </cell>
          <cell r="F237" t="str">
            <v>B3300204000400</v>
          </cell>
          <cell r="G237" t="str">
            <v>45 ELL</v>
          </cell>
          <cell r="H237" t="str">
            <v>4</v>
          </cell>
          <cell r="I237" t="str">
            <v>--</v>
          </cell>
          <cell r="J237" t="str">
            <v>SCH 40</v>
          </cell>
          <cell r="K237" t="str">
            <v>NONE</v>
          </cell>
          <cell r="L237" t="str">
            <v>BW CS A234-WPB-S B16.9 SHRINKABLE SLEEVE</v>
          </cell>
          <cell r="M237">
            <v>10</v>
          </cell>
        </row>
        <row r="238">
          <cell r="C238" t="str">
            <v>503</v>
          </cell>
          <cell r="D238" t="str">
            <v>T</v>
          </cell>
          <cell r="E238">
            <v>6311</v>
          </cell>
          <cell r="F238" t="str">
            <v>B4300204000400</v>
          </cell>
          <cell r="G238" t="str">
            <v>45 ELL</v>
          </cell>
          <cell r="H238" t="str">
            <v>4</v>
          </cell>
          <cell r="I238" t="str">
            <v>--</v>
          </cell>
          <cell r="J238" t="str">
            <v>SCH 40</v>
          </cell>
          <cell r="K238" t="str">
            <v>NONE</v>
          </cell>
          <cell r="L238" t="str">
            <v>BW CS A234-WPB-S B16.9 SUNLIGHT L-200</v>
          </cell>
          <cell r="M238">
            <v>4</v>
          </cell>
        </row>
        <row r="239">
          <cell r="C239" t="str">
            <v>503</v>
          </cell>
          <cell r="D239" t="str">
            <v>T</v>
          </cell>
          <cell r="E239">
            <v>6311</v>
          </cell>
          <cell r="F239" t="str">
            <v>B4300204000600</v>
          </cell>
          <cell r="G239" t="str">
            <v>45 ELL</v>
          </cell>
          <cell r="H239" t="str">
            <v>6</v>
          </cell>
          <cell r="I239" t="str">
            <v>--</v>
          </cell>
          <cell r="J239" t="str">
            <v>SCH 40</v>
          </cell>
          <cell r="K239" t="str">
            <v>NONE</v>
          </cell>
          <cell r="L239" t="str">
            <v>BW CS A234-WPB-S B16.9 SUNLIGHT L-200</v>
          </cell>
          <cell r="M239">
            <v>10</v>
          </cell>
        </row>
        <row r="240">
          <cell r="C240" t="str">
            <v>503</v>
          </cell>
          <cell r="D240" t="str">
            <v>T</v>
          </cell>
          <cell r="E240">
            <v>6311</v>
          </cell>
          <cell r="F240" t="str">
            <v>B4300204000800</v>
          </cell>
          <cell r="G240" t="str">
            <v>45 ELL</v>
          </cell>
          <cell r="H240" t="str">
            <v>8</v>
          </cell>
          <cell r="I240" t="str">
            <v>--</v>
          </cell>
          <cell r="J240" t="str">
            <v>SCH 40</v>
          </cell>
          <cell r="K240" t="str">
            <v>NONE</v>
          </cell>
          <cell r="L240" t="str">
            <v>BW CS A234-WPB-S B16.9 SUNLIGHT L-200</v>
          </cell>
          <cell r="M240">
            <v>4</v>
          </cell>
        </row>
        <row r="241">
          <cell r="C241" t="str">
            <v>503</v>
          </cell>
          <cell r="D241" t="str">
            <v>T</v>
          </cell>
          <cell r="E241">
            <v>6311</v>
          </cell>
          <cell r="F241" t="str">
            <v>C3300204000300</v>
          </cell>
          <cell r="G241" t="str">
            <v>45 ELL</v>
          </cell>
          <cell r="H241" t="str">
            <v>3</v>
          </cell>
          <cell r="I241" t="str">
            <v>--</v>
          </cell>
          <cell r="J241" t="str">
            <v>SCH 40</v>
          </cell>
          <cell r="K241" t="str">
            <v>NONE</v>
          </cell>
          <cell r="L241" t="str">
            <v>BW ITCS A420-WPL6-S B16.9 SHRINKABLE SLEEVE</v>
          </cell>
          <cell r="M241">
            <v>2</v>
          </cell>
        </row>
        <row r="242">
          <cell r="C242" t="str">
            <v>503</v>
          </cell>
          <cell r="D242" t="str">
            <v>T</v>
          </cell>
          <cell r="E242">
            <v>6311</v>
          </cell>
          <cell r="F242" t="str">
            <v>C3300208000300</v>
          </cell>
          <cell r="G242" t="str">
            <v>45 ELL</v>
          </cell>
          <cell r="H242" t="str">
            <v>3</v>
          </cell>
          <cell r="I242" t="str">
            <v>--</v>
          </cell>
          <cell r="J242" t="str">
            <v>SCH 80</v>
          </cell>
          <cell r="K242" t="str">
            <v>NONE</v>
          </cell>
          <cell r="L242" t="str">
            <v>BW ITCS A420-WPL6-S B16.9 SHRINKABLE SLEEVE</v>
          </cell>
          <cell r="M242">
            <v>7</v>
          </cell>
        </row>
        <row r="243">
          <cell r="C243" t="str">
            <v>503</v>
          </cell>
          <cell r="D243" t="str">
            <v>T</v>
          </cell>
          <cell r="E243">
            <v>6311</v>
          </cell>
          <cell r="F243" t="str">
            <v>C4300202000800</v>
          </cell>
          <cell r="G243" t="str">
            <v>45 ELL</v>
          </cell>
          <cell r="H243" t="str">
            <v>8</v>
          </cell>
          <cell r="I243" t="str">
            <v>--</v>
          </cell>
          <cell r="J243" t="str">
            <v>SCH 20</v>
          </cell>
          <cell r="K243" t="str">
            <v>NONE</v>
          </cell>
          <cell r="L243" t="str">
            <v>BW ITCS A420-WPL6-S B16.9 SUNLIGHT L-200</v>
          </cell>
          <cell r="M243">
            <v>2</v>
          </cell>
        </row>
        <row r="244">
          <cell r="C244" t="str">
            <v>503</v>
          </cell>
          <cell r="D244" t="str">
            <v>T</v>
          </cell>
          <cell r="E244">
            <v>6311</v>
          </cell>
          <cell r="F244" t="str">
            <v>S330020J000300</v>
          </cell>
          <cell r="G244" t="str">
            <v>45 ELL</v>
          </cell>
          <cell r="H244" t="str">
            <v>3</v>
          </cell>
          <cell r="I244" t="str">
            <v>--</v>
          </cell>
          <cell r="J244" t="str">
            <v>SCH 160</v>
          </cell>
          <cell r="K244" t="str">
            <v>NONE</v>
          </cell>
          <cell r="L244" t="str">
            <v>BW CS A234-WPB-S B16.9 (NACE) RP 5561V 999 6300 002 SHRINKABLE SLEEVE</v>
          </cell>
          <cell r="M244">
            <v>1</v>
          </cell>
        </row>
        <row r="245">
          <cell r="C245" t="str">
            <v>503</v>
          </cell>
          <cell r="D245" t="str">
            <v>T</v>
          </cell>
          <cell r="E245">
            <v>6311</v>
          </cell>
          <cell r="F245" t="str">
            <v>B3300104000300</v>
          </cell>
          <cell r="G245" t="str">
            <v>90 ELL</v>
          </cell>
          <cell r="H245" t="str">
            <v>3</v>
          </cell>
          <cell r="I245" t="str">
            <v>--</v>
          </cell>
          <cell r="J245" t="str">
            <v>SCH 40</v>
          </cell>
          <cell r="K245" t="str">
            <v>NONE</v>
          </cell>
          <cell r="L245" t="str">
            <v>BW CS A234-WPB-S B16.9 SHRINKABLE SLEEVE</v>
          </cell>
          <cell r="M245">
            <v>16</v>
          </cell>
        </row>
        <row r="246">
          <cell r="C246" t="str">
            <v>503</v>
          </cell>
          <cell r="D246" t="str">
            <v>T</v>
          </cell>
          <cell r="E246">
            <v>6311</v>
          </cell>
          <cell r="F246" t="str">
            <v>B3300104000400</v>
          </cell>
          <cell r="G246" t="str">
            <v>90 ELL</v>
          </cell>
          <cell r="H246" t="str">
            <v>4</v>
          </cell>
          <cell r="I246" t="str">
            <v>--</v>
          </cell>
          <cell r="J246" t="str">
            <v>SCH 40</v>
          </cell>
          <cell r="K246" t="str">
            <v>NONE</v>
          </cell>
          <cell r="L246" t="str">
            <v>BW CS A234-WPB-S B16.9 SHRINKABLE SLEEVE</v>
          </cell>
          <cell r="M246">
            <v>30</v>
          </cell>
        </row>
        <row r="247">
          <cell r="C247" t="str">
            <v>503</v>
          </cell>
          <cell r="D247" t="str">
            <v>T</v>
          </cell>
          <cell r="E247">
            <v>6311</v>
          </cell>
          <cell r="F247" t="str">
            <v>B3300104000600</v>
          </cell>
          <cell r="G247" t="str">
            <v>90 ELL</v>
          </cell>
          <cell r="H247" t="str">
            <v>6</v>
          </cell>
          <cell r="I247" t="str">
            <v>--</v>
          </cell>
          <cell r="J247" t="str">
            <v>SCH 40</v>
          </cell>
          <cell r="K247" t="str">
            <v>NONE</v>
          </cell>
          <cell r="L247" t="str">
            <v>BW CS A234-WPB-S B16.9 SHRINKABLE SLEEVE</v>
          </cell>
          <cell r="M247">
            <v>1</v>
          </cell>
        </row>
        <row r="248">
          <cell r="C248" t="str">
            <v>503</v>
          </cell>
          <cell r="D248" t="str">
            <v>T</v>
          </cell>
          <cell r="E248">
            <v>6311</v>
          </cell>
          <cell r="F248" t="str">
            <v>B3300108000300</v>
          </cell>
          <cell r="G248" t="str">
            <v>90 ELL</v>
          </cell>
          <cell r="H248" t="str">
            <v>3</v>
          </cell>
          <cell r="I248" t="str">
            <v>--</v>
          </cell>
          <cell r="J248" t="str">
            <v>SCH 80</v>
          </cell>
          <cell r="K248" t="str">
            <v>NONE</v>
          </cell>
          <cell r="L248" t="str">
            <v>BW CS A234-WPB-S B16.9 SHRINKABLE SLEEVE</v>
          </cell>
          <cell r="M248">
            <v>1</v>
          </cell>
        </row>
        <row r="249">
          <cell r="C249" t="str">
            <v>503</v>
          </cell>
          <cell r="D249" t="str">
            <v>T</v>
          </cell>
          <cell r="E249">
            <v>6311</v>
          </cell>
          <cell r="F249" t="str">
            <v>B4300104000300</v>
          </cell>
          <cell r="G249" t="str">
            <v>90 ELL</v>
          </cell>
          <cell r="H249" t="str">
            <v>3</v>
          </cell>
          <cell r="I249" t="str">
            <v>--</v>
          </cell>
          <cell r="J249" t="str">
            <v>SCH 40</v>
          </cell>
          <cell r="K249" t="str">
            <v>NONE</v>
          </cell>
          <cell r="L249" t="str">
            <v>BW CS A234-WPB-S B16.9 SUNLIGHT L-200</v>
          </cell>
          <cell r="M249">
            <v>10</v>
          </cell>
        </row>
        <row r="250">
          <cell r="C250" t="str">
            <v>503</v>
          </cell>
          <cell r="D250" t="str">
            <v>T</v>
          </cell>
          <cell r="E250">
            <v>6311</v>
          </cell>
          <cell r="F250" t="str">
            <v>B4300104000400</v>
          </cell>
          <cell r="G250" t="str">
            <v>90 ELL</v>
          </cell>
          <cell r="H250" t="str">
            <v>4</v>
          </cell>
          <cell r="I250" t="str">
            <v>--</v>
          </cell>
          <cell r="J250" t="str">
            <v>SCH 40</v>
          </cell>
          <cell r="K250" t="str">
            <v>NONE</v>
          </cell>
          <cell r="L250" t="str">
            <v>BW CS A234-WPB-S B16.9 SUNLIGHT L-200</v>
          </cell>
          <cell r="M250">
            <v>10</v>
          </cell>
        </row>
        <row r="251">
          <cell r="C251" t="str">
            <v>503</v>
          </cell>
          <cell r="D251" t="str">
            <v>T</v>
          </cell>
          <cell r="E251">
            <v>6311</v>
          </cell>
          <cell r="F251" t="str">
            <v>B4300104000600</v>
          </cell>
          <cell r="G251" t="str">
            <v>90 ELL</v>
          </cell>
          <cell r="H251" t="str">
            <v>6</v>
          </cell>
          <cell r="I251" t="str">
            <v>--</v>
          </cell>
          <cell r="J251" t="str">
            <v>SCH 40</v>
          </cell>
          <cell r="K251" t="str">
            <v>NONE</v>
          </cell>
          <cell r="L251" t="str">
            <v>BW CS A234-WPB-S B16.9 SUNLIGHT L-200</v>
          </cell>
          <cell r="M251">
            <v>1</v>
          </cell>
        </row>
        <row r="252">
          <cell r="C252" t="str">
            <v>503</v>
          </cell>
          <cell r="D252" t="str">
            <v>T</v>
          </cell>
          <cell r="E252">
            <v>6311</v>
          </cell>
          <cell r="F252" t="str">
            <v>B4300104000800</v>
          </cell>
          <cell r="G252" t="str">
            <v>90 ELL</v>
          </cell>
          <cell r="H252" t="str">
            <v>8</v>
          </cell>
          <cell r="I252" t="str">
            <v>--</v>
          </cell>
          <cell r="J252" t="str">
            <v>SCH 40</v>
          </cell>
          <cell r="K252" t="str">
            <v>NONE</v>
          </cell>
          <cell r="L252" t="str">
            <v>BW CS A234-WPB-S B16.9 SUNLIGHT L-200</v>
          </cell>
          <cell r="M252">
            <v>1</v>
          </cell>
        </row>
        <row r="253">
          <cell r="C253" t="str">
            <v>503</v>
          </cell>
          <cell r="D253" t="str">
            <v>T</v>
          </cell>
          <cell r="E253">
            <v>6311</v>
          </cell>
          <cell r="F253" t="str">
            <v>C3300108000300</v>
          </cell>
          <cell r="G253" t="str">
            <v>90 ELL</v>
          </cell>
          <cell r="H253" t="str">
            <v>3</v>
          </cell>
          <cell r="I253" t="str">
            <v>--</v>
          </cell>
          <cell r="J253" t="str">
            <v>SCH 80</v>
          </cell>
          <cell r="K253" t="str">
            <v>NONE</v>
          </cell>
          <cell r="L253" t="str">
            <v>BW ITCS A420-WPL6-S B16.9 SHRINKABLE SLEEVE</v>
          </cell>
          <cell r="M253">
            <v>10</v>
          </cell>
        </row>
        <row r="254">
          <cell r="C254" t="str">
            <v>503</v>
          </cell>
          <cell r="D254" t="str">
            <v>T</v>
          </cell>
          <cell r="E254">
            <v>6311</v>
          </cell>
          <cell r="F254" t="str">
            <v>G3520100000200</v>
          </cell>
          <cell r="G254" t="str">
            <v>90 ELL</v>
          </cell>
          <cell r="H254" t="str">
            <v>2</v>
          </cell>
          <cell r="I254" t="str">
            <v>--</v>
          </cell>
          <cell r="J254" t="str">
            <v>NONE</v>
          </cell>
          <cell r="K254" t="str">
            <v>NONE</v>
          </cell>
          <cell r="L254" t="str">
            <v>3000# THRD CS A105 GALV. B16.11 SHRINKABLE SLEEVE</v>
          </cell>
          <cell r="M254">
            <v>4</v>
          </cell>
        </row>
        <row r="255">
          <cell r="C255" t="str">
            <v>503</v>
          </cell>
          <cell r="D255" t="str">
            <v>T</v>
          </cell>
          <cell r="E255">
            <v>6311</v>
          </cell>
          <cell r="F255" t="str">
            <v>S330010J000300</v>
          </cell>
          <cell r="G255" t="str">
            <v>90 ELL</v>
          </cell>
          <cell r="H255" t="str">
            <v>3</v>
          </cell>
          <cell r="I255" t="str">
            <v>--</v>
          </cell>
          <cell r="J255" t="str">
            <v>SCH 160</v>
          </cell>
          <cell r="K255" t="str">
            <v>NONE</v>
          </cell>
          <cell r="L255" t="str">
            <v>BW CS A234-WPB-S B16.9 (NACE) RP 5561V 999 6300 002 SHRINKABLE SLEEVE</v>
          </cell>
          <cell r="M255">
            <v>3</v>
          </cell>
        </row>
        <row r="256">
          <cell r="C256" t="str">
            <v>503</v>
          </cell>
          <cell r="D256" t="str">
            <v>T</v>
          </cell>
          <cell r="E256">
            <v>6311</v>
          </cell>
          <cell r="F256" t="str">
            <v>B3300504040604</v>
          </cell>
          <cell r="G256" t="str">
            <v>C RED</v>
          </cell>
          <cell r="H256" t="str">
            <v>6</v>
          </cell>
          <cell r="I256" t="str">
            <v>4</v>
          </cell>
          <cell r="J256" t="str">
            <v>SCH 40</v>
          </cell>
          <cell r="K256" t="str">
            <v>SCH 40</v>
          </cell>
          <cell r="L256" t="str">
            <v>BW CS A234-WPB-S B16.9 SHRINKABLE SLEEVE</v>
          </cell>
          <cell r="M256">
            <v>1</v>
          </cell>
        </row>
        <row r="257">
          <cell r="C257" t="str">
            <v>503</v>
          </cell>
          <cell r="D257" t="str">
            <v>T</v>
          </cell>
          <cell r="E257">
            <v>6311</v>
          </cell>
          <cell r="F257" t="str">
            <v>G3520500000200</v>
          </cell>
          <cell r="G257" t="str">
            <v>CPLG</v>
          </cell>
          <cell r="H257" t="str">
            <v>2</v>
          </cell>
          <cell r="I257" t="str">
            <v>--</v>
          </cell>
          <cell r="J257" t="str">
            <v>NONE</v>
          </cell>
          <cell r="K257" t="str">
            <v>NONE</v>
          </cell>
          <cell r="L257" t="str">
            <v>3000# THRD CS A105 GALV. B16.11 SHRINKABLE SLEEVE</v>
          </cell>
          <cell r="M257">
            <v>12</v>
          </cell>
        </row>
        <row r="258">
          <cell r="C258" t="str">
            <v>503</v>
          </cell>
          <cell r="D258" t="str">
            <v>T</v>
          </cell>
          <cell r="E258">
            <v>6311</v>
          </cell>
          <cell r="F258" t="str">
            <v>B4300604040403</v>
          </cell>
          <cell r="G258" t="str">
            <v>E RED</v>
          </cell>
          <cell r="H258" t="str">
            <v>4</v>
          </cell>
          <cell r="I258" t="str">
            <v>3</v>
          </cell>
          <cell r="J258" t="str">
            <v>SCH 40</v>
          </cell>
          <cell r="K258" t="str">
            <v>SCH 40</v>
          </cell>
          <cell r="L258" t="str">
            <v>BW CS A234-WPB-S B16.9 SUNLIGHT L-200</v>
          </cell>
          <cell r="M258">
            <v>1</v>
          </cell>
        </row>
        <row r="259">
          <cell r="C259" t="str">
            <v>503</v>
          </cell>
          <cell r="D259" t="str">
            <v>T</v>
          </cell>
          <cell r="E259">
            <v>6311</v>
          </cell>
          <cell r="F259" t="str">
            <v>B4380300000803</v>
          </cell>
          <cell r="G259" t="str">
            <v>REINF PAD</v>
          </cell>
          <cell r="H259" t="str">
            <v>8</v>
          </cell>
          <cell r="I259" t="str">
            <v>3</v>
          </cell>
          <cell r="J259" t="str">
            <v>NONE</v>
          </cell>
          <cell r="K259" t="str">
            <v>NONE</v>
          </cell>
          <cell r="L259" t="str">
            <v>CS SMLS API 5L-B</v>
          </cell>
          <cell r="M259">
            <v>19</v>
          </cell>
        </row>
        <row r="260">
          <cell r="C260" t="str">
            <v>503</v>
          </cell>
          <cell r="D260" t="str">
            <v>T</v>
          </cell>
          <cell r="E260">
            <v>6311</v>
          </cell>
          <cell r="F260" t="str">
            <v>B4380300000804</v>
          </cell>
          <cell r="G260" t="str">
            <v>REINF PAD</v>
          </cell>
          <cell r="H260" t="str">
            <v>8</v>
          </cell>
          <cell r="I260" t="str">
            <v>4</v>
          </cell>
          <cell r="J260" t="str">
            <v>NONE</v>
          </cell>
          <cell r="K260" t="str">
            <v>NONE</v>
          </cell>
          <cell r="L260" t="str">
            <v>CS SMLS API 5L-B</v>
          </cell>
          <cell r="M260">
            <v>3</v>
          </cell>
        </row>
        <row r="261">
          <cell r="C261" t="str">
            <v>503</v>
          </cell>
          <cell r="D261" t="str">
            <v>T</v>
          </cell>
          <cell r="E261">
            <v>6311</v>
          </cell>
          <cell r="F261" t="str">
            <v>B4380300000806</v>
          </cell>
          <cell r="G261" t="str">
            <v>REINF PAD</v>
          </cell>
          <cell r="H261" t="str">
            <v>8</v>
          </cell>
          <cell r="I261" t="str">
            <v>6</v>
          </cell>
          <cell r="J261" t="str">
            <v>NONE</v>
          </cell>
          <cell r="K261" t="str">
            <v>NONE</v>
          </cell>
          <cell r="L261" t="str">
            <v>CS SMLS API 5L-B</v>
          </cell>
          <cell r="M261">
            <v>5</v>
          </cell>
        </row>
        <row r="262">
          <cell r="C262" t="str">
            <v>503</v>
          </cell>
          <cell r="D262" t="str">
            <v>T</v>
          </cell>
          <cell r="E262">
            <v>6311</v>
          </cell>
          <cell r="F262" t="str">
            <v>B3300304000400</v>
          </cell>
          <cell r="G262" t="str">
            <v>TEE</v>
          </cell>
          <cell r="H262" t="str">
            <v>4</v>
          </cell>
          <cell r="I262" t="str">
            <v>--</v>
          </cell>
          <cell r="J262" t="str">
            <v>SCH 40</v>
          </cell>
          <cell r="K262" t="str">
            <v>NONE</v>
          </cell>
          <cell r="L262" t="str">
            <v>BW CS A234-WPB-S B16.9 SHRINKABLE SLEEVE</v>
          </cell>
          <cell r="M262">
            <v>1</v>
          </cell>
        </row>
        <row r="263">
          <cell r="C263" t="str">
            <v>503</v>
          </cell>
          <cell r="D263" t="str">
            <v>T</v>
          </cell>
          <cell r="E263">
            <v>6311</v>
          </cell>
          <cell r="F263" t="str">
            <v>B4300304000300</v>
          </cell>
          <cell r="G263" t="str">
            <v>TEE</v>
          </cell>
          <cell r="H263" t="str">
            <v>3</v>
          </cell>
          <cell r="I263" t="str">
            <v>--</v>
          </cell>
          <cell r="J263" t="str">
            <v>SCH 40</v>
          </cell>
          <cell r="K263" t="str">
            <v>NONE</v>
          </cell>
          <cell r="L263" t="str">
            <v>BW CS A234-WPB-S B16.9 SUNLIGHT L-200</v>
          </cell>
          <cell r="M263">
            <v>2</v>
          </cell>
        </row>
        <row r="264">
          <cell r="C264" t="str">
            <v>503</v>
          </cell>
          <cell r="D264" t="str">
            <v>T</v>
          </cell>
          <cell r="E264">
            <v>6311</v>
          </cell>
          <cell r="F264" t="str">
            <v>B4300304000400</v>
          </cell>
          <cell r="G264" t="str">
            <v>TEE</v>
          </cell>
          <cell r="H264" t="str">
            <v>4</v>
          </cell>
          <cell r="I264" t="str">
            <v>--</v>
          </cell>
          <cell r="J264" t="str">
            <v>SCH 40</v>
          </cell>
          <cell r="K264" t="str">
            <v>NONE</v>
          </cell>
          <cell r="L264" t="str">
            <v>BW CS A234-WPB-S B16.9 SUNLIGHT L-200</v>
          </cell>
          <cell r="M264">
            <v>4</v>
          </cell>
        </row>
        <row r="265">
          <cell r="C265" t="str">
            <v>503</v>
          </cell>
          <cell r="D265" t="str">
            <v>T</v>
          </cell>
          <cell r="E265">
            <v>6311</v>
          </cell>
          <cell r="F265" t="str">
            <v>C3300308000300</v>
          </cell>
          <cell r="G265" t="str">
            <v>TEE</v>
          </cell>
          <cell r="H265" t="str">
            <v>3</v>
          </cell>
          <cell r="I265" t="str">
            <v>--</v>
          </cell>
          <cell r="J265" t="str">
            <v>SCH 80</v>
          </cell>
          <cell r="K265" t="str">
            <v>NONE</v>
          </cell>
          <cell r="L265" t="str">
            <v>BW ITCS A420-WPL6-S B16.9 SHRINKABLE SLEEVE</v>
          </cell>
          <cell r="M265">
            <v>6</v>
          </cell>
        </row>
        <row r="266">
          <cell r="C266" t="str">
            <v>503</v>
          </cell>
          <cell r="D266" t="str">
            <v>T</v>
          </cell>
          <cell r="E266">
            <v>6311</v>
          </cell>
          <cell r="F266" t="str">
            <v>G3520300000200</v>
          </cell>
          <cell r="G266" t="str">
            <v>TEE</v>
          </cell>
          <cell r="H266" t="str">
            <v>2</v>
          </cell>
          <cell r="I266" t="str">
            <v>--</v>
          </cell>
          <cell r="J266" t="str">
            <v>NONE</v>
          </cell>
          <cell r="K266" t="str">
            <v>NONE</v>
          </cell>
          <cell r="L266" t="str">
            <v>3000# THRD CS A105 GALV. B16.11 SHRINKABLE SLEEVE</v>
          </cell>
          <cell r="M266">
            <v>1</v>
          </cell>
        </row>
        <row r="267">
          <cell r="C267" t="str">
            <v>503</v>
          </cell>
          <cell r="D267" t="str">
            <v>T</v>
          </cell>
          <cell r="E267">
            <v>6311</v>
          </cell>
          <cell r="F267" t="str">
            <v>S330030J000300</v>
          </cell>
          <cell r="G267" t="str">
            <v>TEE</v>
          </cell>
          <cell r="H267" t="str">
            <v>3</v>
          </cell>
          <cell r="I267" t="str">
            <v>--</v>
          </cell>
          <cell r="J267" t="str">
            <v>SCH 160</v>
          </cell>
          <cell r="K267" t="str">
            <v>NONE</v>
          </cell>
          <cell r="L267" t="str">
            <v>BW CS A234-WPB-S B16.9 (NACE) RP 5561V 999 6300 002 SHRINKABLE SLEEVE</v>
          </cell>
          <cell r="M267">
            <v>1</v>
          </cell>
        </row>
        <row r="268">
          <cell r="C268" t="str">
            <v>503</v>
          </cell>
          <cell r="D268" t="str">
            <v>F</v>
          </cell>
          <cell r="E268">
            <v>6311</v>
          </cell>
          <cell r="F268" t="str">
            <v>CB270200000600</v>
          </cell>
          <cell r="G268" t="str">
            <v>BL FLG</v>
          </cell>
          <cell r="H268" t="str">
            <v>6</v>
          </cell>
          <cell r="I268" t="str">
            <v>--</v>
          </cell>
          <cell r="J268" t="str">
            <v>NONE</v>
          </cell>
          <cell r="K268" t="str">
            <v>NONE</v>
          </cell>
          <cell r="L268" t="str">
            <v>300# RF CS A105 B16.5</v>
          </cell>
          <cell r="M268">
            <v>2</v>
          </cell>
        </row>
        <row r="269">
          <cell r="C269" t="str">
            <v>503</v>
          </cell>
          <cell r="D269" t="str">
            <v>F</v>
          </cell>
          <cell r="E269">
            <v>6311</v>
          </cell>
          <cell r="F269" t="str">
            <v>CB830500000800</v>
          </cell>
          <cell r="G269" t="str">
            <v>SPACER</v>
          </cell>
          <cell r="H269" t="str">
            <v>8</v>
          </cell>
          <cell r="I269" t="str">
            <v>--</v>
          </cell>
          <cell r="J269" t="str">
            <v>NONE</v>
          </cell>
          <cell r="K269" t="str">
            <v>NONE</v>
          </cell>
          <cell r="L269" t="str">
            <v>300# RF CS A515-70 PER API 590 W/BLANK</v>
          </cell>
          <cell r="M269">
            <v>1</v>
          </cell>
        </row>
        <row r="270">
          <cell r="C270" t="str">
            <v>503</v>
          </cell>
          <cell r="D270" t="str">
            <v>F</v>
          </cell>
          <cell r="E270">
            <v>6311</v>
          </cell>
          <cell r="F270" t="str">
            <v>CC832800000300</v>
          </cell>
          <cell r="G270" t="str">
            <v>SPACER</v>
          </cell>
          <cell r="H270" t="str">
            <v>3</v>
          </cell>
          <cell r="I270" t="str">
            <v>--</v>
          </cell>
          <cell r="J270" t="str">
            <v>NONE</v>
          </cell>
          <cell r="K270" t="str">
            <v>NONE</v>
          </cell>
          <cell r="L270" t="str">
            <v>600# RF 125 AARH ITCS A516-65 PER API 590 W/BLANK</v>
          </cell>
          <cell r="M270">
            <v>1</v>
          </cell>
        </row>
        <row r="271">
          <cell r="C271" t="str">
            <v>503</v>
          </cell>
          <cell r="D271" t="str">
            <v>F</v>
          </cell>
          <cell r="E271">
            <v>6311</v>
          </cell>
          <cell r="F271" t="str">
            <v>CB200204000600</v>
          </cell>
          <cell r="G271" t="str">
            <v>WN FLG</v>
          </cell>
          <cell r="H271" t="str">
            <v>6</v>
          </cell>
          <cell r="I271" t="str">
            <v>--</v>
          </cell>
          <cell r="J271" t="str">
            <v>SCH 40</v>
          </cell>
          <cell r="K271" t="str">
            <v>NONE</v>
          </cell>
          <cell r="L271" t="str">
            <v>300# RF CS A105 B16.5</v>
          </cell>
          <cell r="M271">
            <v>2</v>
          </cell>
        </row>
        <row r="272">
          <cell r="C272" t="str">
            <v>503</v>
          </cell>
          <cell r="D272" t="str">
            <v>F</v>
          </cell>
          <cell r="E272">
            <v>6311</v>
          </cell>
          <cell r="F272" t="str">
            <v>CB200204000800</v>
          </cell>
          <cell r="G272" t="str">
            <v>WN FLG</v>
          </cell>
          <cell r="H272" t="str">
            <v>8</v>
          </cell>
          <cell r="I272" t="str">
            <v>--</v>
          </cell>
          <cell r="J272" t="str">
            <v>SCH 40</v>
          </cell>
          <cell r="K272" t="str">
            <v>NONE</v>
          </cell>
          <cell r="L272" t="str">
            <v>300# RF CS A105 B16.5</v>
          </cell>
          <cell r="M272">
            <v>1</v>
          </cell>
        </row>
        <row r="273">
          <cell r="C273" t="str">
            <v>503</v>
          </cell>
          <cell r="D273" t="str">
            <v>F</v>
          </cell>
          <cell r="E273">
            <v>6311</v>
          </cell>
          <cell r="F273" t="str">
            <v>CC200104000300</v>
          </cell>
          <cell r="G273" t="str">
            <v>WN FLG</v>
          </cell>
          <cell r="H273" t="str">
            <v>3</v>
          </cell>
          <cell r="I273" t="str">
            <v>--</v>
          </cell>
          <cell r="J273" t="str">
            <v>SCH 40</v>
          </cell>
          <cell r="K273" t="str">
            <v>NONE</v>
          </cell>
          <cell r="L273" t="str">
            <v>150# RF ITCS A350-LF2 B16.5</v>
          </cell>
          <cell r="M273">
            <v>1</v>
          </cell>
        </row>
        <row r="274">
          <cell r="C274" t="str">
            <v>503</v>
          </cell>
          <cell r="D274" t="str">
            <v>F</v>
          </cell>
          <cell r="E274">
            <v>6311</v>
          </cell>
          <cell r="F274" t="str">
            <v>CC200202000800</v>
          </cell>
          <cell r="G274" t="str">
            <v>WN FLG</v>
          </cell>
          <cell r="H274" t="str">
            <v>8</v>
          </cell>
          <cell r="I274" t="str">
            <v>--</v>
          </cell>
          <cell r="J274" t="str">
            <v>SCH 20</v>
          </cell>
          <cell r="K274" t="str">
            <v>NONE</v>
          </cell>
          <cell r="L274" t="str">
            <v>300# RF ITCS A350-LF2 B16.5</v>
          </cell>
          <cell r="M274">
            <v>2</v>
          </cell>
        </row>
        <row r="275">
          <cell r="C275" t="str">
            <v>503</v>
          </cell>
          <cell r="D275" t="str">
            <v>F</v>
          </cell>
          <cell r="E275">
            <v>6311</v>
          </cell>
          <cell r="F275" t="str">
            <v>CC201304000300</v>
          </cell>
          <cell r="G275" t="str">
            <v>WN FLG</v>
          </cell>
          <cell r="H275" t="str">
            <v>3</v>
          </cell>
          <cell r="I275" t="str">
            <v>--</v>
          </cell>
          <cell r="J275" t="str">
            <v>SCH 40</v>
          </cell>
          <cell r="K275" t="str">
            <v>NONE</v>
          </cell>
          <cell r="L275" t="str">
            <v>600# RF 125 AARH ITCS A350-LF2 B16.5</v>
          </cell>
          <cell r="M275">
            <v>1</v>
          </cell>
        </row>
        <row r="276">
          <cell r="C276" t="str">
            <v>503</v>
          </cell>
          <cell r="D276" t="str">
            <v>F</v>
          </cell>
          <cell r="E276">
            <v>6311</v>
          </cell>
          <cell r="F276" t="str">
            <v>CC201308000300</v>
          </cell>
          <cell r="G276" t="str">
            <v>WN FLG</v>
          </cell>
          <cell r="H276" t="str">
            <v>3</v>
          </cell>
          <cell r="I276" t="str">
            <v>--</v>
          </cell>
          <cell r="J276" t="str">
            <v>SCH 80</v>
          </cell>
          <cell r="K276" t="str">
            <v>NONE</v>
          </cell>
          <cell r="L276" t="str">
            <v>600# RF 125 AARH ITCS A350-LF2 B16.5</v>
          </cell>
          <cell r="M276">
            <v>1</v>
          </cell>
        </row>
        <row r="277">
          <cell r="C277" t="str">
            <v>503</v>
          </cell>
          <cell r="D277" t="str">
            <v>P</v>
          </cell>
          <cell r="E277">
            <v>6326</v>
          </cell>
          <cell r="F277" t="str">
            <v>JF12030Q000400</v>
          </cell>
          <cell r="G277" t="str">
            <v>PIPE</v>
          </cell>
          <cell r="H277" t="str">
            <v>4</v>
          </cell>
          <cell r="I277" t="str">
            <v>--</v>
          </cell>
          <cell r="J277" t="str">
            <v>3.9MM WT</v>
          </cell>
          <cell r="K277" t="str">
            <v>NONE</v>
          </cell>
          <cell r="L277" t="str">
            <v>BELL &amp; SPIGOT TYPE RTRP D2996 TYPE1 GR.1 CL.F</v>
          </cell>
          <cell r="M277">
            <v>54.7</v>
          </cell>
        </row>
        <row r="278">
          <cell r="C278" t="str">
            <v>503</v>
          </cell>
          <cell r="D278" t="str">
            <v>P</v>
          </cell>
          <cell r="E278">
            <v>6326</v>
          </cell>
          <cell r="F278" t="str">
            <v>JF12030S000600</v>
          </cell>
          <cell r="G278" t="str">
            <v>PIPE</v>
          </cell>
          <cell r="H278" t="str">
            <v>6</v>
          </cell>
          <cell r="I278" t="str">
            <v>--</v>
          </cell>
          <cell r="J278" t="str">
            <v>4.6MM WT</v>
          </cell>
          <cell r="K278" t="str">
            <v>NONE</v>
          </cell>
          <cell r="L278" t="str">
            <v>BELL &amp; SPIGOT TYPE RTRP D2996 TYPE1 GR.1 CL.F</v>
          </cell>
          <cell r="M278">
            <v>2.7</v>
          </cell>
        </row>
        <row r="279">
          <cell r="C279" t="str">
            <v>503</v>
          </cell>
          <cell r="D279" t="str">
            <v>P</v>
          </cell>
          <cell r="E279">
            <v>6326</v>
          </cell>
          <cell r="F279" t="str">
            <v>JF12030T000800</v>
          </cell>
          <cell r="G279" t="str">
            <v>PIPE</v>
          </cell>
          <cell r="H279" t="str">
            <v>8</v>
          </cell>
          <cell r="I279" t="str">
            <v>--</v>
          </cell>
          <cell r="J279" t="str">
            <v>5.8MM WT</v>
          </cell>
          <cell r="K279" t="str">
            <v>NONE</v>
          </cell>
          <cell r="L279" t="str">
            <v>BELL &amp; SPIGOT TYPE RTRP D2996 TYPE1 GR.1 CL.F</v>
          </cell>
          <cell r="M279">
            <v>130</v>
          </cell>
        </row>
        <row r="280">
          <cell r="C280" t="str">
            <v>503</v>
          </cell>
          <cell r="D280" t="str">
            <v>P</v>
          </cell>
          <cell r="E280">
            <v>6326</v>
          </cell>
          <cell r="F280" t="str">
            <v>JF12030U001000</v>
          </cell>
          <cell r="G280" t="str">
            <v>PIPE</v>
          </cell>
          <cell r="H280" t="str">
            <v>10</v>
          </cell>
          <cell r="I280" t="str">
            <v>--</v>
          </cell>
          <cell r="J280" t="str">
            <v>7.2MM WT</v>
          </cell>
          <cell r="K280" t="str">
            <v>NONE</v>
          </cell>
          <cell r="L280" t="str">
            <v>BELL &amp; SPIGOT TYPE RTRP D2996 TYPE1 GR.1 CL.F</v>
          </cell>
          <cell r="M280">
            <v>65</v>
          </cell>
        </row>
        <row r="281">
          <cell r="C281" t="str">
            <v>503</v>
          </cell>
          <cell r="D281" t="str">
            <v>P</v>
          </cell>
          <cell r="E281">
            <v>6326</v>
          </cell>
          <cell r="F281" t="str">
            <v>JF12030X001400</v>
          </cell>
          <cell r="G281" t="str">
            <v>PIPE</v>
          </cell>
          <cell r="H281" t="str">
            <v>14</v>
          </cell>
          <cell r="I281" t="str">
            <v>--</v>
          </cell>
          <cell r="J281" t="str">
            <v>9.2MM WT</v>
          </cell>
          <cell r="K281" t="str">
            <v>NONE</v>
          </cell>
          <cell r="L281" t="str">
            <v>BELL &amp; SPIGOT TYPE RTRP D2996 TYPE1 GR.1 CL.F</v>
          </cell>
          <cell r="M281">
            <v>55</v>
          </cell>
        </row>
        <row r="282">
          <cell r="C282" t="str">
            <v>503</v>
          </cell>
          <cell r="D282" t="str">
            <v>P</v>
          </cell>
          <cell r="E282">
            <v>6326</v>
          </cell>
          <cell r="F282" t="str">
            <v>JF12030Y001600</v>
          </cell>
          <cell r="G282" t="str">
            <v>PIPE</v>
          </cell>
          <cell r="H282" t="str">
            <v>16</v>
          </cell>
          <cell r="I282" t="str">
            <v>--</v>
          </cell>
          <cell r="J282" t="str">
            <v>10.5MM WT</v>
          </cell>
          <cell r="K282" t="str">
            <v>NONE</v>
          </cell>
          <cell r="L282" t="str">
            <v>BELL &amp; SPIGOT TYPE RTRP D2996 TYPE1 GR.1 CL.F</v>
          </cell>
          <cell r="M282">
            <v>25</v>
          </cell>
        </row>
        <row r="283">
          <cell r="C283" t="str">
            <v>503</v>
          </cell>
          <cell r="D283" t="str">
            <v>P</v>
          </cell>
          <cell r="E283">
            <v>6326</v>
          </cell>
          <cell r="F283" t="str">
            <v>JF12031B001800</v>
          </cell>
          <cell r="G283" t="str">
            <v>PIPE</v>
          </cell>
          <cell r="H283" t="str">
            <v>18</v>
          </cell>
          <cell r="I283" t="str">
            <v>--</v>
          </cell>
          <cell r="J283" t="str">
            <v>11.5MM WT</v>
          </cell>
          <cell r="K283" t="str">
            <v>NONE</v>
          </cell>
          <cell r="L283" t="str">
            <v>BELL &amp; SPIGOT TYPE RTRP D2996 TYPE1 GR.1 CL.F</v>
          </cell>
          <cell r="M283">
            <v>25</v>
          </cell>
        </row>
        <row r="284">
          <cell r="C284" t="str">
            <v>503</v>
          </cell>
          <cell r="D284" t="str">
            <v>T</v>
          </cell>
          <cell r="E284">
            <v>6326</v>
          </cell>
          <cell r="F284" t="str">
            <v>JF46100Q000400</v>
          </cell>
          <cell r="G284" t="str">
            <v>22.5 ELL</v>
          </cell>
          <cell r="H284" t="str">
            <v>4</v>
          </cell>
          <cell r="I284" t="str">
            <v>--</v>
          </cell>
          <cell r="J284" t="str">
            <v>3.9MM WT</v>
          </cell>
          <cell r="K284" t="str">
            <v>NONE</v>
          </cell>
          <cell r="L284" t="str">
            <v>BELL END RTRP D2996 TYPE1 GR.1 CL.F</v>
          </cell>
          <cell r="M284">
            <v>2</v>
          </cell>
        </row>
        <row r="285">
          <cell r="C285" t="str">
            <v>503</v>
          </cell>
          <cell r="D285" t="str">
            <v>T</v>
          </cell>
          <cell r="E285">
            <v>6326</v>
          </cell>
          <cell r="F285" t="str">
            <v>JF46020Q000400</v>
          </cell>
          <cell r="G285" t="str">
            <v>45 ELL</v>
          </cell>
          <cell r="H285" t="str">
            <v>4</v>
          </cell>
          <cell r="I285" t="str">
            <v>--</v>
          </cell>
          <cell r="J285" t="str">
            <v>3.9MM WT</v>
          </cell>
          <cell r="K285" t="str">
            <v>NONE</v>
          </cell>
          <cell r="L285" t="str">
            <v>BELL END RTRP D2996 TYPE1 GR.1 CL.F</v>
          </cell>
          <cell r="M285">
            <v>4</v>
          </cell>
        </row>
        <row r="286">
          <cell r="C286" t="str">
            <v>503</v>
          </cell>
          <cell r="D286" t="str">
            <v>T</v>
          </cell>
          <cell r="E286">
            <v>6326</v>
          </cell>
          <cell r="F286" t="str">
            <v>JF46010Q000400</v>
          </cell>
          <cell r="G286" t="str">
            <v>90 ELL</v>
          </cell>
          <cell r="H286" t="str">
            <v>4</v>
          </cell>
          <cell r="I286" t="str">
            <v>--</v>
          </cell>
          <cell r="J286" t="str">
            <v>3.9MM WT</v>
          </cell>
          <cell r="K286" t="str">
            <v>NONE</v>
          </cell>
          <cell r="L286" t="str">
            <v>BELL END RTRP D2996 TYPE1 GR.1 CL.F</v>
          </cell>
          <cell r="M286">
            <v>7</v>
          </cell>
        </row>
        <row r="287">
          <cell r="C287" t="str">
            <v>503</v>
          </cell>
          <cell r="D287" t="str">
            <v>T</v>
          </cell>
          <cell r="E287">
            <v>6326</v>
          </cell>
          <cell r="F287" t="str">
            <v>JF46070S0Q0604</v>
          </cell>
          <cell r="G287" t="str">
            <v>C RED</v>
          </cell>
          <cell r="H287" t="str">
            <v>6</v>
          </cell>
          <cell r="I287" t="str">
            <v>4</v>
          </cell>
          <cell r="J287" t="str">
            <v>4.6MM WT</v>
          </cell>
          <cell r="K287" t="str">
            <v>3.9MM WT</v>
          </cell>
          <cell r="L287" t="str">
            <v>BELL END RTRP D2996 TYPE1 GR.1 CL.F</v>
          </cell>
          <cell r="M287">
            <v>2</v>
          </cell>
        </row>
        <row r="288">
          <cell r="C288" t="str">
            <v>503</v>
          </cell>
          <cell r="D288" t="str">
            <v>T</v>
          </cell>
          <cell r="E288">
            <v>6326</v>
          </cell>
          <cell r="F288" t="str">
            <v>JF46030Q000400</v>
          </cell>
          <cell r="G288" t="str">
            <v>TEE</v>
          </cell>
          <cell r="H288" t="str">
            <v>4</v>
          </cell>
          <cell r="I288" t="str">
            <v>--</v>
          </cell>
          <cell r="J288" t="str">
            <v>3.9MM WT</v>
          </cell>
          <cell r="K288" t="str">
            <v>NONE</v>
          </cell>
          <cell r="L288" t="str">
            <v>BELL END RTRP D2996 TYPE1 GR.1 CL.F</v>
          </cell>
          <cell r="M288">
            <v>2</v>
          </cell>
        </row>
        <row r="289">
          <cell r="C289" t="str">
            <v>503</v>
          </cell>
          <cell r="D289" t="str">
            <v>V</v>
          </cell>
          <cell r="E289">
            <v>6311</v>
          </cell>
          <cell r="F289" t="str">
            <v>PBL60231000003</v>
          </cell>
          <cell r="G289" t="str">
            <v>BALL VA</v>
          </cell>
          <cell r="H289" t="str">
            <v>3</v>
          </cell>
          <cell r="I289" t="str">
            <v>--</v>
          </cell>
          <cell r="J289" t="str">
            <v>NONE</v>
          </cell>
          <cell r="K289" t="str">
            <v>NONE</v>
          </cell>
          <cell r="L289" t="str">
            <v>600# RFSF A352-LC1 W/A350-LF2 ENP PTFE RB, TM TPE OR SPB FIRE SAFE &amp; ANTI STATIC, EXTENDED STEM</v>
          </cell>
          <cell r="M289">
            <v>1</v>
          </cell>
        </row>
        <row r="290">
          <cell r="C290" t="str">
            <v>503</v>
          </cell>
          <cell r="D290" t="str">
            <v>V</v>
          </cell>
          <cell r="E290">
            <v>6311</v>
          </cell>
          <cell r="F290" t="str">
            <v>PBN30131000008</v>
          </cell>
          <cell r="G290" t="str">
            <v>BALL VA</v>
          </cell>
          <cell r="H290" t="str">
            <v>8</v>
          </cell>
          <cell r="I290" t="str">
            <v>--</v>
          </cell>
          <cell r="J290" t="str">
            <v>NONE</v>
          </cell>
          <cell r="K290" t="str">
            <v>NONE</v>
          </cell>
          <cell r="L290" t="str">
            <v>300# RF A216-WCB W/A105 ENP PTFE RB, TM TPE OR SPB FIRE SAFE &amp; ANTI STATIC GO, EXTENDED STEM</v>
          </cell>
          <cell r="M290">
            <v>1</v>
          </cell>
        </row>
        <row r="291">
          <cell r="C291" t="str">
            <v>503</v>
          </cell>
          <cell r="D291" t="str">
            <v>L</v>
          </cell>
          <cell r="E291">
            <v>6311</v>
          </cell>
          <cell r="F291" t="str">
            <v>CB740100000TWG</v>
          </cell>
          <cell r="G291" t="str">
            <v>B/N</v>
          </cell>
          <cell r="H291" t="str">
            <v>3/4</v>
          </cell>
          <cell r="I291" t="str">
            <v>130mm</v>
          </cell>
          <cell r="J291" t="str">
            <v>NONE</v>
          </cell>
          <cell r="K291" t="str">
            <v>NONE</v>
          </cell>
          <cell r="L291" t="str">
            <v>STUD BOLTS A193 B7 W/2 HEAVY HEX NUTS A194-2H</v>
          </cell>
          <cell r="M291">
            <v>24</v>
          </cell>
        </row>
        <row r="292">
          <cell r="C292" t="str">
            <v>503</v>
          </cell>
          <cell r="D292" t="str">
            <v>L</v>
          </cell>
          <cell r="E292">
            <v>6311</v>
          </cell>
          <cell r="F292" t="str">
            <v>CB740100000FWJ</v>
          </cell>
          <cell r="G292" t="str">
            <v>B/N</v>
          </cell>
          <cell r="H292" t="str">
            <v>7/8</v>
          </cell>
          <cell r="I292" t="str">
            <v>140mm</v>
          </cell>
          <cell r="J292" t="str">
            <v>NONE</v>
          </cell>
          <cell r="K292" t="str">
            <v>NONE</v>
          </cell>
          <cell r="L292" t="str">
            <v>STUD BOLTS A193 B7 W/2 HEAVY HEX NUTS A194-2H</v>
          </cell>
          <cell r="M292">
            <v>12</v>
          </cell>
        </row>
        <row r="293">
          <cell r="C293" t="str">
            <v>503</v>
          </cell>
          <cell r="D293" t="str">
            <v>L</v>
          </cell>
          <cell r="E293">
            <v>6311</v>
          </cell>
          <cell r="F293" t="str">
            <v>CB740400000DVV</v>
          </cell>
          <cell r="G293" t="str">
            <v>B/N</v>
          </cell>
          <cell r="H293" t="str">
            <v>5/8</v>
          </cell>
          <cell r="I293" t="str">
            <v>95mm</v>
          </cell>
          <cell r="J293" t="str">
            <v>NONE</v>
          </cell>
          <cell r="K293" t="str">
            <v>NONE</v>
          </cell>
          <cell r="L293" t="str">
            <v>STUD BOLTS A193 B7M W/2 HEAVY HEX NUTS A194-2HM</v>
          </cell>
          <cell r="M293">
            <v>4</v>
          </cell>
        </row>
        <row r="294">
          <cell r="C294" t="str">
            <v>503</v>
          </cell>
          <cell r="D294" t="str">
            <v>L</v>
          </cell>
          <cell r="E294">
            <v>6311</v>
          </cell>
          <cell r="F294" t="str">
            <v>CB740400000TWG</v>
          </cell>
          <cell r="G294" t="str">
            <v>B/N</v>
          </cell>
          <cell r="H294" t="str">
            <v>3/4</v>
          </cell>
          <cell r="I294" t="str">
            <v>130mm</v>
          </cell>
          <cell r="J294" t="str">
            <v>NONE</v>
          </cell>
          <cell r="K294" t="str">
            <v>NONE</v>
          </cell>
          <cell r="L294" t="str">
            <v>STUD BOLTS A193 B7M W/2 HEAVY HEX NUTS A194-2HM</v>
          </cell>
          <cell r="M294">
            <v>8</v>
          </cell>
        </row>
        <row r="295">
          <cell r="C295" t="str">
            <v>503</v>
          </cell>
          <cell r="D295" t="str">
            <v>L</v>
          </cell>
          <cell r="E295">
            <v>6311</v>
          </cell>
          <cell r="F295" t="str">
            <v>CB740400000TWK</v>
          </cell>
          <cell r="G295" t="str">
            <v>B/N</v>
          </cell>
          <cell r="H295" t="str">
            <v>3/4</v>
          </cell>
          <cell r="I295" t="str">
            <v>145mm</v>
          </cell>
          <cell r="J295" t="str">
            <v>NONE</v>
          </cell>
          <cell r="K295" t="str">
            <v>NONE</v>
          </cell>
          <cell r="L295" t="str">
            <v>STUD BOLTS A193 B7M W/2 HEAVY HEX NUTS A194-2HM</v>
          </cell>
          <cell r="M295">
            <v>8</v>
          </cell>
        </row>
        <row r="296">
          <cell r="C296" t="str">
            <v>503</v>
          </cell>
          <cell r="D296" t="str">
            <v>L</v>
          </cell>
          <cell r="E296">
            <v>6311</v>
          </cell>
          <cell r="F296" t="str">
            <v>CB740400000FWJ</v>
          </cell>
          <cell r="G296" t="str">
            <v>B/N</v>
          </cell>
          <cell r="H296" t="str">
            <v>7/8</v>
          </cell>
          <cell r="I296" t="str">
            <v>140mm</v>
          </cell>
          <cell r="J296" t="str">
            <v>NONE</v>
          </cell>
          <cell r="K296" t="str">
            <v>NONE</v>
          </cell>
          <cell r="L296" t="str">
            <v>STUD BOLTS A193 B7M W/2 HEAVY HEX NUTS A194-2HM</v>
          </cell>
          <cell r="M296">
            <v>12</v>
          </cell>
        </row>
        <row r="297">
          <cell r="C297" t="str">
            <v>503</v>
          </cell>
          <cell r="D297" t="str">
            <v>L</v>
          </cell>
          <cell r="E297">
            <v>6311</v>
          </cell>
          <cell r="F297" t="str">
            <v>CB740400000FWN</v>
          </cell>
          <cell r="G297" t="str">
            <v>B/N</v>
          </cell>
          <cell r="H297" t="str">
            <v>7/8</v>
          </cell>
          <cell r="I297" t="str">
            <v>160mm</v>
          </cell>
          <cell r="J297" t="str">
            <v>NONE</v>
          </cell>
          <cell r="K297" t="str">
            <v>NONE</v>
          </cell>
          <cell r="L297" t="str">
            <v>STUD BOLTS A193 B7M W/2 HEAVY HEX NUTS A194-2HM</v>
          </cell>
          <cell r="M297">
            <v>12</v>
          </cell>
        </row>
        <row r="298">
          <cell r="C298" t="str">
            <v>503</v>
          </cell>
          <cell r="D298" t="str">
            <v>G</v>
          </cell>
          <cell r="E298">
            <v>6318</v>
          </cell>
          <cell r="F298" t="str">
            <v>R4DF1-A2000003</v>
          </cell>
          <cell r="G298" t="str">
            <v>GSKT</v>
          </cell>
          <cell r="H298" t="str">
            <v>3</v>
          </cell>
          <cell r="I298" t="str">
            <v>--</v>
          </cell>
          <cell r="J298" t="str">
            <v>NONE</v>
          </cell>
          <cell r="K298" t="str">
            <v>NONE</v>
          </cell>
          <cell r="L298" t="str">
            <v>150# RF 2MM CAF FLAT GASKET B16.21</v>
          </cell>
          <cell r="M298">
            <v>1</v>
          </cell>
        </row>
        <row r="299">
          <cell r="C299" t="str">
            <v>503</v>
          </cell>
          <cell r="D299" t="str">
            <v>G</v>
          </cell>
          <cell r="E299">
            <v>6318</v>
          </cell>
          <cell r="F299" t="str">
            <v>R4DF1-B2000006</v>
          </cell>
          <cell r="G299" t="str">
            <v>GSKT</v>
          </cell>
          <cell r="H299" t="str">
            <v>6</v>
          </cell>
          <cell r="I299" t="str">
            <v>--</v>
          </cell>
          <cell r="J299" t="str">
            <v>NONE</v>
          </cell>
          <cell r="K299" t="str">
            <v>NONE</v>
          </cell>
          <cell r="L299" t="str">
            <v>300# RF 2MM CAF FLAT GASKET B16.21</v>
          </cell>
          <cell r="M299">
            <v>2</v>
          </cell>
        </row>
        <row r="300">
          <cell r="C300" t="str">
            <v>503</v>
          </cell>
          <cell r="D300" t="str">
            <v>G</v>
          </cell>
          <cell r="E300">
            <v>6318</v>
          </cell>
          <cell r="F300" t="str">
            <v>R4DF1-B2000008</v>
          </cell>
          <cell r="G300" t="str">
            <v>GSKT</v>
          </cell>
          <cell r="H300" t="str">
            <v>8</v>
          </cell>
          <cell r="I300" t="str">
            <v>--</v>
          </cell>
          <cell r="J300" t="str">
            <v>NONE</v>
          </cell>
          <cell r="K300" t="str">
            <v>NONE</v>
          </cell>
          <cell r="L300" t="str">
            <v>300# RF 2MM CAF FLAT GASKET B16.21</v>
          </cell>
          <cell r="M300">
            <v>4</v>
          </cell>
        </row>
        <row r="301">
          <cell r="C301" t="str">
            <v>503</v>
          </cell>
          <cell r="D301" t="str">
            <v>G</v>
          </cell>
          <cell r="E301">
            <v>6318</v>
          </cell>
          <cell r="F301" t="str">
            <v>R4DF1-CX000003</v>
          </cell>
          <cell r="G301" t="str">
            <v>GSKT</v>
          </cell>
          <cell r="H301" t="str">
            <v>3</v>
          </cell>
          <cell r="I301" t="str">
            <v>--</v>
          </cell>
          <cell r="J301" t="str">
            <v>NONE</v>
          </cell>
          <cell r="K301" t="str">
            <v>NONE</v>
          </cell>
          <cell r="L301" t="str">
            <v>600# RF 3.2MM SPIRAL API-601 4MM THICH SS316 SPR.WND+CA FIL</v>
          </cell>
          <cell r="M301">
            <v>3</v>
          </cell>
        </row>
        <row r="302">
          <cell r="C302" t="str">
            <v>506</v>
          </cell>
          <cell r="D302" t="str">
            <v>P</v>
          </cell>
          <cell r="E302">
            <v>6311</v>
          </cell>
          <cell r="F302" t="str">
            <v>B2100704000300</v>
          </cell>
          <cell r="G302" t="str">
            <v>PIPE</v>
          </cell>
          <cell r="H302" t="str">
            <v>3</v>
          </cell>
          <cell r="I302" t="str">
            <v>--</v>
          </cell>
          <cell r="J302" t="str">
            <v>SCH 40</v>
          </cell>
          <cell r="K302" t="str">
            <v>NONE</v>
          </cell>
          <cell r="L302" t="str">
            <v>BE CS SMLS API 5L-B P.E. COATED</v>
          </cell>
          <cell r="M302">
            <v>2.5</v>
          </cell>
        </row>
        <row r="303">
          <cell r="C303" t="str">
            <v>506</v>
          </cell>
          <cell r="D303" t="str">
            <v>P</v>
          </cell>
          <cell r="E303">
            <v>6311</v>
          </cell>
          <cell r="F303" t="str">
            <v>B2100704000400</v>
          </cell>
          <cell r="G303" t="str">
            <v>PIPE</v>
          </cell>
          <cell r="H303" t="str">
            <v>4</v>
          </cell>
          <cell r="I303" t="str">
            <v>--</v>
          </cell>
          <cell r="J303" t="str">
            <v>SCH 40</v>
          </cell>
          <cell r="K303" t="str">
            <v>NONE</v>
          </cell>
          <cell r="L303" t="str">
            <v>BE CS SMLS API 5L-B P.E. COATED</v>
          </cell>
          <cell r="M303">
            <v>259</v>
          </cell>
        </row>
        <row r="304">
          <cell r="C304" t="str">
            <v>506</v>
          </cell>
          <cell r="D304" t="str">
            <v>P</v>
          </cell>
          <cell r="E304">
            <v>6311</v>
          </cell>
          <cell r="F304" t="str">
            <v>B2100704000600</v>
          </cell>
          <cell r="G304" t="str">
            <v>PIPE</v>
          </cell>
          <cell r="H304" t="str">
            <v>6</v>
          </cell>
          <cell r="I304" t="str">
            <v>--</v>
          </cell>
          <cell r="J304" t="str">
            <v>SCH 40</v>
          </cell>
          <cell r="K304" t="str">
            <v>NONE</v>
          </cell>
          <cell r="L304" t="str">
            <v>BE CS SMLS API 5L-B P.E. COATED</v>
          </cell>
          <cell r="M304">
            <v>13.2</v>
          </cell>
        </row>
        <row r="305">
          <cell r="C305" t="str">
            <v>506</v>
          </cell>
          <cell r="D305" t="str">
            <v>P</v>
          </cell>
          <cell r="E305">
            <v>6311</v>
          </cell>
          <cell r="F305" t="str">
            <v>B2100708000400</v>
          </cell>
          <cell r="G305" t="str">
            <v>PIPE</v>
          </cell>
          <cell r="H305" t="str">
            <v>4</v>
          </cell>
          <cell r="I305" t="str">
            <v>--</v>
          </cell>
          <cell r="J305" t="str">
            <v>SCH 80</v>
          </cell>
          <cell r="K305" t="str">
            <v>NONE</v>
          </cell>
          <cell r="L305" t="str">
            <v>BE CS SMLS API 5L-B P.E. COATED</v>
          </cell>
          <cell r="M305">
            <v>26.1</v>
          </cell>
        </row>
        <row r="306">
          <cell r="C306" t="str">
            <v>506</v>
          </cell>
          <cell r="D306" t="str">
            <v>P</v>
          </cell>
          <cell r="E306">
            <v>6311</v>
          </cell>
          <cell r="F306" t="str">
            <v>B3100704000400</v>
          </cell>
          <cell r="G306" t="str">
            <v>PIPE</v>
          </cell>
          <cell r="H306" t="str">
            <v>4</v>
          </cell>
          <cell r="I306" t="str">
            <v>--</v>
          </cell>
          <cell r="J306" t="str">
            <v>SCH 40</v>
          </cell>
          <cell r="K306" t="str">
            <v>NONE</v>
          </cell>
          <cell r="L306" t="str">
            <v>BE CS SMLS API 5L-B P.P. COATED</v>
          </cell>
          <cell r="M306">
            <v>204.2</v>
          </cell>
        </row>
        <row r="307">
          <cell r="C307" t="str">
            <v>506</v>
          </cell>
          <cell r="D307" t="str">
            <v>P</v>
          </cell>
          <cell r="E307">
            <v>6311</v>
          </cell>
          <cell r="F307" t="str">
            <v>B3100704000600</v>
          </cell>
          <cell r="G307" t="str">
            <v>PIPE</v>
          </cell>
          <cell r="H307" t="str">
            <v>6</v>
          </cell>
          <cell r="I307" t="str">
            <v>--</v>
          </cell>
          <cell r="J307" t="str">
            <v>SCH 40</v>
          </cell>
          <cell r="K307" t="str">
            <v>NONE</v>
          </cell>
          <cell r="L307" t="str">
            <v>BE CS SMLS API 5L-B P.P. COATED</v>
          </cell>
          <cell r="M307">
            <v>77.5</v>
          </cell>
        </row>
        <row r="308">
          <cell r="C308" t="str">
            <v>506</v>
          </cell>
          <cell r="D308" t="str">
            <v>P</v>
          </cell>
          <cell r="E308">
            <v>6311</v>
          </cell>
          <cell r="F308" t="str">
            <v>B3100708000300</v>
          </cell>
          <cell r="G308" t="str">
            <v>PIPE</v>
          </cell>
          <cell r="H308" t="str">
            <v>3</v>
          </cell>
          <cell r="I308" t="str">
            <v>--</v>
          </cell>
          <cell r="J308" t="str">
            <v>SCH 80</v>
          </cell>
          <cell r="K308" t="str">
            <v>NONE</v>
          </cell>
          <cell r="L308" t="str">
            <v>BE CS SMLS API 5L-B P.P. COATED</v>
          </cell>
          <cell r="M308">
            <v>68.599999999999994</v>
          </cell>
        </row>
        <row r="309">
          <cell r="C309" t="str">
            <v>506</v>
          </cell>
          <cell r="D309" t="str">
            <v>T</v>
          </cell>
          <cell r="E309">
            <v>6311</v>
          </cell>
          <cell r="F309" t="str">
            <v>B4300204000400</v>
          </cell>
          <cell r="G309" t="str">
            <v>45 ELL</v>
          </cell>
          <cell r="H309" t="str">
            <v>4</v>
          </cell>
          <cell r="I309" t="str">
            <v>--</v>
          </cell>
          <cell r="J309" t="str">
            <v>SCH 40</v>
          </cell>
          <cell r="K309" t="str">
            <v>NONE</v>
          </cell>
          <cell r="L309" t="str">
            <v>BW CS A234-WPB-S B16.9 SUNLIGHT L-200</v>
          </cell>
          <cell r="M309">
            <v>4</v>
          </cell>
        </row>
        <row r="310">
          <cell r="C310" t="str">
            <v>506</v>
          </cell>
          <cell r="D310" t="str">
            <v>T</v>
          </cell>
          <cell r="E310">
            <v>6311</v>
          </cell>
          <cell r="F310" t="str">
            <v>B3300104000400</v>
          </cell>
          <cell r="G310" t="str">
            <v>90 ELL</v>
          </cell>
          <cell r="H310" t="str">
            <v>4</v>
          </cell>
          <cell r="I310" t="str">
            <v>--</v>
          </cell>
          <cell r="J310" t="str">
            <v>SCH 40</v>
          </cell>
          <cell r="K310" t="str">
            <v>NONE</v>
          </cell>
          <cell r="L310" t="str">
            <v>BW CS A234-WPB-S B16.9 SHRINKABLE SLEEVE</v>
          </cell>
          <cell r="M310">
            <v>52</v>
          </cell>
        </row>
        <row r="311">
          <cell r="C311" t="str">
            <v>506</v>
          </cell>
          <cell r="D311" t="str">
            <v>T</v>
          </cell>
          <cell r="E311">
            <v>6311</v>
          </cell>
          <cell r="F311" t="str">
            <v>B3300104000600</v>
          </cell>
          <cell r="G311" t="str">
            <v>90 ELL</v>
          </cell>
          <cell r="H311" t="str">
            <v>6</v>
          </cell>
          <cell r="I311" t="str">
            <v>--</v>
          </cell>
          <cell r="J311" t="str">
            <v>SCH 40</v>
          </cell>
          <cell r="K311" t="str">
            <v>NONE</v>
          </cell>
          <cell r="L311" t="str">
            <v>BW CS A234-WPB-S B16.9 SHRINKABLE SLEEVE</v>
          </cell>
          <cell r="M311">
            <v>1</v>
          </cell>
        </row>
        <row r="312">
          <cell r="C312" t="str">
            <v>506</v>
          </cell>
          <cell r="D312" t="str">
            <v>T</v>
          </cell>
          <cell r="E312">
            <v>6311</v>
          </cell>
          <cell r="F312" t="str">
            <v>B3300108000400</v>
          </cell>
          <cell r="G312" t="str">
            <v>90 ELL</v>
          </cell>
          <cell r="H312" t="str">
            <v>4</v>
          </cell>
          <cell r="I312" t="str">
            <v>--</v>
          </cell>
          <cell r="J312" t="str">
            <v>SCH 80</v>
          </cell>
          <cell r="K312" t="str">
            <v>NONE</v>
          </cell>
          <cell r="L312" t="str">
            <v>BW CS A234-WPB-S B16.9 SHRINKABLE SLEEVE</v>
          </cell>
          <cell r="M312">
            <v>6</v>
          </cell>
        </row>
        <row r="313">
          <cell r="C313" t="str">
            <v>506</v>
          </cell>
          <cell r="D313" t="str">
            <v>T</v>
          </cell>
          <cell r="E313">
            <v>6311</v>
          </cell>
          <cell r="F313" t="str">
            <v>B4300104000400</v>
          </cell>
          <cell r="G313" t="str">
            <v>90 ELL</v>
          </cell>
          <cell r="H313" t="str">
            <v>4</v>
          </cell>
          <cell r="I313" t="str">
            <v>--</v>
          </cell>
          <cell r="J313" t="str">
            <v>SCH 40</v>
          </cell>
          <cell r="K313" t="str">
            <v>NONE</v>
          </cell>
          <cell r="L313" t="str">
            <v>BW CS A234-WPB-S B16.9 SUNLIGHT L-200</v>
          </cell>
          <cell r="M313">
            <v>10</v>
          </cell>
        </row>
        <row r="314">
          <cell r="C314" t="str">
            <v>506</v>
          </cell>
          <cell r="D314" t="str">
            <v>T</v>
          </cell>
          <cell r="E314">
            <v>6311</v>
          </cell>
          <cell r="F314" t="str">
            <v>B4300104000600</v>
          </cell>
          <cell r="G314" t="str">
            <v>90 ELL</v>
          </cell>
          <cell r="H314" t="str">
            <v>6</v>
          </cell>
          <cell r="I314" t="str">
            <v>--</v>
          </cell>
          <cell r="J314" t="str">
            <v>SCH 40</v>
          </cell>
          <cell r="K314" t="str">
            <v>NONE</v>
          </cell>
          <cell r="L314" t="str">
            <v>BW CS A234-WPB-S B16.9 SUNLIGHT L-200</v>
          </cell>
          <cell r="M314">
            <v>1</v>
          </cell>
        </row>
        <row r="315">
          <cell r="C315" t="str">
            <v>506</v>
          </cell>
          <cell r="D315" t="str">
            <v>T</v>
          </cell>
          <cell r="E315">
            <v>6311</v>
          </cell>
          <cell r="F315" t="str">
            <v>B4300108000300</v>
          </cell>
          <cell r="G315" t="str">
            <v>90 ELL</v>
          </cell>
          <cell r="H315" t="str">
            <v>3</v>
          </cell>
          <cell r="I315" t="str">
            <v>--</v>
          </cell>
          <cell r="J315" t="str">
            <v>SCH 80</v>
          </cell>
          <cell r="K315" t="str">
            <v>NONE</v>
          </cell>
          <cell r="L315" t="str">
            <v>BW CS A234-WPB-S B16.9 SUNLIGHT L-200</v>
          </cell>
          <cell r="M315">
            <v>12</v>
          </cell>
        </row>
        <row r="316">
          <cell r="C316" t="str">
            <v>506</v>
          </cell>
          <cell r="D316" t="str">
            <v>T</v>
          </cell>
          <cell r="E316">
            <v>6311</v>
          </cell>
          <cell r="F316" t="str">
            <v>B3300704000600</v>
          </cell>
          <cell r="G316" t="str">
            <v>CAP</v>
          </cell>
          <cell r="H316" t="str">
            <v>6</v>
          </cell>
          <cell r="I316" t="str">
            <v>--</v>
          </cell>
          <cell r="J316" t="str">
            <v>SCH 40</v>
          </cell>
          <cell r="K316" t="str">
            <v>NONE</v>
          </cell>
          <cell r="L316" t="str">
            <v>BW CS A234-WPB-S B16.9 SHRINKABLE SLEEVE</v>
          </cell>
          <cell r="M316">
            <v>1</v>
          </cell>
        </row>
        <row r="317">
          <cell r="C317" t="str">
            <v>506</v>
          </cell>
          <cell r="D317" t="str">
            <v>T</v>
          </cell>
          <cell r="E317">
            <v>6311</v>
          </cell>
          <cell r="F317" t="str">
            <v>B2380300000603</v>
          </cell>
          <cell r="G317" t="str">
            <v>REINF PAD</v>
          </cell>
          <cell r="H317" t="str">
            <v>6</v>
          </cell>
          <cell r="I317" t="str">
            <v>3</v>
          </cell>
          <cell r="J317" t="str">
            <v>NONE</v>
          </cell>
          <cell r="K317" t="str">
            <v>NONE</v>
          </cell>
          <cell r="L317" t="str">
            <v>CS SMLS API 5L-B</v>
          </cell>
          <cell r="M317">
            <v>2</v>
          </cell>
        </row>
        <row r="318">
          <cell r="C318" t="str">
            <v>506</v>
          </cell>
          <cell r="D318" t="str">
            <v>T</v>
          </cell>
          <cell r="E318">
            <v>6311</v>
          </cell>
          <cell r="F318" t="str">
            <v>B3380300000603</v>
          </cell>
          <cell r="G318" t="str">
            <v>REINF PAD</v>
          </cell>
          <cell r="H318" t="str">
            <v>6</v>
          </cell>
          <cell r="I318" t="str">
            <v>3</v>
          </cell>
          <cell r="J318" t="str">
            <v>NONE</v>
          </cell>
          <cell r="K318" t="str">
            <v>NONE</v>
          </cell>
          <cell r="L318" t="str">
            <v>CS SMLS API 5L-B</v>
          </cell>
          <cell r="M318">
            <v>9</v>
          </cell>
        </row>
        <row r="319">
          <cell r="C319" t="str">
            <v>506</v>
          </cell>
          <cell r="D319" t="str">
            <v>T</v>
          </cell>
          <cell r="E319">
            <v>6311</v>
          </cell>
          <cell r="F319" t="str">
            <v>B3380300000604</v>
          </cell>
          <cell r="G319" t="str">
            <v>REINF PAD</v>
          </cell>
          <cell r="H319" t="str">
            <v>6</v>
          </cell>
          <cell r="I319" t="str">
            <v>4</v>
          </cell>
          <cell r="J319" t="str">
            <v>NONE</v>
          </cell>
          <cell r="K319" t="str">
            <v>NONE</v>
          </cell>
          <cell r="L319" t="str">
            <v>CS SMLS API 5L-B</v>
          </cell>
          <cell r="M319">
            <v>4</v>
          </cell>
        </row>
        <row r="320">
          <cell r="C320" t="str">
            <v>506</v>
          </cell>
          <cell r="D320" t="str">
            <v>T</v>
          </cell>
          <cell r="E320">
            <v>6311</v>
          </cell>
          <cell r="F320" t="str">
            <v>B4300304000400</v>
          </cell>
          <cell r="G320" t="str">
            <v>TEE</v>
          </cell>
          <cell r="H320" t="str">
            <v>4</v>
          </cell>
          <cell r="I320" t="str">
            <v>--</v>
          </cell>
          <cell r="J320" t="str">
            <v>SCH 40</v>
          </cell>
          <cell r="K320" t="str">
            <v>NONE</v>
          </cell>
          <cell r="L320" t="str">
            <v>BW CS A234-WPB-S B16.9 SUNLIGHT L-200</v>
          </cell>
          <cell r="M320">
            <v>24</v>
          </cell>
        </row>
        <row r="321">
          <cell r="C321" t="str">
            <v>506</v>
          </cell>
          <cell r="D321" t="str">
            <v>F</v>
          </cell>
          <cell r="E321">
            <v>6311</v>
          </cell>
          <cell r="F321" t="str">
            <v>CB830500000600</v>
          </cell>
          <cell r="G321" t="str">
            <v>SPACER</v>
          </cell>
          <cell r="H321" t="str">
            <v>6</v>
          </cell>
          <cell r="I321" t="str">
            <v>--</v>
          </cell>
          <cell r="J321" t="str">
            <v>NONE</v>
          </cell>
          <cell r="K321" t="str">
            <v>NONE</v>
          </cell>
          <cell r="L321" t="str">
            <v>300# RF CS A515-70 PER API 590 W/BLANK</v>
          </cell>
          <cell r="M321">
            <v>1</v>
          </cell>
        </row>
        <row r="322">
          <cell r="C322" t="str">
            <v>506</v>
          </cell>
          <cell r="D322" t="str">
            <v>F</v>
          </cell>
          <cell r="E322">
            <v>6311</v>
          </cell>
          <cell r="F322" t="str">
            <v>CB200104000600</v>
          </cell>
          <cell r="G322" t="str">
            <v>WN FLG</v>
          </cell>
          <cell r="H322" t="str">
            <v>6</v>
          </cell>
          <cell r="I322" t="str">
            <v>--</v>
          </cell>
          <cell r="J322" t="str">
            <v>SCH 40</v>
          </cell>
          <cell r="K322" t="str">
            <v>NONE</v>
          </cell>
          <cell r="L322" t="str">
            <v>150# RF CS A105 B16.5</v>
          </cell>
          <cell r="M322">
            <v>1</v>
          </cell>
        </row>
        <row r="323">
          <cell r="C323" t="str">
            <v>506</v>
          </cell>
          <cell r="D323" t="str">
            <v>F</v>
          </cell>
          <cell r="E323">
            <v>6311</v>
          </cell>
          <cell r="F323" t="str">
            <v>CB200204000600</v>
          </cell>
          <cell r="G323" t="str">
            <v>WN FLG</v>
          </cell>
          <cell r="H323" t="str">
            <v>6</v>
          </cell>
          <cell r="I323" t="str">
            <v>--</v>
          </cell>
          <cell r="J323" t="str">
            <v>SCH 40</v>
          </cell>
          <cell r="K323" t="str">
            <v>NONE</v>
          </cell>
          <cell r="L323" t="str">
            <v>300# RF CS A105 B16.5</v>
          </cell>
          <cell r="M323">
            <v>2</v>
          </cell>
        </row>
        <row r="324">
          <cell r="C324" t="str">
            <v>506</v>
          </cell>
          <cell r="D324" t="str">
            <v>P</v>
          </cell>
          <cell r="E324">
            <v>6326</v>
          </cell>
          <cell r="F324" t="str">
            <v>JF12030T000800</v>
          </cell>
          <cell r="G324" t="str">
            <v>PIPE</v>
          </cell>
          <cell r="H324" t="str">
            <v>8</v>
          </cell>
          <cell r="I324" t="str">
            <v>--</v>
          </cell>
          <cell r="J324" t="str">
            <v>5.8MM WT</v>
          </cell>
          <cell r="K324" t="str">
            <v>NONE</v>
          </cell>
          <cell r="L324" t="str">
            <v>BELL &amp; SPIGOT TYPE RTRP D2996 TYPE1 GR.1 CL.F</v>
          </cell>
          <cell r="M324">
            <v>505</v>
          </cell>
        </row>
        <row r="325">
          <cell r="C325" t="str">
            <v>506</v>
          </cell>
          <cell r="D325" t="str">
            <v>P</v>
          </cell>
          <cell r="E325">
            <v>6326</v>
          </cell>
          <cell r="F325" t="str">
            <v>JF12030U001000</v>
          </cell>
          <cell r="G325" t="str">
            <v>PIPE</v>
          </cell>
          <cell r="H325" t="str">
            <v>10</v>
          </cell>
          <cell r="I325" t="str">
            <v>--</v>
          </cell>
          <cell r="J325" t="str">
            <v>7.2MM WT</v>
          </cell>
          <cell r="K325" t="str">
            <v>NONE</v>
          </cell>
          <cell r="L325" t="str">
            <v>BELL &amp; SPIGOT TYPE RTRP D2996 TYPE1 GR.1 CL.F</v>
          </cell>
          <cell r="M325">
            <v>85</v>
          </cell>
        </row>
        <row r="326">
          <cell r="C326" t="str">
            <v>506</v>
          </cell>
          <cell r="D326" t="str">
            <v>P</v>
          </cell>
          <cell r="E326">
            <v>6326</v>
          </cell>
          <cell r="F326" t="str">
            <v>JF12030X001400</v>
          </cell>
          <cell r="G326" t="str">
            <v>PIPE</v>
          </cell>
          <cell r="H326" t="str">
            <v>14</v>
          </cell>
          <cell r="I326" t="str">
            <v>--</v>
          </cell>
          <cell r="J326" t="str">
            <v>9.2MM WT</v>
          </cell>
          <cell r="K326" t="str">
            <v>NONE</v>
          </cell>
          <cell r="L326" t="str">
            <v>BELL &amp; SPIGOT TYPE RTRP D2996 TYPE1 GR.1 CL.F</v>
          </cell>
          <cell r="M326">
            <v>25</v>
          </cell>
        </row>
        <row r="327">
          <cell r="C327" t="str">
            <v>506</v>
          </cell>
          <cell r="D327" t="str">
            <v>P</v>
          </cell>
          <cell r="E327">
            <v>6326</v>
          </cell>
          <cell r="F327" t="str">
            <v>JF12031A001200</v>
          </cell>
          <cell r="G327" t="str">
            <v>PIPE</v>
          </cell>
          <cell r="H327" t="str">
            <v>12</v>
          </cell>
          <cell r="I327" t="str">
            <v>--</v>
          </cell>
          <cell r="J327" t="str">
            <v>8.4MM WT</v>
          </cell>
          <cell r="K327" t="str">
            <v>NONE</v>
          </cell>
          <cell r="L327" t="str">
            <v>BELL &amp; SPIGOT TYPE RTRP D2996 TYPE1 GR.1 CL.F</v>
          </cell>
          <cell r="M327">
            <v>125</v>
          </cell>
        </row>
        <row r="328">
          <cell r="C328" t="str">
            <v>506</v>
          </cell>
          <cell r="D328" t="str">
            <v>V</v>
          </cell>
          <cell r="E328">
            <v>6311</v>
          </cell>
          <cell r="F328" t="str">
            <v>PBL30122000006</v>
          </cell>
          <cell r="G328" t="str">
            <v>BALL VA</v>
          </cell>
          <cell r="H328" t="str">
            <v>6</v>
          </cell>
          <cell r="I328" t="str">
            <v>--</v>
          </cell>
          <cell r="J328" t="str">
            <v>NONE</v>
          </cell>
          <cell r="K328" t="str">
            <v>NONE</v>
          </cell>
          <cell r="L328" t="str">
            <v>300# RF A216-WCB W/A105 ENP PTFE RB, TM TPE OR SPB FIRE SAFE &amp; ANTI STATIC, EXTENDED STEM</v>
          </cell>
          <cell r="M328">
            <v>1</v>
          </cell>
        </row>
        <row r="329">
          <cell r="C329" t="str">
            <v>506</v>
          </cell>
          <cell r="D329" t="str">
            <v>L</v>
          </cell>
          <cell r="E329">
            <v>6311</v>
          </cell>
          <cell r="F329" t="str">
            <v>CB740100000TWG</v>
          </cell>
          <cell r="G329" t="str">
            <v>B/N</v>
          </cell>
          <cell r="H329" t="str">
            <v>3/4</v>
          </cell>
          <cell r="I329" t="str">
            <v>130mm</v>
          </cell>
          <cell r="J329" t="str">
            <v>NONE</v>
          </cell>
          <cell r="K329" t="str">
            <v>NONE</v>
          </cell>
          <cell r="L329" t="str">
            <v>STUD BOLTS A193 B7 W/2 HEAVY HEX NUTS A194-2H</v>
          </cell>
          <cell r="M329">
            <v>12</v>
          </cell>
        </row>
        <row r="330">
          <cell r="C330" t="str">
            <v>506</v>
          </cell>
          <cell r="D330" t="str">
            <v>L</v>
          </cell>
          <cell r="E330">
            <v>6311</v>
          </cell>
          <cell r="F330" t="str">
            <v>CB740100000TWL</v>
          </cell>
          <cell r="G330" t="str">
            <v>B/N</v>
          </cell>
          <cell r="H330" t="str">
            <v>3/4</v>
          </cell>
          <cell r="I330" t="str">
            <v>150mm</v>
          </cell>
          <cell r="J330" t="str">
            <v>NONE</v>
          </cell>
          <cell r="K330" t="str">
            <v>NONE</v>
          </cell>
          <cell r="L330" t="str">
            <v>STUD BOLTS A193 B7 W/2 HEAVY HEX NUTS A194-2H</v>
          </cell>
          <cell r="M330">
            <v>12</v>
          </cell>
        </row>
        <row r="331">
          <cell r="C331" t="str">
            <v>506</v>
          </cell>
          <cell r="D331" t="str">
            <v>G</v>
          </cell>
          <cell r="E331">
            <v>6318</v>
          </cell>
          <cell r="F331" t="str">
            <v>R4DF1-B2000006</v>
          </cell>
          <cell r="G331" t="str">
            <v>GSKT</v>
          </cell>
          <cell r="H331" t="str">
            <v>6</v>
          </cell>
          <cell r="I331" t="str">
            <v>--</v>
          </cell>
          <cell r="J331" t="str">
            <v>NONE</v>
          </cell>
          <cell r="K331" t="str">
            <v>NONE</v>
          </cell>
          <cell r="L331" t="str">
            <v>300# RF 2MM CAF FLAT GASKET B16.21</v>
          </cell>
          <cell r="M331">
            <v>3</v>
          </cell>
        </row>
        <row r="332">
          <cell r="C332" t="str">
            <v>508</v>
          </cell>
          <cell r="D332" t="str">
            <v>P</v>
          </cell>
          <cell r="E332">
            <v>6311</v>
          </cell>
          <cell r="F332" t="str">
            <v>B2100704000300</v>
          </cell>
          <cell r="G332" t="str">
            <v>PIPE</v>
          </cell>
          <cell r="H332" t="str">
            <v>3</v>
          </cell>
          <cell r="I332" t="str">
            <v>--</v>
          </cell>
          <cell r="J332" t="str">
            <v>SCH 40</v>
          </cell>
          <cell r="K332" t="str">
            <v>NONE</v>
          </cell>
          <cell r="L332" t="str">
            <v>BE CS SMLS API 5L-B P.E. COATED</v>
          </cell>
          <cell r="M332">
            <v>13.2</v>
          </cell>
        </row>
        <row r="333">
          <cell r="C333" t="str">
            <v>508</v>
          </cell>
          <cell r="D333" t="str">
            <v>P</v>
          </cell>
          <cell r="E333">
            <v>6311</v>
          </cell>
          <cell r="F333" t="str">
            <v>B2100704000400</v>
          </cell>
          <cell r="G333" t="str">
            <v>PIPE</v>
          </cell>
          <cell r="H333" t="str">
            <v>4</v>
          </cell>
          <cell r="I333" t="str">
            <v>--</v>
          </cell>
          <cell r="J333" t="str">
            <v>SCH 40</v>
          </cell>
          <cell r="K333" t="str">
            <v>NONE</v>
          </cell>
          <cell r="L333" t="str">
            <v>BE CS SMLS API 5L-B P.E. COATED</v>
          </cell>
          <cell r="M333">
            <v>250.5</v>
          </cell>
        </row>
        <row r="334">
          <cell r="C334" t="str">
            <v>508</v>
          </cell>
          <cell r="D334" t="str">
            <v>P</v>
          </cell>
          <cell r="E334">
            <v>6311</v>
          </cell>
          <cell r="F334" t="str">
            <v>B2100704000600</v>
          </cell>
          <cell r="G334" t="str">
            <v>PIPE</v>
          </cell>
          <cell r="H334" t="str">
            <v>6</v>
          </cell>
          <cell r="I334" t="str">
            <v>--</v>
          </cell>
          <cell r="J334" t="str">
            <v>SCH 40</v>
          </cell>
          <cell r="K334" t="str">
            <v>NONE</v>
          </cell>
          <cell r="L334" t="str">
            <v>BE CS SMLS API 5L-B P.E. COATED</v>
          </cell>
          <cell r="M334">
            <v>488.9</v>
          </cell>
        </row>
        <row r="335">
          <cell r="C335" t="str">
            <v>508</v>
          </cell>
          <cell r="D335" t="str">
            <v>P</v>
          </cell>
          <cell r="E335">
            <v>6311</v>
          </cell>
          <cell r="F335" t="str">
            <v>G2100908000200</v>
          </cell>
          <cell r="G335" t="str">
            <v>PIPE</v>
          </cell>
          <cell r="H335" t="str">
            <v>2</v>
          </cell>
          <cell r="I335" t="str">
            <v>--</v>
          </cell>
          <cell r="J335" t="str">
            <v>SCH 80</v>
          </cell>
          <cell r="K335" t="str">
            <v>NONE</v>
          </cell>
          <cell r="L335" t="str">
            <v>TE CS SMLS API 5L-B GALV. THRD COUPLING (3000#,A105/GALV) P.E. COATED</v>
          </cell>
          <cell r="M335">
            <v>200.2</v>
          </cell>
        </row>
        <row r="336">
          <cell r="C336" t="str">
            <v>508</v>
          </cell>
          <cell r="D336" t="str">
            <v>T</v>
          </cell>
          <cell r="E336">
            <v>6311</v>
          </cell>
          <cell r="F336" t="str">
            <v>B3300204000300</v>
          </cell>
          <cell r="G336" t="str">
            <v>45 ELL</v>
          </cell>
          <cell r="H336" t="str">
            <v>3</v>
          </cell>
          <cell r="I336" t="str">
            <v>--</v>
          </cell>
          <cell r="J336" t="str">
            <v>SCH 40</v>
          </cell>
          <cell r="K336" t="str">
            <v>NONE</v>
          </cell>
          <cell r="L336" t="str">
            <v>BW CS A234-WPB-S B16.9 SHRINKABLE SLEEVE</v>
          </cell>
          <cell r="M336">
            <v>2</v>
          </cell>
        </row>
        <row r="337">
          <cell r="C337" t="str">
            <v>508</v>
          </cell>
          <cell r="D337" t="str">
            <v>T</v>
          </cell>
          <cell r="E337">
            <v>6311</v>
          </cell>
          <cell r="F337" t="str">
            <v>B3300204000600</v>
          </cell>
          <cell r="G337" t="str">
            <v>45 ELL</v>
          </cell>
          <cell r="H337" t="str">
            <v>6</v>
          </cell>
          <cell r="I337" t="str">
            <v>--</v>
          </cell>
          <cell r="J337" t="str">
            <v>SCH 40</v>
          </cell>
          <cell r="K337" t="str">
            <v>NONE</v>
          </cell>
          <cell r="L337" t="str">
            <v>BW CS A234-WPB-S B16.9 SHRINKABLE SLEEVE</v>
          </cell>
          <cell r="M337">
            <v>5</v>
          </cell>
        </row>
        <row r="338">
          <cell r="C338" t="str">
            <v>508</v>
          </cell>
          <cell r="D338" t="str">
            <v>T</v>
          </cell>
          <cell r="E338">
            <v>6311</v>
          </cell>
          <cell r="F338" t="str">
            <v>B3300104000300</v>
          </cell>
          <cell r="G338" t="str">
            <v>90 ELL</v>
          </cell>
          <cell r="H338" t="str">
            <v>3</v>
          </cell>
          <cell r="I338" t="str">
            <v>--</v>
          </cell>
          <cell r="J338" t="str">
            <v>SCH 40</v>
          </cell>
          <cell r="K338" t="str">
            <v>NONE</v>
          </cell>
          <cell r="L338" t="str">
            <v>BW CS A234-WPB-S B16.9 SHRINKABLE SLEEVE</v>
          </cell>
          <cell r="M338">
            <v>8</v>
          </cell>
        </row>
        <row r="339">
          <cell r="C339" t="str">
            <v>508</v>
          </cell>
          <cell r="D339" t="str">
            <v>T</v>
          </cell>
          <cell r="E339">
            <v>6311</v>
          </cell>
          <cell r="F339" t="str">
            <v>B3300104000400</v>
          </cell>
          <cell r="G339" t="str">
            <v>90 ELL</v>
          </cell>
          <cell r="H339" t="str">
            <v>4</v>
          </cell>
          <cell r="I339" t="str">
            <v>--</v>
          </cell>
          <cell r="J339" t="str">
            <v>SCH 40</v>
          </cell>
          <cell r="K339" t="str">
            <v>NONE</v>
          </cell>
          <cell r="L339" t="str">
            <v>BW CS A234-WPB-S B16.9 SHRINKABLE SLEEVE</v>
          </cell>
          <cell r="M339">
            <v>62</v>
          </cell>
        </row>
        <row r="340">
          <cell r="C340" t="str">
            <v>508</v>
          </cell>
          <cell r="D340" t="str">
            <v>T</v>
          </cell>
          <cell r="E340">
            <v>6311</v>
          </cell>
          <cell r="F340" t="str">
            <v>B3300104000600</v>
          </cell>
          <cell r="G340" t="str">
            <v>90 ELL</v>
          </cell>
          <cell r="H340" t="str">
            <v>6</v>
          </cell>
          <cell r="I340" t="str">
            <v>--</v>
          </cell>
          <cell r="J340" t="str">
            <v>SCH 40</v>
          </cell>
          <cell r="K340" t="str">
            <v>NONE</v>
          </cell>
          <cell r="L340" t="str">
            <v>BW CS A234-WPB-S B16.9 SHRINKABLE SLEEVE</v>
          </cell>
          <cell r="M340">
            <v>5</v>
          </cell>
        </row>
        <row r="341">
          <cell r="C341" t="str">
            <v>508</v>
          </cell>
          <cell r="D341" t="str">
            <v>T</v>
          </cell>
          <cell r="E341">
            <v>6311</v>
          </cell>
          <cell r="F341" t="str">
            <v>G3520100000200</v>
          </cell>
          <cell r="G341" t="str">
            <v>90 ELL</v>
          </cell>
          <cell r="H341" t="str">
            <v>2</v>
          </cell>
          <cell r="I341" t="str">
            <v>--</v>
          </cell>
          <cell r="J341" t="str">
            <v>NONE</v>
          </cell>
          <cell r="K341" t="str">
            <v>NONE</v>
          </cell>
          <cell r="L341" t="str">
            <v>3000# THRD CS A105 GALV. B16.11 SHRINKABLE SLEEVE</v>
          </cell>
          <cell r="M341">
            <v>6</v>
          </cell>
        </row>
        <row r="342">
          <cell r="C342" t="str">
            <v>508</v>
          </cell>
          <cell r="D342" t="str">
            <v>T</v>
          </cell>
          <cell r="E342">
            <v>6311</v>
          </cell>
          <cell r="F342" t="str">
            <v>G3520500000200</v>
          </cell>
          <cell r="G342" t="str">
            <v>CPLG</v>
          </cell>
          <cell r="H342" t="str">
            <v>2</v>
          </cell>
          <cell r="I342" t="str">
            <v>--</v>
          </cell>
          <cell r="J342" t="str">
            <v>NONE</v>
          </cell>
          <cell r="K342" t="str">
            <v>NONE</v>
          </cell>
          <cell r="L342" t="str">
            <v>3000# THRD CS A105 GALV. B16.11 SHRINKABLE SLEEVE</v>
          </cell>
          <cell r="M342">
            <v>30</v>
          </cell>
        </row>
        <row r="343">
          <cell r="C343" t="str">
            <v>508</v>
          </cell>
          <cell r="D343" t="str">
            <v>P</v>
          </cell>
          <cell r="E343">
            <v>6326</v>
          </cell>
          <cell r="F343" t="str">
            <v>JF12030Q000400</v>
          </cell>
          <cell r="G343" t="str">
            <v>PIPE</v>
          </cell>
          <cell r="H343" t="str">
            <v>4</v>
          </cell>
          <cell r="I343" t="str">
            <v>--</v>
          </cell>
          <cell r="J343" t="str">
            <v>3.9MM WT</v>
          </cell>
          <cell r="K343" t="str">
            <v>NONE</v>
          </cell>
          <cell r="L343" t="str">
            <v>BELL &amp; SPIGOT TYPE RTRP D2996 TYPE1 GR.1 CL.F</v>
          </cell>
          <cell r="M343">
            <v>171.7</v>
          </cell>
        </row>
        <row r="344">
          <cell r="C344" t="str">
            <v>508</v>
          </cell>
          <cell r="D344" t="str">
            <v>P</v>
          </cell>
          <cell r="E344">
            <v>6326</v>
          </cell>
          <cell r="F344" t="str">
            <v>JF12030S000600</v>
          </cell>
          <cell r="G344" t="str">
            <v>PIPE</v>
          </cell>
          <cell r="H344" t="str">
            <v>6</v>
          </cell>
          <cell r="I344" t="str">
            <v>--</v>
          </cell>
          <cell r="J344" t="str">
            <v>4.6MM WT</v>
          </cell>
          <cell r="K344" t="str">
            <v>NONE</v>
          </cell>
          <cell r="L344" t="str">
            <v>BELL &amp; SPIGOT TYPE RTRP D2996 TYPE1 GR.1 CL.F</v>
          </cell>
          <cell r="M344">
            <v>54.5</v>
          </cell>
        </row>
        <row r="345">
          <cell r="C345" t="str">
            <v>508</v>
          </cell>
          <cell r="D345" t="str">
            <v>P</v>
          </cell>
          <cell r="E345">
            <v>6326</v>
          </cell>
          <cell r="F345" t="str">
            <v>JF12030T000800</v>
          </cell>
          <cell r="G345" t="str">
            <v>PIPE</v>
          </cell>
          <cell r="H345" t="str">
            <v>8</v>
          </cell>
          <cell r="I345" t="str">
            <v>--</v>
          </cell>
          <cell r="J345" t="str">
            <v>5.8MM WT</v>
          </cell>
          <cell r="K345" t="str">
            <v>NONE</v>
          </cell>
          <cell r="L345" t="str">
            <v>BELL &amp; SPIGOT TYPE RTRP D2996 TYPE1 GR.1 CL.F</v>
          </cell>
          <cell r="M345">
            <v>330</v>
          </cell>
        </row>
        <row r="346">
          <cell r="C346" t="str">
            <v>508</v>
          </cell>
          <cell r="D346" t="str">
            <v>P</v>
          </cell>
          <cell r="E346">
            <v>6326</v>
          </cell>
          <cell r="F346" t="str">
            <v>JF12030U001000</v>
          </cell>
          <cell r="G346" t="str">
            <v>PIPE</v>
          </cell>
          <cell r="H346" t="str">
            <v>10</v>
          </cell>
          <cell r="I346" t="str">
            <v>--</v>
          </cell>
          <cell r="J346" t="str">
            <v>7.2MM WT</v>
          </cell>
          <cell r="K346" t="str">
            <v>NONE</v>
          </cell>
          <cell r="L346" t="str">
            <v>BELL &amp; SPIGOT TYPE RTRP D2996 TYPE1 GR.1 CL.F</v>
          </cell>
          <cell r="M346">
            <v>45</v>
          </cell>
        </row>
        <row r="347">
          <cell r="C347" t="str">
            <v>508</v>
          </cell>
          <cell r="D347" t="str">
            <v>T</v>
          </cell>
          <cell r="E347">
            <v>6326</v>
          </cell>
          <cell r="F347" t="str">
            <v>JF46100Q000400</v>
          </cell>
          <cell r="G347" t="str">
            <v>22.5 ELL</v>
          </cell>
          <cell r="H347" t="str">
            <v>4</v>
          </cell>
          <cell r="I347" t="str">
            <v>--</v>
          </cell>
          <cell r="J347" t="str">
            <v>3.9MM WT</v>
          </cell>
          <cell r="K347" t="str">
            <v>NONE</v>
          </cell>
          <cell r="L347" t="str">
            <v>BELL END RTRP D2996 TYPE1 GR.1 CL.F</v>
          </cell>
          <cell r="M347">
            <v>4</v>
          </cell>
        </row>
        <row r="348">
          <cell r="C348" t="str">
            <v>508</v>
          </cell>
          <cell r="D348" t="str">
            <v>T</v>
          </cell>
          <cell r="E348">
            <v>6326</v>
          </cell>
          <cell r="F348" t="str">
            <v>JF46020S000600</v>
          </cell>
          <cell r="G348" t="str">
            <v>45 ELL</v>
          </cell>
          <cell r="H348" t="str">
            <v>6</v>
          </cell>
          <cell r="I348" t="str">
            <v>--</v>
          </cell>
          <cell r="J348" t="str">
            <v>4.6MM WT</v>
          </cell>
          <cell r="K348" t="str">
            <v>NONE</v>
          </cell>
          <cell r="L348" t="str">
            <v>BELL END RTRP D2996 TYPE1 GR.1 CL.F</v>
          </cell>
          <cell r="M348">
            <v>4</v>
          </cell>
        </row>
        <row r="349">
          <cell r="C349" t="str">
            <v>508</v>
          </cell>
          <cell r="D349" t="str">
            <v>T</v>
          </cell>
          <cell r="E349">
            <v>6326</v>
          </cell>
          <cell r="F349" t="str">
            <v>JF46010Q000400</v>
          </cell>
          <cell r="G349" t="str">
            <v>90 ELL</v>
          </cell>
          <cell r="H349" t="str">
            <v>4</v>
          </cell>
          <cell r="I349" t="str">
            <v>--</v>
          </cell>
          <cell r="J349" t="str">
            <v>3.9MM WT</v>
          </cell>
          <cell r="K349" t="str">
            <v>NONE</v>
          </cell>
          <cell r="L349" t="str">
            <v>BELL END RTRP D2996 TYPE1 GR.1 CL.F</v>
          </cell>
          <cell r="M349">
            <v>8</v>
          </cell>
        </row>
        <row r="350">
          <cell r="C350" t="str">
            <v>508</v>
          </cell>
          <cell r="D350" t="str">
            <v>T</v>
          </cell>
          <cell r="E350">
            <v>6326</v>
          </cell>
          <cell r="F350" t="str">
            <v>JF46010S000600</v>
          </cell>
          <cell r="G350" t="str">
            <v>90 ELL</v>
          </cell>
          <cell r="H350" t="str">
            <v>6</v>
          </cell>
          <cell r="I350" t="str">
            <v>--</v>
          </cell>
          <cell r="J350" t="str">
            <v>4.6MM WT</v>
          </cell>
          <cell r="K350" t="str">
            <v>NONE</v>
          </cell>
          <cell r="L350" t="str">
            <v>BELL END RTRP D2996 TYPE1 GR.1 CL.F</v>
          </cell>
          <cell r="M350">
            <v>2</v>
          </cell>
        </row>
        <row r="351">
          <cell r="C351" t="str">
            <v>508</v>
          </cell>
          <cell r="D351" t="str">
            <v>T</v>
          </cell>
          <cell r="E351">
            <v>6326</v>
          </cell>
          <cell r="F351" t="str">
            <v>JF46140Q000400</v>
          </cell>
          <cell r="G351" t="str">
            <v>ADAPTOR</v>
          </cell>
          <cell r="H351" t="str">
            <v>4</v>
          </cell>
          <cell r="I351" t="str">
            <v>--</v>
          </cell>
          <cell r="J351" t="str">
            <v>3.9MM WT</v>
          </cell>
          <cell r="K351" t="str">
            <v>NONE</v>
          </cell>
          <cell r="L351" t="str">
            <v>SPIGOT END RTRP D2996 TYPE1 GR.1 CL.F</v>
          </cell>
          <cell r="M351">
            <v>2</v>
          </cell>
        </row>
        <row r="352">
          <cell r="C352" t="str">
            <v>508</v>
          </cell>
          <cell r="D352" t="str">
            <v>T</v>
          </cell>
          <cell r="E352">
            <v>6326</v>
          </cell>
          <cell r="F352" t="str">
            <v>JF46140S000600</v>
          </cell>
          <cell r="G352" t="str">
            <v>ADAPTOR</v>
          </cell>
          <cell r="H352" t="str">
            <v>6</v>
          </cell>
          <cell r="I352" t="str">
            <v>--</v>
          </cell>
          <cell r="J352" t="str">
            <v>4.6MM WT</v>
          </cell>
          <cell r="K352" t="str">
            <v>NONE</v>
          </cell>
          <cell r="L352" t="str">
            <v>SPIGOT END RTRP D2996 TYPE1 GR.1 CL.F</v>
          </cell>
          <cell r="M352">
            <v>2</v>
          </cell>
        </row>
        <row r="353">
          <cell r="C353" t="str">
            <v>508</v>
          </cell>
          <cell r="D353" t="str">
            <v>T</v>
          </cell>
          <cell r="E353">
            <v>6326</v>
          </cell>
          <cell r="F353" t="str">
            <v>JF46070S0Q0604</v>
          </cell>
          <cell r="G353" t="str">
            <v>C RED</v>
          </cell>
          <cell r="H353" t="str">
            <v>6</v>
          </cell>
          <cell r="I353" t="str">
            <v>4</v>
          </cell>
          <cell r="J353" t="str">
            <v>4.6MM WT</v>
          </cell>
          <cell r="K353" t="str">
            <v>3.9MM WT</v>
          </cell>
          <cell r="L353" t="str">
            <v>BELL END RTRP D2996 TYPE1 GR.1 CL.F</v>
          </cell>
          <cell r="M353">
            <v>4</v>
          </cell>
        </row>
        <row r="354">
          <cell r="C354" t="str">
            <v>508</v>
          </cell>
          <cell r="D354" t="str">
            <v>T</v>
          </cell>
          <cell r="E354">
            <v>6326</v>
          </cell>
          <cell r="F354" t="str">
            <v>JF46040S0Q0604</v>
          </cell>
          <cell r="G354" t="str">
            <v>R TEE</v>
          </cell>
          <cell r="H354" t="str">
            <v>6</v>
          </cell>
          <cell r="I354" t="str">
            <v>4</v>
          </cell>
          <cell r="J354" t="str">
            <v>4.6MM WT</v>
          </cell>
          <cell r="K354" t="str">
            <v>3.9MM WT</v>
          </cell>
          <cell r="L354" t="str">
            <v>BELL END RTRP D2996 TYPE1 GR.1 CL.F</v>
          </cell>
          <cell r="M354">
            <v>2</v>
          </cell>
        </row>
        <row r="355">
          <cell r="C355" t="str">
            <v>521</v>
          </cell>
          <cell r="D355" t="str">
            <v>P</v>
          </cell>
          <cell r="E355">
            <v>6311</v>
          </cell>
          <cell r="F355" t="str">
            <v>G2100704000300</v>
          </cell>
          <cell r="G355" t="str">
            <v>PIPE</v>
          </cell>
          <cell r="H355" t="str">
            <v>3</v>
          </cell>
          <cell r="I355" t="str">
            <v>--</v>
          </cell>
          <cell r="J355" t="str">
            <v>SCH 40</v>
          </cell>
          <cell r="K355" t="str">
            <v>NONE</v>
          </cell>
          <cell r="L355" t="str">
            <v>BE CS SMLS API 5L-B GALV. P.E. COATED</v>
          </cell>
          <cell r="M355">
            <v>157</v>
          </cell>
        </row>
        <row r="356">
          <cell r="C356" t="str">
            <v>521</v>
          </cell>
          <cell r="D356" t="str">
            <v>T</v>
          </cell>
          <cell r="E356">
            <v>6311</v>
          </cell>
          <cell r="F356" t="str">
            <v>B3300204000300</v>
          </cell>
          <cell r="G356" t="str">
            <v>45 ELL</v>
          </cell>
          <cell r="H356" t="str">
            <v>3</v>
          </cell>
          <cell r="I356" t="str">
            <v>--</v>
          </cell>
          <cell r="J356" t="str">
            <v>SCH 40</v>
          </cell>
          <cell r="K356" t="str">
            <v>NONE</v>
          </cell>
          <cell r="L356" t="str">
            <v>BW CS A234-WPB-S B16.9 SHRINKABLE SLEEVE</v>
          </cell>
          <cell r="M356">
            <v>6</v>
          </cell>
        </row>
        <row r="357">
          <cell r="C357" t="str">
            <v>521</v>
          </cell>
          <cell r="D357" t="str">
            <v>P</v>
          </cell>
          <cell r="E357">
            <v>6326</v>
          </cell>
          <cell r="F357" t="str">
            <v>JF12030Q000400</v>
          </cell>
          <cell r="G357" t="str">
            <v>PIPE</v>
          </cell>
          <cell r="H357" t="str">
            <v>4</v>
          </cell>
          <cell r="I357" t="str">
            <v>--</v>
          </cell>
          <cell r="J357" t="str">
            <v>3.9MM WT</v>
          </cell>
          <cell r="K357" t="str">
            <v>NONE</v>
          </cell>
          <cell r="L357" t="str">
            <v>BELL &amp; SPIGOT TYPE RTRP D2996 TYPE1 GR.1 CL.F</v>
          </cell>
          <cell r="M357">
            <v>17</v>
          </cell>
        </row>
        <row r="358">
          <cell r="C358" t="str">
            <v>521</v>
          </cell>
          <cell r="D358" t="str">
            <v>T</v>
          </cell>
          <cell r="E358">
            <v>6326</v>
          </cell>
          <cell r="F358" t="str">
            <v>JF46020Q000400</v>
          </cell>
          <cell r="G358" t="str">
            <v>45 ELL</v>
          </cell>
          <cell r="H358" t="str">
            <v>4</v>
          </cell>
          <cell r="I358" t="str">
            <v>--</v>
          </cell>
          <cell r="J358" t="str">
            <v>3.9MM WT</v>
          </cell>
          <cell r="K358" t="str">
            <v>NONE</v>
          </cell>
          <cell r="L358" t="str">
            <v>BELL END RTRP D2996 TYPE1 GR.1 CL.F</v>
          </cell>
          <cell r="M358">
            <v>1</v>
          </cell>
        </row>
        <row r="359">
          <cell r="C359" t="str">
            <v>521</v>
          </cell>
          <cell r="D359" t="str">
            <v>T</v>
          </cell>
          <cell r="E359">
            <v>6326</v>
          </cell>
          <cell r="F359" t="str">
            <v>JF46010Q000400</v>
          </cell>
          <cell r="G359" t="str">
            <v>90 ELL</v>
          </cell>
          <cell r="H359" t="str">
            <v>4</v>
          </cell>
          <cell r="I359" t="str">
            <v>--</v>
          </cell>
          <cell r="J359" t="str">
            <v>3.9MM WT</v>
          </cell>
          <cell r="K359" t="str">
            <v>NONE</v>
          </cell>
          <cell r="L359" t="str">
            <v>BELL END RTRP D2996 TYPE1 GR.1 CL.F</v>
          </cell>
          <cell r="M359">
            <v>3</v>
          </cell>
        </row>
        <row r="360">
          <cell r="C360" t="str">
            <v>521</v>
          </cell>
          <cell r="D360" t="str">
            <v>T</v>
          </cell>
          <cell r="E360">
            <v>6326</v>
          </cell>
          <cell r="F360" t="str">
            <v>JF46040X0Q1404</v>
          </cell>
          <cell r="G360" t="str">
            <v>R TEE</v>
          </cell>
          <cell r="H360" t="str">
            <v>14</v>
          </cell>
          <cell r="I360" t="str">
            <v>4</v>
          </cell>
          <cell r="J360" t="str">
            <v>9.2MM WT</v>
          </cell>
          <cell r="K360" t="str">
            <v>3.9MM WT</v>
          </cell>
          <cell r="L360" t="str">
            <v>BELL END RTRP D2996 TYPE1 GR.1 CL.F</v>
          </cell>
          <cell r="M360">
            <v>1</v>
          </cell>
        </row>
        <row r="361">
          <cell r="C361" t="str">
            <v>521</v>
          </cell>
          <cell r="D361" t="str">
            <v>F</v>
          </cell>
          <cell r="E361">
            <v>6326</v>
          </cell>
          <cell r="F361" t="str">
            <v>JF24070Q000400</v>
          </cell>
          <cell r="G361" t="str">
            <v>FLG</v>
          </cell>
          <cell r="H361" t="str">
            <v>4</v>
          </cell>
          <cell r="I361" t="str">
            <v>--</v>
          </cell>
          <cell r="J361" t="str">
            <v>3.9MM WT</v>
          </cell>
          <cell r="K361" t="str">
            <v>NONE</v>
          </cell>
          <cell r="L361" t="str">
            <v>150# FF RTRP D4024 TYPE1 GR.1 CL.2 SOCKET END ADHESIVE BOND B16.5</v>
          </cell>
          <cell r="M361">
            <v>1</v>
          </cell>
        </row>
        <row r="362">
          <cell r="C362" t="str">
            <v>521</v>
          </cell>
          <cell r="D362" t="str">
            <v>V</v>
          </cell>
          <cell r="E362">
            <v>6311</v>
          </cell>
          <cell r="F362" t="str">
            <v>VGA10132000003</v>
          </cell>
          <cell r="G362" t="str">
            <v>GATE VA</v>
          </cell>
          <cell r="H362" t="str">
            <v>3</v>
          </cell>
          <cell r="I362" t="str">
            <v>--</v>
          </cell>
          <cell r="J362" t="str">
            <v>NONE</v>
          </cell>
          <cell r="K362" t="str">
            <v>NONE</v>
          </cell>
          <cell r="L362" t="str">
            <v>150# FF A216-WCB W/ST BB, OS&amp;Y SOLID WEDGE</v>
          </cell>
          <cell r="M362">
            <v>1</v>
          </cell>
        </row>
        <row r="363">
          <cell r="C363" t="str">
            <v>521</v>
          </cell>
          <cell r="D363" t="str">
            <v>L</v>
          </cell>
          <cell r="E363">
            <v>6311</v>
          </cell>
          <cell r="F363" t="str">
            <v>CB740100000DVV</v>
          </cell>
          <cell r="G363" t="str">
            <v>B/N</v>
          </cell>
          <cell r="H363" t="str">
            <v>5/8</v>
          </cell>
          <cell r="I363" t="str">
            <v>95mm</v>
          </cell>
          <cell r="J363" t="str">
            <v>NONE</v>
          </cell>
          <cell r="K363" t="str">
            <v>NONE</v>
          </cell>
          <cell r="L363" t="str">
            <v>STUD BOLTS A193 B7 W/2 HEAVY HEX NUTS A194-2H</v>
          </cell>
          <cell r="M363">
            <v>8</v>
          </cell>
        </row>
        <row r="364">
          <cell r="C364" t="str">
            <v>521</v>
          </cell>
          <cell r="D364" t="str">
            <v>G</v>
          </cell>
          <cell r="E364">
            <v>6318</v>
          </cell>
          <cell r="F364" t="str">
            <v>R4DF2-A3000003</v>
          </cell>
          <cell r="G364" t="str">
            <v>GSKT</v>
          </cell>
          <cell r="H364" t="str">
            <v>3</v>
          </cell>
          <cell r="I364" t="str">
            <v>--</v>
          </cell>
          <cell r="J364" t="str">
            <v>NONE</v>
          </cell>
          <cell r="K364" t="str">
            <v>NONE</v>
          </cell>
          <cell r="L364" t="str">
            <v>150# FF 3MM NEOPRENE FLAT GASKET B16.21</v>
          </cell>
          <cell r="M364">
            <v>2</v>
          </cell>
        </row>
        <row r="365">
          <cell r="C365" t="str">
            <v>525</v>
          </cell>
          <cell r="D365" t="str">
            <v>F</v>
          </cell>
          <cell r="E365">
            <v>6311</v>
          </cell>
          <cell r="F365" t="str">
            <v>CB279900000200</v>
          </cell>
          <cell r="G365" t="str">
            <v>BL FLG</v>
          </cell>
          <cell r="H365" t="str">
            <v>2</v>
          </cell>
          <cell r="I365" t="str">
            <v>--</v>
          </cell>
          <cell r="J365" t="str">
            <v>NONE</v>
          </cell>
          <cell r="K365" t="str">
            <v>NONE</v>
          </cell>
          <cell r="L365" t="str">
            <v>150# FF CS A105 B16.5 W/OVERLAY OF CU-NI ON CONTACT FACE</v>
          </cell>
          <cell r="M365">
            <v>1</v>
          </cell>
        </row>
        <row r="366">
          <cell r="C366" t="str">
            <v>525</v>
          </cell>
          <cell r="D366" t="str">
            <v>F</v>
          </cell>
          <cell r="E366">
            <v>6311</v>
          </cell>
          <cell r="F366" t="str">
            <v>CB279900004000</v>
          </cell>
          <cell r="G366" t="str">
            <v>BL FLG</v>
          </cell>
          <cell r="H366">
            <v>40</v>
          </cell>
          <cell r="I366" t="str">
            <v>--</v>
          </cell>
          <cell r="J366" t="str">
            <v>NONE</v>
          </cell>
          <cell r="K366" t="str">
            <v>NONE</v>
          </cell>
          <cell r="L366" t="str">
            <v>150# FF CS A105 B16.5 W/OVERLAY OF CU-NI ON CONTACT FACE</v>
          </cell>
          <cell r="M366">
            <v>1</v>
          </cell>
        </row>
        <row r="367">
          <cell r="C367" t="str">
            <v>525</v>
          </cell>
          <cell r="D367" t="str">
            <v>F</v>
          </cell>
          <cell r="E367">
            <v>6311</v>
          </cell>
          <cell r="F367" t="str">
            <v>CB838200001800</v>
          </cell>
          <cell r="G367" t="str">
            <v>SPACER</v>
          </cell>
          <cell r="H367" t="str">
            <v>18</v>
          </cell>
          <cell r="I367" t="str">
            <v>--</v>
          </cell>
          <cell r="J367" t="str">
            <v>NONE</v>
          </cell>
          <cell r="K367" t="str">
            <v>NONE</v>
          </cell>
          <cell r="L367" t="str">
            <v>150# FF CS A515-70 PER API 590 W/OVERLAY OF CU-NI ON CONTACT FACE W/BLANK</v>
          </cell>
          <cell r="M367">
            <v>1</v>
          </cell>
        </row>
        <row r="368">
          <cell r="C368" t="str">
            <v>525</v>
          </cell>
          <cell r="D368" t="str">
            <v>P</v>
          </cell>
          <cell r="E368">
            <v>6326</v>
          </cell>
          <cell r="F368" t="str">
            <v>JF12030Q000400</v>
          </cell>
          <cell r="G368" t="str">
            <v>PIPE</v>
          </cell>
          <cell r="H368" t="str">
            <v>4</v>
          </cell>
          <cell r="I368" t="str">
            <v>--</v>
          </cell>
          <cell r="J368" t="str">
            <v>3.9MM WT</v>
          </cell>
          <cell r="K368" t="str">
            <v>NONE</v>
          </cell>
          <cell r="L368" t="str">
            <v>BELL &amp; SPIGOT TYPE RTRP D2996 TYPE1 GR.1 CL.F</v>
          </cell>
          <cell r="M368">
            <v>60</v>
          </cell>
        </row>
        <row r="369">
          <cell r="C369" t="str">
            <v>525</v>
          </cell>
          <cell r="D369" t="str">
            <v>P</v>
          </cell>
          <cell r="E369">
            <v>6326</v>
          </cell>
          <cell r="F369" t="str">
            <v>JF12031B001800</v>
          </cell>
          <cell r="G369" t="str">
            <v>PIPE</v>
          </cell>
          <cell r="H369" t="str">
            <v>18</v>
          </cell>
          <cell r="I369" t="str">
            <v>--</v>
          </cell>
          <cell r="J369" t="str">
            <v>11.5MM WT</v>
          </cell>
          <cell r="K369" t="str">
            <v>NONE</v>
          </cell>
          <cell r="L369" t="str">
            <v>BELL &amp; SPIGOT TYPE RTRP D2996 TYPE1 GR.1 CL.F</v>
          </cell>
          <cell r="M369">
            <v>2045</v>
          </cell>
        </row>
        <row r="370">
          <cell r="C370" t="str">
            <v>525</v>
          </cell>
          <cell r="D370" t="str">
            <v>P</v>
          </cell>
          <cell r="E370">
            <v>6326</v>
          </cell>
          <cell r="F370" t="str">
            <v>JF12032N004000</v>
          </cell>
          <cell r="G370" t="str">
            <v>PIPE</v>
          </cell>
          <cell r="H370">
            <v>40</v>
          </cell>
          <cell r="I370" t="str">
            <v>--</v>
          </cell>
          <cell r="J370" t="str">
            <v>24.0MM WT</v>
          </cell>
          <cell r="K370" t="str">
            <v>NONE</v>
          </cell>
          <cell r="L370" t="str">
            <v>BELL &amp; SPIGOT TYPE RTRP D2996 TYPE1 GR.1 CL.F</v>
          </cell>
          <cell r="M370">
            <v>8</v>
          </cell>
        </row>
        <row r="371">
          <cell r="C371" t="str">
            <v>525</v>
          </cell>
          <cell r="D371" t="str">
            <v>T</v>
          </cell>
          <cell r="E371">
            <v>6326</v>
          </cell>
          <cell r="F371" t="str">
            <v>JF46101B001800</v>
          </cell>
          <cell r="G371" t="str">
            <v>22.5 ELL</v>
          </cell>
          <cell r="H371" t="str">
            <v>18</v>
          </cell>
          <cell r="I371" t="str">
            <v>--</v>
          </cell>
          <cell r="J371" t="str">
            <v>11.5MM WT</v>
          </cell>
          <cell r="K371" t="str">
            <v>NONE</v>
          </cell>
          <cell r="L371" t="str">
            <v>BELL END RTRP D2996 TYPE1 GR.1 CL.F</v>
          </cell>
          <cell r="M371">
            <v>4</v>
          </cell>
        </row>
        <row r="372">
          <cell r="C372" t="str">
            <v>525</v>
          </cell>
          <cell r="D372" t="str">
            <v>T</v>
          </cell>
          <cell r="E372">
            <v>6326</v>
          </cell>
          <cell r="F372" t="str">
            <v>JF46020Q000400</v>
          </cell>
          <cell r="G372" t="str">
            <v>45 ELL</v>
          </cell>
          <cell r="H372" t="str">
            <v>4</v>
          </cell>
          <cell r="I372" t="str">
            <v>--</v>
          </cell>
          <cell r="J372" t="str">
            <v>3.9MM WT</v>
          </cell>
          <cell r="K372" t="str">
            <v>NONE</v>
          </cell>
          <cell r="L372" t="str">
            <v>BELL END RTRP D2996 TYPE1 GR.1 CL.F</v>
          </cell>
          <cell r="M372">
            <v>1</v>
          </cell>
        </row>
        <row r="373">
          <cell r="C373" t="str">
            <v>525</v>
          </cell>
          <cell r="D373" t="str">
            <v>T</v>
          </cell>
          <cell r="E373">
            <v>6326</v>
          </cell>
          <cell r="F373" t="str">
            <v>JF46021B001800</v>
          </cell>
          <cell r="G373" t="str">
            <v>45 ELL</v>
          </cell>
          <cell r="H373" t="str">
            <v>18</v>
          </cell>
          <cell r="I373" t="str">
            <v>--</v>
          </cell>
          <cell r="J373" t="str">
            <v>11.5MM WT</v>
          </cell>
          <cell r="K373" t="str">
            <v>NONE</v>
          </cell>
          <cell r="L373" t="str">
            <v>BELL END RTRP D2996 TYPE1 GR.1 CL.F</v>
          </cell>
          <cell r="M373">
            <v>4</v>
          </cell>
        </row>
        <row r="374">
          <cell r="C374" t="str">
            <v>525</v>
          </cell>
          <cell r="D374" t="str">
            <v>T</v>
          </cell>
          <cell r="E374">
            <v>6326</v>
          </cell>
          <cell r="F374" t="str">
            <v>JF46010P000200</v>
          </cell>
          <cell r="G374" t="str">
            <v>90 ELL</v>
          </cell>
          <cell r="H374" t="str">
            <v>2</v>
          </cell>
          <cell r="I374" t="str">
            <v>--</v>
          </cell>
          <cell r="J374" t="str">
            <v>3.6MM WT</v>
          </cell>
          <cell r="K374" t="str">
            <v>NONE</v>
          </cell>
          <cell r="L374" t="str">
            <v>BELL END RTRP D2996 TYPE1 GR.1 CL.F</v>
          </cell>
          <cell r="M374">
            <v>1</v>
          </cell>
        </row>
        <row r="375">
          <cell r="C375" t="str">
            <v>525</v>
          </cell>
          <cell r="D375" t="str">
            <v>T</v>
          </cell>
          <cell r="E375">
            <v>6326</v>
          </cell>
          <cell r="F375" t="str">
            <v>JF46010Q000400</v>
          </cell>
          <cell r="G375" t="str">
            <v>90 ELL</v>
          </cell>
          <cell r="H375" t="str">
            <v>4</v>
          </cell>
          <cell r="I375" t="str">
            <v>--</v>
          </cell>
          <cell r="J375" t="str">
            <v>3.9MM WT</v>
          </cell>
          <cell r="K375" t="str">
            <v>NONE</v>
          </cell>
          <cell r="L375" t="str">
            <v>BELL END RTRP D2996 TYPE1 GR.1 CL.F</v>
          </cell>
          <cell r="M375">
            <v>2</v>
          </cell>
        </row>
        <row r="376">
          <cell r="C376" t="str">
            <v>525</v>
          </cell>
          <cell r="D376" t="str">
            <v>T</v>
          </cell>
          <cell r="E376">
            <v>6326</v>
          </cell>
          <cell r="F376" t="str">
            <v>JF46011B001800</v>
          </cell>
          <cell r="G376" t="str">
            <v>90 ELL</v>
          </cell>
          <cell r="H376" t="str">
            <v>18</v>
          </cell>
          <cell r="I376" t="str">
            <v>--</v>
          </cell>
          <cell r="J376" t="str">
            <v>11.5MM WT</v>
          </cell>
          <cell r="K376" t="str">
            <v>NONE</v>
          </cell>
          <cell r="L376" t="str">
            <v>BELL END RTRP D2996 TYPE1 GR.1 CL.F</v>
          </cell>
          <cell r="M376">
            <v>5</v>
          </cell>
        </row>
        <row r="377">
          <cell r="C377" t="str">
            <v>525</v>
          </cell>
          <cell r="D377" t="str">
            <v>T</v>
          </cell>
          <cell r="E377">
            <v>6326</v>
          </cell>
          <cell r="F377" t="str">
            <v>JF46140P000200</v>
          </cell>
          <cell r="G377" t="str">
            <v>ADAPTOR</v>
          </cell>
          <cell r="H377" t="str">
            <v>2</v>
          </cell>
          <cell r="I377" t="str">
            <v>--</v>
          </cell>
          <cell r="J377" t="str">
            <v>3.6MM WT</v>
          </cell>
          <cell r="K377" t="str">
            <v>NONE</v>
          </cell>
          <cell r="L377" t="str">
            <v>SPIGOT END RTRP D2996 TYPE1 GR.1 CL.F</v>
          </cell>
          <cell r="M377">
            <v>2</v>
          </cell>
        </row>
        <row r="378">
          <cell r="C378" t="str">
            <v>525</v>
          </cell>
          <cell r="D378" t="str">
            <v>T</v>
          </cell>
          <cell r="E378">
            <v>6326</v>
          </cell>
          <cell r="F378" t="str">
            <v>JF46141B001800</v>
          </cell>
          <cell r="G378" t="str">
            <v>ADAPTOR</v>
          </cell>
          <cell r="H378" t="str">
            <v>18</v>
          </cell>
          <cell r="I378" t="str">
            <v>--</v>
          </cell>
          <cell r="J378" t="str">
            <v>11.5MM WT</v>
          </cell>
          <cell r="K378" t="str">
            <v>NONE</v>
          </cell>
          <cell r="L378" t="str">
            <v>SPIGOT END RTRP D2996 TYPE1 GR.1 CL.F</v>
          </cell>
          <cell r="M378">
            <v>1</v>
          </cell>
        </row>
        <row r="379">
          <cell r="C379" t="str">
            <v>525</v>
          </cell>
          <cell r="D379" t="str">
            <v>T</v>
          </cell>
          <cell r="E379">
            <v>6326</v>
          </cell>
          <cell r="F379" t="str">
            <v>JF46041B0Q1804</v>
          </cell>
          <cell r="G379" t="str">
            <v>R TEE</v>
          </cell>
          <cell r="H379" t="str">
            <v>18</v>
          </cell>
          <cell r="I379" t="str">
            <v>4</v>
          </cell>
          <cell r="J379" t="str">
            <v>11.5MM WT</v>
          </cell>
          <cell r="K379" t="str">
            <v>3.9MM WT</v>
          </cell>
          <cell r="L379" t="str">
            <v>BELL END RTRP D2996 TYPE1 GR.1 CL.F</v>
          </cell>
          <cell r="M379">
            <v>1</v>
          </cell>
        </row>
        <row r="380">
          <cell r="C380" t="str">
            <v>525</v>
          </cell>
          <cell r="D380" t="str">
            <v>T</v>
          </cell>
          <cell r="E380">
            <v>6326</v>
          </cell>
          <cell r="F380" t="str">
            <v>JF46041B1A1812</v>
          </cell>
          <cell r="G380" t="str">
            <v>R TEE</v>
          </cell>
          <cell r="H380" t="str">
            <v>18</v>
          </cell>
          <cell r="I380" t="str">
            <v>12</v>
          </cell>
          <cell r="J380" t="str">
            <v>11.5MM WT</v>
          </cell>
          <cell r="K380" t="str">
            <v>8.4MM WT</v>
          </cell>
          <cell r="L380" t="str">
            <v>BELL END RTRP D2996 TYPE1 GR.1 CL.F</v>
          </cell>
          <cell r="M380">
            <v>1</v>
          </cell>
        </row>
        <row r="381">
          <cell r="C381" t="str">
            <v>525</v>
          </cell>
          <cell r="D381" t="str">
            <v>T</v>
          </cell>
          <cell r="E381">
            <v>6326</v>
          </cell>
          <cell r="F381" t="str">
            <v>JF46041C1B2418</v>
          </cell>
          <cell r="G381" t="str">
            <v>R TEE</v>
          </cell>
          <cell r="H381" t="str">
            <v>24</v>
          </cell>
          <cell r="I381" t="str">
            <v>18</v>
          </cell>
          <cell r="J381" t="str">
            <v>15.1MM WT</v>
          </cell>
          <cell r="K381" t="str">
            <v>11.5MM WT</v>
          </cell>
          <cell r="L381" t="str">
            <v>BELL END RTRP D2996 TYPE1 GR.1 CL.F</v>
          </cell>
          <cell r="M381">
            <v>1</v>
          </cell>
        </row>
        <row r="382">
          <cell r="C382" t="str">
            <v>525</v>
          </cell>
          <cell r="D382" t="str">
            <v>T</v>
          </cell>
          <cell r="E382">
            <v>6326</v>
          </cell>
          <cell r="F382" t="str">
            <v>JF46042N1B4018</v>
          </cell>
          <cell r="G382" t="str">
            <v>R TEE</v>
          </cell>
          <cell r="H382">
            <v>40</v>
          </cell>
          <cell r="I382" t="str">
            <v>18</v>
          </cell>
          <cell r="J382" t="str">
            <v>24.0MM WT</v>
          </cell>
          <cell r="K382" t="str">
            <v>11.5MM WT</v>
          </cell>
          <cell r="L382" t="str">
            <v>BELL END RTRP D2996 TYPE1 GR.1 CL.F</v>
          </cell>
          <cell r="M382">
            <v>1</v>
          </cell>
        </row>
        <row r="383">
          <cell r="C383" t="str">
            <v>525</v>
          </cell>
          <cell r="D383" t="str">
            <v>T</v>
          </cell>
          <cell r="E383">
            <v>6326</v>
          </cell>
          <cell r="F383" t="str">
            <v>JF46031B001800</v>
          </cell>
          <cell r="G383" t="str">
            <v>TEE</v>
          </cell>
          <cell r="H383" t="str">
            <v>18</v>
          </cell>
          <cell r="I383" t="str">
            <v>--</v>
          </cell>
          <cell r="J383" t="str">
            <v>11.5MM WT</v>
          </cell>
          <cell r="K383" t="str">
            <v>NONE</v>
          </cell>
          <cell r="L383" t="str">
            <v>BELL END RTRP D2996 TYPE1 GR.1 CL.F</v>
          </cell>
          <cell r="M383">
            <v>2</v>
          </cell>
        </row>
        <row r="384">
          <cell r="C384" t="str">
            <v>525</v>
          </cell>
          <cell r="D384" t="str">
            <v>F</v>
          </cell>
          <cell r="E384">
            <v>6326</v>
          </cell>
          <cell r="F384" t="str">
            <v>JF24070P000200</v>
          </cell>
          <cell r="G384" t="str">
            <v>FLG</v>
          </cell>
          <cell r="H384" t="str">
            <v>2</v>
          </cell>
          <cell r="I384" t="str">
            <v>--</v>
          </cell>
          <cell r="J384" t="str">
            <v>3.6MM WT</v>
          </cell>
          <cell r="K384" t="str">
            <v>NONE</v>
          </cell>
          <cell r="L384" t="str">
            <v>150# FF RTRP D4024 TYPE1 GR.1 CL.2 SOCKET END ADHESIVE BOND B16.5</v>
          </cell>
          <cell r="M384">
            <v>1</v>
          </cell>
        </row>
        <row r="385">
          <cell r="C385" t="str">
            <v>525</v>
          </cell>
          <cell r="D385" t="str">
            <v>F</v>
          </cell>
          <cell r="E385">
            <v>6326</v>
          </cell>
          <cell r="F385" t="str">
            <v>JF24070Q000400</v>
          </cell>
          <cell r="G385" t="str">
            <v>FLG</v>
          </cell>
          <cell r="H385" t="str">
            <v>4</v>
          </cell>
          <cell r="I385" t="str">
            <v>--</v>
          </cell>
          <cell r="J385" t="str">
            <v>3.9MM WT</v>
          </cell>
          <cell r="K385" t="str">
            <v>NONE</v>
          </cell>
          <cell r="L385" t="str">
            <v>150# FF RTRP D4024 TYPE1 GR.1 CL.2 SOCKET END ADHESIVE BOND B16.5</v>
          </cell>
          <cell r="M385">
            <v>1</v>
          </cell>
        </row>
        <row r="386">
          <cell r="C386" t="str">
            <v>525</v>
          </cell>
          <cell r="D386" t="str">
            <v>F</v>
          </cell>
          <cell r="E386">
            <v>6326</v>
          </cell>
          <cell r="F386" t="str">
            <v>JF24071B001800</v>
          </cell>
          <cell r="G386" t="str">
            <v>FLG</v>
          </cell>
          <cell r="H386" t="str">
            <v>18</v>
          </cell>
          <cell r="I386" t="str">
            <v>--</v>
          </cell>
          <cell r="J386" t="str">
            <v>11.5MM WT</v>
          </cell>
          <cell r="K386" t="str">
            <v>NONE</v>
          </cell>
          <cell r="L386" t="str">
            <v>150# FF RTRP D4024 TYPE1 GR.1 CL.2 SOCKET END ADHESIVE BOND B16.5</v>
          </cell>
          <cell r="M386">
            <v>7</v>
          </cell>
        </row>
        <row r="387">
          <cell r="C387" t="str">
            <v>525</v>
          </cell>
          <cell r="D387" t="str">
            <v>F</v>
          </cell>
          <cell r="E387">
            <v>6326</v>
          </cell>
          <cell r="F387" t="str">
            <v>JF24072N004000</v>
          </cell>
          <cell r="G387" t="str">
            <v>FLG</v>
          </cell>
          <cell r="H387">
            <v>40</v>
          </cell>
          <cell r="I387" t="str">
            <v>--</v>
          </cell>
          <cell r="J387" t="str">
            <v>24.0MM WT</v>
          </cell>
          <cell r="K387" t="str">
            <v>NONE</v>
          </cell>
          <cell r="L387" t="str">
            <v>150# FF RTRP D4024 TYPE1 GR.1 CL.2 SOCKET END ADHESIVE BOND B16.5</v>
          </cell>
          <cell r="M387">
            <v>2</v>
          </cell>
        </row>
        <row r="388">
          <cell r="C388" t="str">
            <v>525</v>
          </cell>
          <cell r="D388" t="str">
            <v>V</v>
          </cell>
          <cell r="E388">
            <v>6315</v>
          </cell>
          <cell r="F388" t="str">
            <v>PGA16641000002</v>
          </cell>
          <cell r="G388" t="str">
            <v>GATE VA</v>
          </cell>
          <cell r="H388" t="str">
            <v>2</v>
          </cell>
          <cell r="I388" t="str">
            <v>--</v>
          </cell>
          <cell r="J388" t="str">
            <v>NONE</v>
          </cell>
          <cell r="K388" t="str">
            <v>NONE</v>
          </cell>
          <cell r="L388" t="str">
            <v>150# FF B148 Gr.C95800 W/SAME AS BODY MATERIAL BB, OS&amp;Y SOLID WEDGE, EXTENDED STEM</v>
          </cell>
          <cell r="M388">
            <v>1</v>
          </cell>
        </row>
        <row r="389">
          <cell r="C389" t="str">
            <v>525</v>
          </cell>
          <cell r="D389" t="str">
            <v>V</v>
          </cell>
          <cell r="E389">
            <v>6315</v>
          </cell>
          <cell r="F389" t="str">
            <v>PGN16641000018</v>
          </cell>
          <cell r="G389" t="str">
            <v>GATE VA</v>
          </cell>
          <cell r="H389" t="str">
            <v>18</v>
          </cell>
          <cell r="I389" t="str">
            <v>--</v>
          </cell>
          <cell r="J389" t="str">
            <v>NONE</v>
          </cell>
          <cell r="K389" t="str">
            <v>NONE</v>
          </cell>
          <cell r="L389" t="str">
            <v>150# FF B148 Gr.C95800 W/SAME AS BODY MATERIAL BB, OS&amp;Y SOLID WEDGE GO, EXTENDED STEM</v>
          </cell>
          <cell r="M389">
            <v>2</v>
          </cell>
        </row>
        <row r="390">
          <cell r="C390" t="str">
            <v>525</v>
          </cell>
          <cell r="D390" t="str">
            <v>L</v>
          </cell>
          <cell r="E390">
            <v>6311</v>
          </cell>
          <cell r="F390" t="str">
            <v>CB744100000DVT</v>
          </cell>
          <cell r="G390" t="str">
            <v>B/N</v>
          </cell>
          <cell r="H390" t="str">
            <v>5/8</v>
          </cell>
          <cell r="I390" t="str">
            <v>85mm</v>
          </cell>
          <cell r="J390" t="str">
            <v>NONE</v>
          </cell>
          <cell r="K390" t="str">
            <v>NONE</v>
          </cell>
          <cell r="L390" t="str">
            <v>STUD BOLTS A193 B7 W/2 HEAVY HEX NUTS A194-2H W/WASHER</v>
          </cell>
          <cell r="M390">
            <v>8</v>
          </cell>
        </row>
        <row r="391">
          <cell r="C391" t="str">
            <v>525</v>
          </cell>
          <cell r="D391" t="str">
            <v>L</v>
          </cell>
          <cell r="E391">
            <v>6311</v>
          </cell>
          <cell r="F391" t="str">
            <v>CB744100001AWM</v>
          </cell>
          <cell r="G391" t="str">
            <v>B/N</v>
          </cell>
          <cell r="H391" t="str">
            <v>1-1/8</v>
          </cell>
          <cell r="I391" t="str">
            <v>155mm</v>
          </cell>
          <cell r="J391" t="str">
            <v>NONE</v>
          </cell>
          <cell r="K391" t="str">
            <v>NONE</v>
          </cell>
          <cell r="L391" t="str">
            <v>STUD BOLTS A193 B7 W/2 HEAVY HEX NUTS A194-2H W/WASHER</v>
          </cell>
          <cell r="M391">
            <v>96</v>
          </cell>
        </row>
        <row r="392">
          <cell r="C392" t="str">
            <v>525</v>
          </cell>
          <cell r="D392" t="str">
            <v>L</v>
          </cell>
          <cell r="E392">
            <v>6311</v>
          </cell>
          <cell r="F392" t="str">
            <v>CB744100001HZF</v>
          </cell>
          <cell r="G392" t="str">
            <v>B/N</v>
          </cell>
          <cell r="H392" t="str">
            <v>1-1/2</v>
          </cell>
          <cell r="I392" t="str">
            <v>425mm</v>
          </cell>
          <cell r="J392" t="str">
            <v>NONE</v>
          </cell>
          <cell r="K392" t="str">
            <v>NONE</v>
          </cell>
          <cell r="L392" t="str">
            <v>STUD BOLTS A193 B7 W/2 HEAVY HEX NUTS A194-2H W/WASHER</v>
          </cell>
          <cell r="M392">
            <v>72</v>
          </cell>
        </row>
        <row r="393">
          <cell r="C393" t="str">
            <v>525</v>
          </cell>
          <cell r="D393" t="str">
            <v>G</v>
          </cell>
          <cell r="E393">
            <v>6318</v>
          </cell>
          <cell r="F393" t="str">
            <v>R4DF2-A3000002</v>
          </cell>
          <cell r="G393" t="str">
            <v>GSKT</v>
          </cell>
          <cell r="H393" t="str">
            <v>2</v>
          </cell>
          <cell r="I393" t="str">
            <v>--</v>
          </cell>
          <cell r="J393" t="str">
            <v>NONE</v>
          </cell>
          <cell r="K393" t="str">
            <v>NONE</v>
          </cell>
          <cell r="L393" t="str">
            <v>150# FF 3MM NEOPRENE FLAT GASKET B16.21</v>
          </cell>
          <cell r="M393">
            <v>2</v>
          </cell>
        </row>
        <row r="394">
          <cell r="C394" t="str">
            <v>525</v>
          </cell>
          <cell r="D394" t="str">
            <v>G</v>
          </cell>
          <cell r="E394">
            <v>6318</v>
          </cell>
          <cell r="F394" t="str">
            <v>R4DF2-A5000018</v>
          </cell>
          <cell r="G394" t="str">
            <v>GSKT</v>
          </cell>
          <cell r="H394" t="str">
            <v>18</v>
          </cell>
          <cell r="I394" t="str">
            <v>--</v>
          </cell>
          <cell r="J394" t="str">
            <v>NONE</v>
          </cell>
          <cell r="K394" t="str">
            <v>NONE</v>
          </cell>
          <cell r="L394" t="str">
            <v>150# FF 5MM NEOPRENE FLAT GASKET B16.21</v>
          </cell>
          <cell r="M394">
            <v>8</v>
          </cell>
        </row>
        <row r="395">
          <cell r="C395" t="str">
            <v>525</v>
          </cell>
          <cell r="D395" t="str">
            <v>G</v>
          </cell>
          <cell r="E395">
            <v>6318</v>
          </cell>
          <cell r="F395" t="str">
            <v>R4DF2-A5000040</v>
          </cell>
          <cell r="G395" t="str">
            <v>GSKT</v>
          </cell>
          <cell r="H395">
            <v>40</v>
          </cell>
          <cell r="I395" t="str">
            <v>--</v>
          </cell>
          <cell r="J395" t="str">
            <v>NONE</v>
          </cell>
          <cell r="K395" t="str">
            <v>NONE</v>
          </cell>
          <cell r="L395" t="str">
            <v>150# FF 5MM NEOPRENE FLAT GASKET B16.21</v>
          </cell>
          <cell r="M395">
            <v>2</v>
          </cell>
        </row>
        <row r="396">
          <cell r="C396" t="str">
            <v>526</v>
          </cell>
          <cell r="D396" t="str">
            <v>P</v>
          </cell>
          <cell r="E396">
            <v>6326</v>
          </cell>
          <cell r="F396" t="str">
            <v>JF12031A001200</v>
          </cell>
          <cell r="G396" t="str">
            <v>PIPE</v>
          </cell>
          <cell r="H396" t="str">
            <v>12</v>
          </cell>
          <cell r="I396" t="str">
            <v>--</v>
          </cell>
          <cell r="J396" t="str">
            <v>8.4MM WT</v>
          </cell>
          <cell r="K396" t="str">
            <v>NONE</v>
          </cell>
          <cell r="L396" t="str">
            <v>BELL &amp; SPIGOT TYPE RTRP D2996 TYPE1 GR.1 CL.F</v>
          </cell>
          <cell r="M396">
            <v>70</v>
          </cell>
        </row>
        <row r="397">
          <cell r="C397" t="str">
            <v>526</v>
          </cell>
          <cell r="D397" t="str">
            <v>T</v>
          </cell>
          <cell r="E397">
            <v>6326</v>
          </cell>
          <cell r="F397" t="str">
            <v>JF46021A001200</v>
          </cell>
          <cell r="G397" t="str">
            <v>45 ELL</v>
          </cell>
          <cell r="H397" t="str">
            <v>12</v>
          </cell>
          <cell r="I397" t="str">
            <v>--</v>
          </cell>
          <cell r="J397" t="str">
            <v>8.4MM WT</v>
          </cell>
          <cell r="K397" t="str">
            <v>NONE</v>
          </cell>
          <cell r="L397" t="str">
            <v>BELL END RTRP D2996 TYPE1 GR.1 CL.F</v>
          </cell>
          <cell r="M397">
            <v>4</v>
          </cell>
        </row>
        <row r="398">
          <cell r="C398" t="str">
            <v>526</v>
          </cell>
          <cell r="D398" t="str">
            <v>T</v>
          </cell>
          <cell r="E398">
            <v>6326</v>
          </cell>
          <cell r="F398" t="str">
            <v>JF46011A001200</v>
          </cell>
          <cell r="G398" t="str">
            <v>90 ELL</v>
          </cell>
          <cell r="H398" t="str">
            <v>12</v>
          </cell>
          <cell r="I398" t="str">
            <v>--</v>
          </cell>
          <cell r="J398" t="str">
            <v>8.4MM WT</v>
          </cell>
          <cell r="K398" t="str">
            <v>NONE</v>
          </cell>
          <cell r="L398" t="str">
            <v>BELL END RTRP D2996 TYPE1 GR.1 CL.F</v>
          </cell>
          <cell r="M398">
            <v>2</v>
          </cell>
        </row>
        <row r="399">
          <cell r="C399" t="str">
            <v>526</v>
          </cell>
          <cell r="D399" t="str">
            <v>T</v>
          </cell>
          <cell r="E399">
            <v>6326</v>
          </cell>
          <cell r="F399" t="str">
            <v>JF46040X1A1412</v>
          </cell>
          <cell r="G399" t="str">
            <v>R TEE</v>
          </cell>
          <cell r="H399" t="str">
            <v>14</v>
          </cell>
          <cell r="I399" t="str">
            <v>12</v>
          </cell>
          <cell r="J399" t="str">
            <v>9.2MM WT</v>
          </cell>
          <cell r="K399" t="str">
            <v>8.4MM WT</v>
          </cell>
          <cell r="L399" t="str">
            <v>BELL END RTRP D2996 TYPE1 GR.1 CL.F</v>
          </cell>
          <cell r="M399">
            <v>1</v>
          </cell>
        </row>
        <row r="400">
          <cell r="C400" t="str">
            <v>526</v>
          </cell>
          <cell r="D400" t="str">
            <v>F</v>
          </cell>
          <cell r="E400">
            <v>6326</v>
          </cell>
          <cell r="F400" t="str">
            <v>JF24071A001200</v>
          </cell>
          <cell r="G400" t="str">
            <v>FLG</v>
          </cell>
          <cell r="H400" t="str">
            <v>12</v>
          </cell>
          <cell r="I400" t="str">
            <v>--</v>
          </cell>
          <cell r="J400" t="str">
            <v>8.4MM WT</v>
          </cell>
          <cell r="K400" t="str">
            <v>NONE</v>
          </cell>
          <cell r="L400" t="str">
            <v>150# FF RTRP D4024 TYPE1 GR.1 CL.2 SOCKET END ADHESIVE BOND B16.5</v>
          </cell>
          <cell r="M400">
            <v>1</v>
          </cell>
        </row>
        <row r="401">
          <cell r="C401" t="str">
            <v>560</v>
          </cell>
          <cell r="D401" t="str">
            <v>P</v>
          </cell>
          <cell r="E401">
            <v>6311</v>
          </cell>
          <cell r="F401" t="str">
            <v>B2100704000400</v>
          </cell>
          <cell r="G401" t="str">
            <v>PIPE</v>
          </cell>
          <cell r="H401" t="str">
            <v>4</v>
          </cell>
          <cell r="I401" t="str">
            <v>--</v>
          </cell>
          <cell r="J401" t="str">
            <v>SCH 40</v>
          </cell>
          <cell r="K401" t="str">
            <v>NONE</v>
          </cell>
          <cell r="L401" t="str">
            <v>BE CS SMLS API 5L-B P.E. COATED</v>
          </cell>
          <cell r="M401">
            <v>90</v>
          </cell>
        </row>
        <row r="402">
          <cell r="C402" t="str">
            <v>560</v>
          </cell>
          <cell r="D402" t="str">
            <v>P</v>
          </cell>
          <cell r="E402">
            <v>6311</v>
          </cell>
          <cell r="F402" t="str">
            <v>B2100704000600</v>
          </cell>
          <cell r="G402" t="str">
            <v>PIPE</v>
          </cell>
          <cell r="H402" t="str">
            <v>6</v>
          </cell>
          <cell r="I402" t="str">
            <v>--</v>
          </cell>
          <cell r="J402" t="str">
            <v>SCH 40</v>
          </cell>
          <cell r="K402" t="str">
            <v>NONE</v>
          </cell>
          <cell r="L402" t="str">
            <v>BE CS SMLS API 5L-B P.E. COATED</v>
          </cell>
          <cell r="M402">
            <v>430</v>
          </cell>
        </row>
        <row r="403">
          <cell r="C403" t="str">
            <v>560</v>
          </cell>
          <cell r="D403" t="str">
            <v>P</v>
          </cell>
          <cell r="E403">
            <v>6311</v>
          </cell>
          <cell r="F403" t="str">
            <v>CG100704000300</v>
          </cell>
          <cell r="G403" t="str">
            <v>PIPE</v>
          </cell>
          <cell r="H403" t="str">
            <v>3</v>
          </cell>
          <cell r="I403" t="str">
            <v>--</v>
          </cell>
          <cell r="J403" t="str">
            <v>SCH 40</v>
          </cell>
          <cell r="K403" t="str">
            <v>NONE</v>
          </cell>
          <cell r="L403" t="str">
            <v>BE CS SMLS API 5L-B GALV.</v>
          </cell>
          <cell r="M403">
            <v>144</v>
          </cell>
        </row>
        <row r="404">
          <cell r="C404" t="str">
            <v>560</v>
          </cell>
          <cell r="D404" t="str">
            <v>P</v>
          </cell>
          <cell r="E404">
            <v>6311</v>
          </cell>
          <cell r="F404" t="str">
            <v>G2100704000300</v>
          </cell>
          <cell r="G404" t="str">
            <v>PIPE</v>
          </cell>
          <cell r="H404" t="str">
            <v>3</v>
          </cell>
          <cell r="I404" t="str">
            <v>--</v>
          </cell>
          <cell r="J404" t="str">
            <v>SCH 40</v>
          </cell>
          <cell r="K404" t="str">
            <v>NONE</v>
          </cell>
          <cell r="L404" t="str">
            <v>BE CS SMLS API 5L-B GALV. P.E. COATED</v>
          </cell>
          <cell r="M404">
            <v>1241</v>
          </cell>
        </row>
        <row r="405">
          <cell r="C405" t="str">
            <v>560</v>
          </cell>
          <cell r="D405" t="str">
            <v>P</v>
          </cell>
          <cell r="E405">
            <v>6311</v>
          </cell>
          <cell r="F405" t="str">
            <v>G2100908000200</v>
          </cell>
          <cell r="G405" t="str">
            <v>PIPE</v>
          </cell>
          <cell r="H405" t="str">
            <v>2</v>
          </cell>
          <cell r="I405" t="str">
            <v>--</v>
          </cell>
          <cell r="J405" t="str">
            <v>SCH 80</v>
          </cell>
          <cell r="K405" t="str">
            <v>NONE</v>
          </cell>
          <cell r="L405" t="str">
            <v>TE CS SMLS API 5L-B GALV. THRD COUPLING (3000#,A105/GALV) P.E. COATED</v>
          </cell>
          <cell r="M405">
            <v>319</v>
          </cell>
        </row>
        <row r="406">
          <cell r="C406" t="str">
            <v>560</v>
          </cell>
          <cell r="D406" t="str">
            <v>T</v>
          </cell>
          <cell r="E406">
            <v>6311</v>
          </cell>
          <cell r="F406" t="str">
            <v>B3300204000300</v>
          </cell>
          <cell r="G406" t="str">
            <v>45 ELL</v>
          </cell>
          <cell r="H406" t="str">
            <v>3</v>
          </cell>
          <cell r="I406" t="str">
            <v>--</v>
          </cell>
          <cell r="J406" t="str">
            <v>SCH 40</v>
          </cell>
          <cell r="K406" t="str">
            <v>NONE</v>
          </cell>
          <cell r="L406" t="str">
            <v>BW CS A234-WPB-S B16.9 SHRINKABLE SLEEVE</v>
          </cell>
          <cell r="M406">
            <v>13</v>
          </cell>
        </row>
        <row r="407">
          <cell r="C407" t="str">
            <v>560</v>
          </cell>
          <cell r="D407" t="str">
            <v>T</v>
          </cell>
          <cell r="E407">
            <v>6311</v>
          </cell>
          <cell r="F407" t="str">
            <v>B3300204000600</v>
          </cell>
          <cell r="G407" t="str">
            <v>45 ELL</v>
          </cell>
          <cell r="H407" t="str">
            <v>6</v>
          </cell>
          <cell r="I407" t="str">
            <v>--</v>
          </cell>
          <cell r="J407" t="str">
            <v>SCH 40</v>
          </cell>
          <cell r="K407" t="str">
            <v>NONE</v>
          </cell>
          <cell r="L407" t="str">
            <v>BW CS A234-WPB-S B16.9 SHRINKABLE SLEEVE</v>
          </cell>
          <cell r="M407">
            <v>2</v>
          </cell>
        </row>
        <row r="408">
          <cell r="C408" t="str">
            <v>560</v>
          </cell>
          <cell r="D408" t="str">
            <v>T</v>
          </cell>
          <cell r="E408">
            <v>6311</v>
          </cell>
          <cell r="F408" t="str">
            <v>CB300204000300</v>
          </cell>
          <cell r="G408" t="str">
            <v>45 ELL</v>
          </cell>
          <cell r="H408" t="str">
            <v>3</v>
          </cell>
          <cell r="I408" t="str">
            <v>--</v>
          </cell>
          <cell r="J408" t="str">
            <v>SCH 40</v>
          </cell>
          <cell r="K408" t="str">
            <v>NONE</v>
          </cell>
          <cell r="L408" t="str">
            <v>BW CS A234-WPB-S B16.9</v>
          </cell>
          <cell r="M408">
            <v>2</v>
          </cell>
        </row>
        <row r="409">
          <cell r="C409" t="str">
            <v>560</v>
          </cell>
          <cell r="D409" t="str">
            <v>T</v>
          </cell>
          <cell r="E409">
            <v>6311</v>
          </cell>
          <cell r="F409" t="str">
            <v>B3300104000300</v>
          </cell>
          <cell r="G409" t="str">
            <v>90 ELL</v>
          </cell>
          <cell r="H409" t="str">
            <v>3</v>
          </cell>
          <cell r="I409" t="str">
            <v>--</v>
          </cell>
          <cell r="J409" t="str">
            <v>SCH 40</v>
          </cell>
          <cell r="K409" t="str">
            <v>NONE</v>
          </cell>
          <cell r="L409" t="str">
            <v>BW CS A234-WPB-S B16.9 SHRINKABLE SLEEVE</v>
          </cell>
          <cell r="M409">
            <v>8</v>
          </cell>
        </row>
        <row r="410">
          <cell r="C410" t="str">
            <v>560</v>
          </cell>
          <cell r="D410" t="str">
            <v>T</v>
          </cell>
          <cell r="E410">
            <v>6311</v>
          </cell>
          <cell r="F410" t="str">
            <v>B3300104000400</v>
          </cell>
          <cell r="G410" t="str">
            <v>90 ELL</v>
          </cell>
          <cell r="H410" t="str">
            <v>4</v>
          </cell>
          <cell r="I410" t="str">
            <v>--</v>
          </cell>
          <cell r="J410" t="str">
            <v>SCH 40</v>
          </cell>
          <cell r="K410" t="str">
            <v>NONE</v>
          </cell>
          <cell r="L410" t="str">
            <v>BW CS A234-WPB-S B16.9 SHRINKABLE SLEEVE</v>
          </cell>
          <cell r="M410">
            <v>60</v>
          </cell>
        </row>
        <row r="411">
          <cell r="C411" t="str">
            <v>560</v>
          </cell>
          <cell r="D411" t="str">
            <v>T</v>
          </cell>
          <cell r="E411">
            <v>6311</v>
          </cell>
          <cell r="F411" t="str">
            <v>B3300104000600</v>
          </cell>
          <cell r="G411" t="str">
            <v>90 ELL</v>
          </cell>
          <cell r="H411" t="str">
            <v>6</v>
          </cell>
          <cell r="I411" t="str">
            <v>--</v>
          </cell>
          <cell r="J411" t="str">
            <v>SCH 40</v>
          </cell>
          <cell r="K411" t="str">
            <v>NONE</v>
          </cell>
          <cell r="L411" t="str">
            <v>BW CS A234-WPB-S B16.9 SHRINKABLE SLEEVE</v>
          </cell>
          <cell r="M411">
            <v>3</v>
          </cell>
        </row>
        <row r="412">
          <cell r="C412" t="str">
            <v>560</v>
          </cell>
          <cell r="D412" t="str">
            <v>T</v>
          </cell>
          <cell r="E412">
            <v>6311</v>
          </cell>
          <cell r="F412" t="str">
            <v>CB300104000300</v>
          </cell>
          <cell r="G412" t="str">
            <v>90 ELL</v>
          </cell>
          <cell r="H412" t="str">
            <v>3</v>
          </cell>
          <cell r="I412" t="str">
            <v>--</v>
          </cell>
          <cell r="J412" t="str">
            <v>SCH 40</v>
          </cell>
          <cell r="K412" t="str">
            <v>NONE</v>
          </cell>
          <cell r="L412" t="str">
            <v>BW CS A234-WPB-S B16.9</v>
          </cell>
          <cell r="M412">
            <v>5</v>
          </cell>
        </row>
        <row r="413">
          <cell r="C413" t="str">
            <v>560</v>
          </cell>
          <cell r="D413" t="str">
            <v>T</v>
          </cell>
          <cell r="E413">
            <v>6311</v>
          </cell>
          <cell r="F413" t="str">
            <v>CG520100000200</v>
          </cell>
          <cell r="G413" t="str">
            <v>90 ELL</v>
          </cell>
          <cell r="H413" t="str">
            <v>2</v>
          </cell>
          <cell r="I413" t="str">
            <v>--</v>
          </cell>
          <cell r="J413" t="str">
            <v>NONE</v>
          </cell>
          <cell r="K413" t="str">
            <v>NONE</v>
          </cell>
          <cell r="L413" t="str">
            <v>3000# THRD CS A105 GALV. B16.11</v>
          </cell>
          <cell r="M413">
            <v>6</v>
          </cell>
        </row>
        <row r="414">
          <cell r="C414" t="str">
            <v>560</v>
          </cell>
          <cell r="D414" t="str">
            <v>T</v>
          </cell>
          <cell r="E414">
            <v>6311</v>
          </cell>
          <cell r="F414" t="str">
            <v>B3300304000300</v>
          </cell>
          <cell r="G414" t="str">
            <v>TEE</v>
          </cell>
          <cell r="H414" t="str">
            <v>3</v>
          </cell>
          <cell r="I414" t="str">
            <v>--</v>
          </cell>
          <cell r="J414" t="str">
            <v>SCH 40</v>
          </cell>
          <cell r="K414" t="str">
            <v>NONE</v>
          </cell>
          <cell r="L414" t="str">
            <v>BW CS A234-WPB-S B16.9 SHRINKABLE SLEEVE</v>
          </cell>
          <cell r="M414">
            <v>1</v>
          </cell>
        </row>
        <row r="415">
          <cell r="C415" t="str">
            <v>560</v>
          </cell>
          <cell r="D415" t="str">
            <v>T</v>
          </cell>
          <cell r="E415">
            <v>6311</v>
          </cell>
          <cell r="F415" t="str">
            <v>CG390300000302</v>
          </cell>
          <cell r="G415" t="str">
            <v>TOL</v>
          </cell>
          <cell r="H415" t="str">
            <v>3</v>
          </cell>
          <cell r="I415" t="str">
            <v>2</v>
          </cell>
          <cell r="J415" t="str">
            <v>NONE</v>
          </cell>
          <cell r="K415" t="str">
            <v>NONE</v>
          </cell>
          <cell r="L415" t="str">
            <v>3000# CS A105 GALV. MSS SP-97</v>
          </cell>
          <cell r="M415">
            <v>2</v>
          </cell>
        </row>
        <row r="416">
          <cell r="C416" t="str">
            <v>560</v>
          </cell>
          <cell r="D416" t="str">
            <v>F</v>
          </cell>
          <cell r="E416">
            <v>6311</v>
          </cell>
          <cell r="F416" t="str">
            <v>CB279900000200</v>
          </cell>
          <cell r="G416" t="str">
            <v>BL FLG</v>
          </cell>
          <cell r="H416" t="str">
            <v>2</v>
          </cell>
          <cell r="I416" t="str">
            <v>--</v>
          </cell>
          <cell r="J416" t="str">
            <v>NONE</v>
          </cell>
          <cell r="K416" t="str">
            <v>NONE</v>
          </cell>
          <cell r="L416" t="str">
            <v>150# FF CS A105 B16.5 W/OVERLAY OF CU-NI ON CONTACT FACE</v>
          </cell>
          <cell r="M416">
            <v>1</v>
          </cell>
        </row>
        <row r="417">
          <cell r="C417" t="str">
            <v>560</v>
          </cell>
          <cell r="D417" t="str">
            <v>F</v>
          </cell>
          <cell r="E417">
            <v>6311</v>
          </cell>
          <cell r="F417" t="str">
            <v>CG250708000200</v>
          </cell>
          <cell r="G417" t="str">
            <v>SC FLG</v>
          </cell>
          <cell r="H417" t="str">
            <v>2</v>
          </cell>
          <cell r="I417" t="str">
            <v>--</v>
          </cell>
          <cell r="J417" t="str">
            <v>SCH 80</v>
          </cell>
          <cell r="K417" t="str">
            <v>NONE</v>
          </cell>
          <cell r="L417" t="str">
            <v>150# FF CS A105 GALV. B16.5</v>
          </cell>
          <cell r="M417">
            <v>2</v>
          </cell>
        </row>
        <row r="418">
          <cell r="C418" t="str">
            <v>560</v>
          </cell>
          <cell r="D418" t="str">
            <v>F</v>
          </cell>
          <cell r="E418">
            <v>6311</v>
          </cell>
          <cell r="F418" t="str">
            <v>CB838200001400</v>
          </cell>
          <cell r="G418" t="str">
            <v>SPACER</v>
          </cell>
          <cell r="H418" t="str">
            <v>14</v>
          </cell>
          <cell r="I418" t="str">
            <v>--</v>
          </cell>
          <cell r="J418" t="str">
            <v>NONE</v>
          </cell>
          <cell r="K418" t="str">
            <v>NONE</v>
          </cell>
          <cell r="L418" t="str">
            <v>150# FF CS A515-70 PER API 590 W/OVERLAY OF CU-NI ON CONTACT FACE W/BLANK</v>
          </cell>
          <cell r="M418">
            <v>1</v>
          </cell>
        </row>
        <row r="419">
          <cell r="C419" t="str">
            <v>560</v>
          </cell>
          <cell r="D419" t="str">
            <v>F</v>
          </cell>
          <cell r="E419">
            <v>6311</v>
          </cell>
          <cell r="F419" t="str">
            <v>CB200704000300</v>
          </cell>
          <cell r="G419" t="str">
            <v>WN FLG</v>
          </cell>
          <cell r="H419" t="str">
            <v>3</v>
          </cell>
          <cell r="I419" t="str">
            <v>--</v>
          </cell>
          <cell r="J419" t="str">
            <v>SCH 40</v>
          </cell>
          <cell r="K419" t="str">
            <v>NONE</v>
          </cell>
          <cell r="L419" t="str">
            <v>150# FF CS A105 B16.5</v>
          </cell>
          <cell r="M419">
            <v>3</v>
          </cell>
        </row>
        <row r="420">
          <cell r="C420" t="str">
            <v>560</v>
          </cell>
          <cell r="D420" t="str">
            <v>P</v>
          </cell>
          <cell r="E420">
            <v>6326</v>
          </cell>
          <cell r="F420" t="str">
            <v>JF12030Q000400</v>
          </cell>
          <cell r="G420" t="str">
            <v>PIPE</v>
          </cell>
          <cell r="H420" t="str">
            <v>4</v>
          </cell>
          <cell r="I420" t="str">
            <v>--</v>
          </cell>
          <cell r="J420" t="str">
            <v>3.9MM WT</v>
          </cell>
          <cell r="K420" t="str">
            <v>NONE</v>
          </cell>
          <cell r="L420" t="str">
            <v>BELL &amp; SPIGOT TYPE RTRP D2996 TYPE1 GR.1 CL.F</v>
          </cell>
          <cell r="M420">
            <v>684</v>
          </cell>
        </row>
        <row r="421">
          <cell r="C421" t="str">
            <v>560</v>
          </cell>
          <cell r="D421" t="str">
            <v>P</v>
          </cell>
          <cell r="E421">
            <v>6326</v>
          </cell>
          <cell r="F421" t="str">
            <v>JF12030S000600</v>
          </cell>
          <cell r="G421" t="str">
            <v>PIPE</v>
          </cell>
          <cell r="H421" t="str">
            <v>6</v>
          </cell>
          <cell r="I421" t="str">
            <v>--</v>
          </cell>
          <cell r="J421" t="str">
            <v>4.6MM WT</v>
          </cell>
          <cell r="K421" t="str">
            <v>NONE</v>
          </cell>
          <cell r="L421" t="str">
            <v>BELL &amp; SPIGOT TYPE RTRP D2996 TYPE1 GR.1 CL.F</v>
          </cell>
          <cell r="M421">
            <v>434</v>
          </cell>
        </row>
        <row r="422">
          <cell r="C422" t="str">
            <v>560</v>
          </cell>
          <cell r="D422" t="str">
            <v>P</v>
          </cell>
          <cell r="E422">
            <v>6326</v>
          </cell>
          <cell r="F422" t="str">
            <v>JF12030T000800</v>
          </cell>
          <cell r="G422" t="str">
            <v>PIPE</v>
          </cell>
          <cell r="H422" t="str">
            <v>8</v>
          </cell>
          <cell r="I422" t="str">
            <v>--</v>
          </cell>
          <cell r="J422" t="str">
            <v>5.8MM WT</v>
          </cell>
          <cell r="K422" t="str">
            <v>NONE</v>
          </cell>
          <cell r="L422" t="str">
            <v>BELL &amp; SPIGOT TYPE RTRP D2996 TYPE1 GR.1 CL.F</v>
          </cell>
          <cell r="M422">
            <v>420</v>
          </cell>
        </row>
        <row r="423">
          <cell r="C423" t="str">
            <v>560</v>
          </cell>
          <cell r="D423" t="str">
            <v>P</v>
          </cell>
          <cell r="E423">
            <v>6326</v>
          </cell>
          <cell r="F423" t="str">
            <v>JF12030X001400</v>
          </cell>
          <cell r="G423" t="str">
            <v>PIPE</v>
          </cell>
          <cell r="H423" t="str">
            <v>14</v>
          </cell>
          <cell r="I423" t="str">
            <v>--</v>
          </cell>
          <cell r="J423" t="str">
            <v>9.2MM WT</v>
          </cell>
          <cell r="K423" t="str">
            <v>NONE</v>
          </cell>
          <cell r="L423" t="str">
            <v>BELL &amp; SPIGOT TYPE RTRP D2996 TYPE1 GR.1 CL.F</v>
          </cell>
          <cell r="M423">
            <v>741</v>
          </cell>
        </row>
        <row r="424">
          <cell r="C424" t="str">
            <v>560</v>
          </cell>
          <cell r="D424" t="str">
            <v>P</v>
          </cell>
          <cell r="E424">
            <v>6326</v>
          </cell>
          <cell r="F424" t="str">
            <v>JF120316002600</v>
          </cell>
          <cell r="G424" t="str">
            <v>PIPE</v>
          </cell>
          <cell r="H424" t="str">
            <v>26</v>
          </cell>
          <cell r="I424" t="str">
            <v>--</v>
          </cell>
          <cell r="J424" t="str">
            <v>11.7MM WT</v>
          </cell>
          <cell r="K424" t="str">
            <v>NONE</v>
          </cell>
          <cell r="L424" t="str">
            <v>BELL &amp; SPIGOT TYPE RTRP D2996 TYPE1 GR.1 CL.F</v>
          </cell>
          <cell r="M424">
            <v>170</v>
          </cell>
        </row>
        <row r="425">
          <cell r="C425" t="str">
            <v>560</v>
          </cell>
          <cell r="D425" t="str">
            <v>P</v>
          </cell>
          <cell r="E425">
            <v>6326</v>
          </cell>
          <cell r="F425" t="str">
            <v>JF12031A001200</v>
          </cell>
          <cell r="G425" t="str">
            <v>PIPE</v>
          </cell>
          <cell r="H425" t="str">
            <v>12</v>
          </cell>
          <cell r="I425" t="str">
            <v>--</v>
          </cell>
          <cell r="J425" t="str">
            <v>8.4MM WT</v>
          </cell>
          <cell r="K425" t="str">
            <v>NONE</v>
          </cell>
          <cell r="L425" t="str">
            <v>BELL &amp; SPIGOT TYPE RTRP D2996 TYPE1 GR.1 CL.F</v>
          </cell>
          <cell r="M425">
            <v>1302</v>
          </cell>
        </row>
        <row r="426">
          <cell r="C426" t="str">
            <v>560</v>
          </cell>
          <cell r="D426" t="str">
            <v>P</v>
          </cell>
          <cell r="E426">
            <v>6326</v>
          </cell>
          <cell r="F426" t="str">
            <v>JF12031B001800</v>
          </cell>
          <cell r="G426" t="str">
            <v>PIPE</v>
          </cell>
          <cell r="H426" t="str">
            <v>18</v>
          </cell>
          <cell r="I426" t="str">
            <v>--</v>
          </cell>
          <cell r="J426" t="str">
            <v>11.5MM WT</v>
          </cell>
          <cell r="K426" t="str">
            <v>NONE</v>
          </cell>
          <cell r="L426" t="str">
            <v>BELL &amp; SPIGOT TYPE RTRP D2996 TYPE1 GR.1 CL.F</v>
          </cell>
          <cell r="M426">
            <v>286</v>
          </cell>
        </row>
        <row r="427">
          <cell r="C427" t="str">
            <v>560</v>
          </cell>
          <cell r="D427" t="str">
            <v>P</v>
          </cell>
          <cell r="E427">
            <v>6326</v>
          </cell>
          <cell r="F427" t="str">
            <v>JF12031C002400</v>
          </cell>
          <cell r="G427" t="str">
            <v>PIPE</v>
          </cell>
          <cell r="H427" t="str">
            <v>24</v>
          </cell>
          <cell r="I427" t="str">
            <v>--</v>
          </cell>
          <cell r="J427" t="str">
            <v>15.1MM WT</v>
          </cell>
          <cell r="K427" t="str">
            <v>NONE</v>
          </cell>
          <cell r="L427" t="str">
            <v>BELL &amp; SPIGOT TYPE RTRP D2996 TYPE1 GR.1 CL.F</v>
          </cell>
          <cell r="M427">
            <v>40</v>
          </cell>
        </row>
        <row r="428">
          <cell r="C428" t="str">
            <v>560</v>
          </cell>
          <cell r="D428" t="str">
            <v>P</v>
          </cell>
          <cell r="E428">
            <v>6326</v>
          </cell>
          <cell r="F428" t="str">
            <v>JF12031L002000</v>
          </cell>
          <cell r="G428" t="str">
            <v>PIPE</v>
          </cell>
          <cell r="H428" t="str">
            <v>20</v>
          </cell>
          <cell r="I428" t="str">
            <v>--</v>
          </cell>
          <cell r="J428" t="str">
            <v>12.7MM WT</v>
          </cell>
          <cell r="K428" t="str">
            <v>NONE</v>
          </cell>
          <cell r="L428" t="str">
            <v>BELL &amp; SPIGOT TYPE RTRP D2996 TYPE1 GR.1 CL.F</v>
          </cell>
          <cell r="M428">
            <v>614</v>
          </cell>
        </row>
        <row r="429">
          <cell r="C429" t="str">
            <v>560</v>
          </cell>
          <cell r="D429" t="str">
            <v>T</v>
          </cell>
          <cell r="E429">
            <v>6326</v>
          </cell>
          <cell r="F429" t="str">
            <v>JF46100S000600</v>
          </cell>
          <cell r="G429" t="str">
            <v>22.5 ELL</v>
          </cell>
          <cell r="H429" t="str">
            <v>6</v>
          </cell>
          <cell r="I429" t="str">
            <v>--</v>
          </cell>
          <cell r="J429" t="str">
            <v>4.6MM WT</v>
          </cell>
          <cell r="K429" t="str">
            <v>NONE</v>
          </cell>
          <cell r="L429" t="str">
            <v>BELL END RTRP D2996 TYPE1 GR.1 CL.F</v>
          </cell>
          <cell r="M429">
            <v>467</v>
          </cell>
        </row>
        <row r="430">
          <cell r="C430" t="str">
            <v>560</v>
          </cell>
          <cell r="D430" t="str">
            <v>T</v>
          </cell>
          <cell r="E430">
            <v>6326</v>
          </cell>
          <cell r="F430" t="str">
            <v>JF46101L002000</v>
          </cell>
          <cell r="G430" t="str">
            <v>22.5 ELL</v>
          </cell>
          <cell r="H430" t="str">
            <v>20</v>
          </cell>
          <cell r="I430" t="str">
            <v>--</v>
          </cell>
          <cell r="J430" t="str">
            <v>12.7MM WT</v>
          </cell>
          <cell r="K430" t="str">
            <v>NONE</v>
          </cell>
          <cell r="L430" t="str">
            <v>BELL END RTRP D2996 TYPE1 GR.1 CL.F</v>
          </cell>
          <cell r="M430">
            <v>4</v>
          </cell>
        </row>
        <row r="431">
          <cell r="C431" t="str">
            <v>560</v>
          </cell>
          <cell r="D431" t="str">
            <v>T</v>
          </cell>
          <cell r="E431">
            <v>6326</v>
          </cell>
          <cell r="F431" t="str">
            <v>JF46020Q000400</v>
          </cell>
          <cell r="G431" t="str">
            <v>45 ELL</v>
          </cell>
          <cell r="H431" t="str">
            <v>4</v>
          </cell>
          <cell r="I431" t="str">
            <v>--</v>
          </cell>
          <cell r="J431" t="str">
            <v>3.9MM WT</v>
          </cell>
          <cell r="K431" t="str">
            <v>NONE</v>
          </cell>
          <cell r="L431" t="str">
            <v>BELL END RTRP D2996 TYPE1 GR.1 CL.F</v>
          </cell>
          <cell r="M431">
            <v>4</v>
          </cell>
        </row>
        <row r="432">
          <cell r="C432" t="str">
            <v>560</v>
          </cell>
          <cell r="D432" t="str">
            <v>T</v>
          </cell>
          <cell r="E432">
            <v>6326</v>
          </cell>
          <cell r="F432" t="str">
            <v>JF46020X001400</v>
          </cell>
          <cell r="G432" t="str">
            <v>45 ELL</v>
          </cell>
          <cell r="H432" t="str">
            <v>14</v>
          </cell>
          <cell r="I432" t="str">
            <v>--</v>
          </cell>
          <cell r="J432" t="str">
            <v>9.2MM WT</v>
          </cell>
          <cell r="K432" t="str">
            <v>NONE</v>
          </cell>
          <cell r="L432" t="str">
            <v>BELL END RTRP D2996 TYPE1 GR.1 CL.F</v>
          </cell>
          <cell r="M432">
            <v>8</v>
          </cell>
        </row>
        <row r="433">
          <cell r="C433" t="str">
            <v>560</v>
          </cell>
          <cell r="D433" t="str">
            <v>T</v>
          </cell>
          <cell r="E433">
            <v>6326</v>
          </cell>
          <cell r="F433" t="str">
            <v>JF46021A001200</v>
          </cell>
          <cell r="G433" t="str">
            <v>45 ELL</v>
          </cell>
          <cell r="H433" t="str">
            <v>12</v>
          </cell>
          <cell r="I433" t="str">
            <v>--</v>
          </cell>
          <cell r="J433" t="str">
            <v>8.4MM WT</v>
          </cell>
          <cell r="K433" t="str">
            <v>NONE</v>
          </cell>
          <cell r="L433" t="str">
            <v>BELL END RTRP D2996 TYPE1 GR.1 CL.F</v>
          </cell>
          <cell r="M433">
            <v>8</v>
          </cell>
        </row>
        <row r="434">
          <cell r="C434" t="str">
            <v>560</v>
          </cell>
          <cell r="D434" t="str">
            <v>T</v>
          </cell>
          <cell r="E434">
            <v>6326</v>
          </cell>
          <cell r="F434" t="str">
            <v>JF46021B001800</v>
          </cell>
          <cell r="G434" t="str">
            <v>45 ELL</v>
          </cell>
          <cell r="H434" t="str">
            <v>18</v>
          </cell>
          <cell r="I434" t="str">
            <v>--</v>
          </cell>
          <cell r="J434" t="str">
            <v>11.5MM WT</v>
          </cell>
          <cell r="K434" t="str">
            <v>NONE</v>
          </cell>
          <cell r="L434" t="str">
            <v>BELL END RTRP D2996 TYPE1 GR.1 CL.F</v>
          </cell>
          <cell r="M434">
            <v>4</v>
          </cell>
        </row>
        <row r="435">
          <cell r="C435" t="str">
            <v>560</v>
          </cell>
          <cell r="D435" t="str">
            <v>T</v>
          </cell>
          <cell r="E435">
            <v>6326</v>
          </cell>
          <cell r="F435" t="str">
            <v>JF46021L002000</v>
          </cell>
          <cell r="G435" t="str">
            <v>45 ELL</v>
          </cell>
          <cell r="H435" t="str">
            <v>20</v>
          </cell>
          <cell r="I435" t="str">
            <v>--</v>
          </cell>
          <cell r="J435" t="str">
            <v>12.7MM WT</v>
          </cell>
          <cell r="K435" t="str">
            <v>NONE</v>
          </cell>
          <cell r="L435" t="str">
            <v>BELL END RTRP D2996 TYPE1 GR.1 CL.F</v>
          </cell>
          <cell r="M435">
            <v>12</v>
          </cell>
        </row>
        <row r="436">
          <cell r="C436" t="str">
            <v>560</v>
          </cell>
          <cell r="D436" t="str">
            <v>T</v>
          </cell>
          <cell r="E436">
            <v>6326</v>
          </cell>
          <cell r="F436" t="str">
            <v>JF46010P000200</v>
          </cell>
          <cell r="G436" t="str">
            <v>90 ELL</v>
          </cell>
          <cell r="H436" t="str">
            <v>2</v>
          </cell>
          <cell r="I436" t="str">
            <v>--</v>
          </cell>
          <cell r="J436" t="str">
            <v>3.6MM WT</v>
          </cell>
          <cell r="K436" t="str">
            <v>NONE</v>
          </cell>
          <cell r="L436" t="str">
            <v>BELL END RTRP D2996 TYPE1 GR.1 CL.F</v>
          </cell>
          <cell r="M436">
            <v>1</v>
          </cell>
        </row>
        <row r="437">
          <cell r="C437" t="str">
            <v>560</v>
          </cell>
          <cell r="D437" t="str">
            <v>T</v>
          </cell>
          <cell r="E437">
            <v>6326</v>
          </cell>
          <cell r="F437" t="str">
            <v>JF46010Q000400</v>
          </cell>
          <cell r="G437" t="str">
            <v>90 ELL</v>
          </cell>
          <cell r="H437" t="str">
            <v>4</v>
          </cell>
          <cell r="I437" t="str">
            <v>--</v>
          </cell>
          <cell r="J437" t="str">
            <v>3.9MM WT</v>
          </cell>
          <cell r="K437" t="str">
            <v>NONE</v>
          </cell>
          <cell r="L437" t="str">
            <v>BELL END RTRP D2996 TYPE1 GR.1 CL.F</v>
          </cell>
          <cell r="M437">
            <v>8</v>
          </cell>
        </row>
        <row r="438">
          <cell r="C438" t="str">
            <v>560</v>
          </cell>
          <cell r="D438" t="str">
            <v>T</v>
          </cell>
          <cell r="E438">
            <v>6326</v>
          </cell>
          <cell r="F438" t="str">
            <v>JF46010S000600</v>
          </cell>
          <cell r="G438" t="str">
            <v>90 ELL</v>
          </cell>
          <cell r="H438" t="str">
            <v>6</v>
          </cell>
          <cell r="I438" t="str">
            <v>--</v>
          </cell>
          <cell r="J438" t="str">
            <v>4.6MM WT</v>
          </cell>
          <cell r="K438" t="str">
            <v>NONE</v>
          </cell>
          <cell r="L438" t="str">
            <v>BELL END RTRP D2996 TYPE1 GR.1 CL.F</v>
          </cell>
          <cell r="M438">
            <v>61</v>
          </cell>
        </row>
        <row r="439">
          <cell r="C439" t="str">
            <v>560</v>
          </cell>
          <cell r="D439" t="str">
            <v>T</v>
          </cell>
          <cell r="E439">
            <v>6326</v>
          </cell>
          <cell r="F439" t="str">
            <v>JF46010X001400</v>
          </cell>
          <cell r="G439" t="str">
            <v>90 ELL</v>
          </cell>
          <cell r="H439" t="str">
            <v>14</v>
          </cell>
          <cell r="I439" t="str">
            <v>--</v>
          </cell>
          <cell r="J439" t="str">
            <v>9.2MM WT</v>
          </cell>
          <cell r="K439" t="str">
            <v>NONE</v>
          </cell>
          <cell r="L439" t="str">
            <v>BELL END RTRP D2996 TYPE1 GR.1 CL.F</v>
          </cell>
          <cell r="M439">
            <v>5</v>
          </cell>
        </row>
        <row r="440">
          <cell r="C440" t="str">
            <v>560</v>
          </cell>
          <cell r="D440" t="str">
            <v>T</v>
          </cell>
          <cell r="E440">
            <v>6326</v>
          </cell>
          <cell r="F440" t="str">
            <v>JF46011A001200</v>
          </cell>
          <cell r="G440" t="str">
            <v>90 ELL</v>
          </cell>
          <cell r="H440" t="str">
            <v>12</v>
          </cell>
          <cell r="I440" t="str">
            <v>--</v>
          </cell>
          <cell r="J440" t="str">
            <v>8.4MM WT</v>
          </cell>
          <cell r="K440" t="str">
            <v>NONE</v>
          </cell>
          <cell r="L440" t="str">
            <v>BELL END RTRP D2996 TYPE1 GR.1 CL.F</v>
          </cell>
          <cell r="M440">
            <v>12</v>
          </cell>
        </row>
        <row r="441">
          <cell r="C441" t="str">
            <v>560</v>
          </cell>
          <cell r="D441" t="str">
            <v>T</v>
          </cell>
          <cell r="E441">
            <v>6326</v>
          </cell>
          <cell r="F441" t="str">
            <v>JF46011L002000</v>
          </cell>
          <cell r="G441" t="str">
            <v>90 ELL</v>
          </cell>
          <cell r="H441" t="str">
            <v>20</v>
          </cell>
          <cell r="I441" t="str">
            <v>--</v>
          </cell>
          <cell r="J441" t="str">
            <v>12.7MM WT</v>
          </cell>
          <cell r="K441" t="str">
            <v>NONE</v>
          </cell>
          <cell r="L441" t="str">
            <v>BELL END RTRP D2996 TYPE1 GR.1 CL.F</v>
          </cell>
          <cell r="M441">
            <v>7</v>
          </cell>
        </row>
        <row r="442">
          <cell r="C442" t="str">
            <v>560</v>
          </cell>
          <cell r="D442" t="str">
            <v>T</v>
          </cell>
          <cell r="E442">
            <v>6326</v>
          </cell>
          <cell r="F442" t="str">
            <v>JF46070Y1A1612</v>
          </cell>
          <cell r="G442" t="str">
            <v>C RED</v>
          </cell>
          <cell r="H442" t="str">
            <v>16</v>
          </cell>
          <cell r="I442" t="str">
            <v>12</v>
          </cell>
          <cell r="J442" t="str">
            <v>10.5MM WT</v>
          </cell>
          <cell r="K442" t="str">
            <v>8.4MM WT</v>
          </cell>
          <cell r="L442" t="str">
            <v>BELL END RTRP D2996 TYPE1 GR.1 CL.F</v>
          </cell>
          <cell r="M442">
            <v>1</v>
          </cell>
        </row>
        <row r="443">
          <cell r="C443" t="str">
            <v>560</v>
          </cell>
          <cell r="D443" t="str">
            <v>T</v>
          </cell>
          <cell r="E443">
            <v>6326</v>
          </cell>
          <cell r="F443" t="str">
            <v>JF46071B0X1814</v>
          </cell>
          <cell r="G443" t="str">
            <v>C RED</v>
          </cell>
          <cell r="H443" t="str">
            <v>18</v>
          </cell>
          <cell r="I443" t="str">
            <v>14</v>
          </cell>
          <cell r="J443" t="str">
            <v>11.5MM WT</v>
          </cell>
          <cell r="K443" t="str">
            <v>9.2MM WT</v>
          </cell>
          <cell r="L443" t="str">
            <v>BELL END RTRP D2996 TYPE1 GR.1 CL.F</v>
          </cell>
          <cell r="M443">
            <v>1</v>
          </cell>
        </row>
        <row r="444">
          <cell r="C444" t="str">
            <v>560</v>
          </cell>
          <cell r="D444" t="str">
            <v>T</v>
          </cell>
          <cell r="E444">
            <v>6326</v>
          </cell>
          <cell r="F444" t="str">
            <v>JF46071L0Y2016</v>
          </cell>
          <cell r="G444" t="str">
            <v>C RED</v>
          </cell>
          <cell r="H444" t="str">
            <v>20</v>
          </cell>
          <cell r="I444" t="str">
            <v>16</v>
          </cell>
          <cell r="J444" t="str">
            <v>12.7MM WT</v>
          </cell>
          <cell r="K444" t="str">
            <v>10.5MM WT</v>
          </cell>
          <cell r="L444" t="str">
            <v>BELL END RTRP D2996 TYPE1 GR.1 CL.F</v>
          </cell>
          <cell r="M444">
            <v>1</v>
          </cell>
        </row>
        <row r="445">
          <cell r="C445" t="str">
            <v>560</v>
          </cell>
          <cell r="D445" t="str">
            <v>T</v>
          </cell>
          <cell r="E445">
            <v>6326</v>
          </cell>
          <cell r="F445" t="str">
            <v>JF46040X0P1402</v>
          </cell>
          <cell r="G445" t="str">
            <v>R TEE</v>
          </cell>
          <cell r="H445" t="str">
            <v>14</v>
          </cell>
          <cell r="I445" t="str">
            <v>2</v>
          </cell>
          <cell r="J445" t="str">
            <v>9.2MM WT</v>
          </cell>
          <cell r="K445" t="str">
            <v>3.6MM WT</v>
          </cell>
          <cell r="L445" t="str">
            <v>BELL END RTRP D2996 TYPE1 GR.1 CL.F</v>
          </cell>
          <cell r="M445">
            <v>1</v>
          </cell>
        </row>
        <row r="446">
          <cell r="C446" t="str">
            <v>560</v>
          </cell>
          <cell r="D446" t="str">
            <v>T</v>
          </cell>
          <cell r="E446">
            <v>6326</v>
          </cell>
          <cell r="F446" t="str">
            <v>JF46040X0Q1404</v>
          </cell>
          <cell r="G446" t="str">
            <v>R TEE</v>
          </cell>
          <cell r="H446" t="str">
            <v>14</v>
          </cell>
          <cell r="I446" t="str">
            <v>4</v>
          </cell>
          <cell r="J446" t="str">
            <v>9.2MM WT</v>
          </cell>
          <cell r="K446" t="str">
            <v>3.9MM WT</v>
          </cell>
          <cell r="L446" t="str">
            <v>BELL END RTRP D2996 TYPE1 GR.1 CL.F</v>
          </cell>
          <cell r="M446">
            <v>1</v>
          </cell>
        </row>
        <row r="447">
          <cell r="C447" t="str">
            <v>560</v>
          </cell>
          <cell r="D447" t="str">
            <v>T</v>
          </cell>
          <cell r="E447">
            <v>6326</v>
          </cell>
          <cell r="F447" t="str">
            <v>JF46040X0S1406</v>
          </cell>
          <cell r="G447" t="str">
            <v>R TEE</v>
          </cell>
          <cell r="H447" t="str">
            <v>14</v>
          </cell>
          <cell r="I447" t="str">
            <v>6</v>
          </cell>
          <cell r="J447" t="str">
            <v>9.2MM WT</v>
          </cell>
          <cell r="K447" t="str">
            <v>4.6MM WT</v>
          </cell>
          <cell r="L447" t="str">
            <v>BELL END RTRP D2996 TYPE1 GR.1 CL.F</v>
          </cell>
          <cell r="M447">
            <v>10</v>
          </cell>
        </row>
        <row r="448">
          <cell r="C448" t="str">
            <v>560</v>
          </cell>
          <cell r="D448" t="str">
            <v>T</v>
          </cell>
          <cell r="E448">
            <v>6326</v>
          </cell>
          <cell r="F448" t="str">
            <v>JF46041A0S1206</v>
          </cell>
          <cell r="G448" t="str">
            <v>R TEE</v>
          </cell>
          <cell r="H448" t="str">
            <v>12</v>
          </cell>
          <cell r="I448" t="str">
            <v>6</v>
          </cell>
          <cell r="J448" t="str">
            <v>8.4MM WT</v>
          </cell>
          <cell r="K448" t="str">
            <v>4.6MM WT</v>
          </cell>
          <cell r="L448" t="str">
            <v>BELL END RTRP D2996 TYPE1 GR.1 CL.F</v>
          </cell>
          <cell r="M448">
            <v>27</v>
          </cell>
        </row>
        <row r="449">
          <cell r="C449" t="str">
            <v>560</v>
          </cell>
          <cell r="D449" t="str">
            <v>T</v>
          </cell>
          <cell r="E449">
            <v>6326</v>
          </cell>
          <cell r="F449" t="str">
            <v>JF46041B1A1812</v>
          </cell>
          <cell r="G449" t="str">
            <v>R TEE</v>
          </cell>
          <cell r="H449" t="str">
            <v>18</v>
          </cell>
          <cell r="I449" t="str">
            <v>12</v>
          </cell>
          <cell r="J449" t="str">
            <v>11.5MM WT</v>
          </cell>
          <cell r="K449" t="str">
            <v>8.4MM WT</v>
          </cell>
          <cell r="L449" t="str">
            <v>BELL END RTRP D2996 TYPE1 GR.1 CL.F</v>
          </cell>
          <cell r="M449">
            <v>1</v>
          </cell>
        </row>
        <row r="450">
          <cell r="C450" t="str">
            <v>560</v>
          </cell>
          <cell r="D450" t="str">
            <v>T</v>
          </cell>
          <cell r="E450">
            <v>6326</v>
          </cell>
          <cell r="F450" t="str">
            <v>JF46041L0S2006</v>
          </cell>
          <cell r="G450" t="str">
            <v>R TEE</v>
          </cell>
          <cell r="H450" t="str">
            <v>20</v>
          </cell>
          <cell r="I450" t="str">
            <v>6</v>
          </cell>
          <cell r="J450" t="str">
            <v>12.7MM WT</v>
          </cell>
          <cell r="K450" t="str">
            <v>4.6MM WT</v>
          </cell>
          <cell r="L450" t="str">
            <v>BELL END RTRP D2996 TYPE1 GR.1 CL.F</v>
          </cell>
          <cell r="M450">
            <v>24</v>
          </cell>
        </row>
        <row r="451">
          <cell r="C451" t="str">
            <v>560</v>
          </cell>
          <cell r="D451" t="str">
            <v>T</v>
          </cell>
          <cell r="E451">
            <v>6326</v>
          </cell>
          <cell r="F451" t="str">
            <v>JF46041L0X2014</v>
          </cell>
          <cell r="G451" t="str">
            <v>R TEE</v>
          </cell>
          <cell r="H451" t="str">
            <v>20</v>
          </cell>
          <cell r="I451" t="str">
            <v>14</v>
          </cell>
          <cell r="J451" t="str">
            <v>12.7MM WT</v>
          </cell>
          <cell r="K451" t="str">
            <v>9.2MM WT</v>
          </cell>
          <cell r="L451" t="str">
            <v>BELL END RTRP D2996 TYPE1 GR.1 CL.F</v>
          </cell>
          <cell r="M451">
            <v>2</v>
          </cell>
        </row>
        <row r="452">
          <cell r="C452" t="str">
            <v>560</v>
          </cell>
          <cell r="D452" t="str">
            <v>T</v>
          </cell>
          <cell r="E452">
            <v>6326</v>
          </cell>
          <cell r="F452" t="str">
            <v>JF46041L1A2012</v>
          </cell>
          <cell r="G452" t="str">
            <v>R TEE</v>
          </cell>
          <cell r="H452" t="str">
            <v>20</v>
          </cell>
          <cell r="I452" t="str">
            <v>12</v>
          </cell>
          <cell r="J452" t="str">
            <v>12.7MM WT</v>
          </cell>
          <cell r="K452" t="str">
            <v>8.4MM WT</v>
          </cell>
          <cell r="L452" t="str">
            <v>BELL END RTRP D2996 TYPE1 GR.1 CL.F</v>
          </cell>
          <cell r="M452">
            <v>2</v>
          </cell>
        </row>
        <row r="453">
          <cell r="C453" t="str">
            <v>560</v>
          </cell>
          <cell r="D453" t="str">
            <v>T</v>
          </cell>
          <cell r="E453">
            <v>6326</v>
          </cell>
          <cell r="F453" t="str">
            <v>JF46031A001200</v>
          </cell>
          <cell r="G453" t="str">
            <v>TEE</v>
          </cell>
          <cell r="H453" t="str">
            <v>12</v>
          </cell>
          <cell r="I453" t="str">
            <v>--</v>
          </cell>
          <cell r="J453" t="str">
            <v>8.4MM WT</v>
          </cell>
          <cell r="K453" t="str">
            <v>NONE</v>
          </cell>
          <cell r="L453" t="str">
            <v>BELL END RTRP D2996 TYPE1 GR.1 CL.F</v>
          </cell>
          <cell r="M453">
            <v>4</v>
          </cell>
        </row>
        <row r="454">
          <cell r="C454" t="str">
            <v>560</v>
          </cell>
          <cell r="D454" t="str">
            <v>T</v>
          </cell>
          <cell r="E454">
            <v>6326</v>
          </cell>
          <cell r="F454" t="str">
            <v>JF46031L002000</v>
          </cell>
          <cell r="G454" t="str">
            <v>TEE</v>
          </cell>
          <cell r="H454" t="str">
            <v>20</v>
          </cell>
          <cell r="I454" t="str">
            <v>--</v>
          </cell>
          <cell r="J454" t="str">
            <v>12.7MM WT</v>
          </cell>
          <cell r="K454" t="str">
            <v>NONE</v>
          </cell>
          <cell r="L454" t="str">
            <v>BELL END RTRP D2996 TYPE1 GR.1 CL.F</v>
          </cell>
          <cell r="M454">
            <v>2</v>
          </cell>
        </row>
        <row r="455">
          <cell r="C455" t="str">
            <v>560</v>
          </cell>
          <cell r="D455" t="str">
            <v>F</v>
          </cell>
          <cell r="E455">
            <v>6326</v>
          </cell>
          <cell r="F455" t="str">
            <v>JF24070P000200</v>
          </cell>
          <cell r="G455" t="str">
            <v>FLG</v>
          </cell>
          <cell r="H455" t="str">
            <v>2</v>
          </cell>
          <cell r="I455" t="str">
            <v>--</v>
          </cell>
          <cell r="J455" t="str">
            <v>3.6MM WT</v>
          </cell>
          <cell r="K455" t="str">
            <v>NONE</v>
          </cell>
          <cell r="L455" t="str">
            <v>150# FF RTRP D4024 TYPE1 GR.1 CL.2 SOCKET END ADHESIVE BOND B16.5</v>
          </cell>
          <cell r="M455">
            <v>1</v>
          </cell>
        </row>
        <row r="456">
          <cell r="C456" t="str">
            <v>560</v>
          </cell>
          <cell r="D456" t="str">
            <v>F</v>
          </cell>
          <cell r="E456">
            <v>6326</v>
          </cell>
          <cell r="F456" t="str">
            <v>JF24070Q000400</v>
          </cell>
          <cell r="G456" t="str">
            <v>FLG</v>
          </cell>
          <cell r="H456" t="str">
            <v>4</v>
          </cell>
          <cell r="I456" t="str">
            <v>--</v>
          </cell>
          <cell r="J456" t="str">
            <v>3.9MM WT</v>
          </cell>
          <cell r="K456" t="str">
            <v>NONE</v>
          </cell>
          <cell r="L456" t="str">
            <v>150# FF RTRP D4024 TYPE1 GR.1 CL.2 SOCKET END ADHESIVE BOND B16.5</v>
          </cell>
          <cell r="M456">
            <v>4</v>
          </cell>
        </row>
        <row r="457">
          <cell r="C457" t="str">
            <v>560</v>
          </cell>
          <cell r="D457" t="str">
            <v>F</v>
          </cell>
          <cell r="E457">
            <v>6326</v>
          </cell>
          <cell r="F457" t="str">
            <v>JF24070S000600</v>
          </cell>
          <cell r="G457" t="str">
            <v>FLG</v>
          </cell>
          <cell r="H457" t="str">
            <v>6</v>
          </cell>
          <cell r="I457" t="str">
            <v>--</v>
          </cell>
          <cell r="J457" t="str">
            <v>4.6MM WT</v>
          </cell>
          <cell r="K457" t="str">
            <v>NONE</v>
          </cell>
          <cell r="L457" t="str">
            <v>150# FF RTRP D4024 TYPE1 GR.1 CL.2 SOCKET END ADHESIVE BOND B16.5</v>
          </cell>
          <cell r="M457">
            <v>125</v>
          </cell>
        </row>
        <row r="458">
          <cell r="C458" t="str">
            <v>560</v>
          </cell>
          <cell r="D458" t="str">
            <v>F</v>
          </cell>
          <cell r="E458">
            <v>6326</v>
          </cell>
          <cell r="F458" t="str">
            <v>JF24070X001400</v>
          </cell>
          <cell r="G458" t="str">
            <v>FLG</v>
          </cell>
          <cell r="H458" t="str">
            <v>14</v>
          </cell>
          <cell r="I458" t="str">
            <v>--</v>
          </cell>
          <cell r="J458" t="str">
            <v>9.2MM WT</v>
          </cell>
          <cell r="K458" t="str">
            <v>NONE</v>
          </cell>
          <cell r="L458" t="str">
            <v>150# FF RTRP D4024 TYPE1 GR.1 CL.2 SOCKET END ADHESIVE BOND B16.5</v>
          </cell>
          <cell r="M458">
            <v>8</v>
          </cell>
        </row>
        <row r="459">
          <cell r="C459" t="str">
            <v>560</v>
          </cell>
          <cell r="D459" t="str">
            <v>F</v>
          </cell>
          <cell r="E459">
            <v>6326</v>
          </cell>
          <cell r="F459" t="str">
            <v>JF24071A001200</v>
          </cell>
          <cell r="G459" t="str">
            <v>FLG</v>
          </cell>
          <cell r="H459" t="str">
            <v>12</v>
          </cell>
          <cell r="I459" t="str">
            <v>--</v>
          </cell>
          <cell r="J459" t="str">
            <v>8.4MM WT</v>
          </cell>
          <cell r="K459" t="str">
            <v>NONE</v>
          </cell>
          <cell r="L459" t="str">
            <v>150# FF RTRP D4024 TYPE1 GR.1 CL.2 SOCKET END ADHESIVE BOND B16.5</v>
          </cell>
          <cell r="M459">
            <v>19</v>
          </cell>
        </row>
        <row r="460">
          <cell r="C460" t="str">
            <v>560</v>
          </cell>
          <cell r="D460" t="str">
            <v>F</v>
          </cell>
          <cell r="E460">
            <v>6326</v>
          </cell>
          <cell r="F460" t="str">
            <v>JF24071L002000</v>
          </cell>
          <cell r="G460" t="str">
            <v>FLG</v>
          </cell>
          <cell r="H460" t="str">
            <v>20</v>
          </cell>
          <cell r="I460" t="str">
            <v>--</v>
          </cell>
          <cell r="J460" t="str">
            <v>12.7MM WT</v>
          </cell>
          <cell r="K460" t="str">
            <v>NONE</v>
          </cell>
          <cell r="L460" t="str">
            <v>150# FF RTRP D4024 TYPE1 GR.1 CL.2 SOCKET END ADHESIVE BOND B16.5</v>
          </cell>
          <cell r="M460">
            <v>12</v>
          </cell>
        </row>
        <row r="461">
          <cell r="C461" t="str">
            <v>560</v>
          </cell>
          <cell r="D461" t="str">
            <v>V</v>
          </cell>
          <cell r="E461">
            <v>6315</v>
          </cell>
          <cell r="F461" t="str">
            <v>PGA16641000002</v>
          </cell>
          <cell r="G461" t="str">
            <v>GATE VA</v>
          </cell>
          <cell r="H461" t="str">
            <v>2</v>
          </cell>
          <cell r="I461" t="str">
            <v>--</v>
          </cell>
          <cell r="J461" t="str">
            <v>NONE</v>
          </cell>
          <cell r="K461" t="str">
            <v>NONE</v>
          </cell>
          <cell r="L461" t="str">
            <v>150# FF B148 Gr.C95800 W/SAME AS BODY MATERIAL BB, OS&amp;Y SOLID WEDGE, EXTENDED STEM</v>
          </cell>
          <cell r="M461">
            <v>1</v>
          </cell>
        </row>
        <row r="462">
          <cell r="C462" t="str">
            <v>560</v>
          </cell>
          <cell r="D462" t="str">
            <v>V</v>
          </cell>
          <cell r="E462">
            <v>6315</v>
          </cell>
          <cell r="F462" t="str">
            <v>PGA16641000004</v>
          </cell>
          <cell r="G462" t="str">
            <v>GATE VA</v>
          </cell>
          <cell r="H462" t="str">
            <v>4</v>
          </cell>
          <cell r="I462" t="str">
            <v>--</v>
          </cell>
          <cell r="J462" t="str">
            <v>NONE</v>
          </cell>
          <cell r="K462" t="str">
            <v>NONE</v>
          </cell>
          <cell r="L462" t="str">
            <v>150# FF B148 Gr.C95800 W/SAME AS BODY MATERIAL BB, OS&amp;Y SOLID WEDGE, EXTENDED STEM</v>
          </cell>
          <cell r="M462">
            <v>2</v>
          </cell>
        </row>
        <row r="463">
          <cell r="C463" t="str">
            <v>560</v>
          </cell>
          <cell r="D463" t="str">
            <v>V</v>
          </cell>
          <cell r="E463">
            <v>6315</v>
          </cell>
          <cell r="F463" t="str">
            <v>PGA16641000012</v>
          </cell>
          <cell r="G463" t="str">
            <v>GATE VA</v>
          </cell>
          <cell r="H463" t="str">
            <v>12</v>
          </cell>
          <cell r="I463" t="str">
            <v>--</v>
          </cell>
          <cell r="J463" t="str">
            <v>NONE</v>
          </cell>
          <cell r="K463" t="str">
            <v>NONE</v>
          </cell>
          <cell r="L463" t="str">
            <v>150# FF B148 Gr.C95800 W/SAME AS BODY MATERIAL BB, OS&amp;Y SOLID WEDGE, EXTENDED STEM</v>
          </cell>
          <cell r="M463">
            <v>9</v>
          </cell>
        </row>
        <row r="464">
          <cell r="C464" t="str">
            <v>560</v>
          </cell>
          <cell r="D464" t="str">
            <v>V</v>
          </cell>
          <cell r="E464">
            <v>6315</v>
          </cell>
          <cell r="F464" t="str">
            <v>PGN16641000014</v>
          </cell>
          <cell r="G464" t="str">
            <v>GATE VA</v>
          </cell>
          <cell r="H464" t="str">
            <v>14</v>
          </cell>
          <cell r="I464" t="str">
            <v>--</v>
          </cell>
          <cell r="J464" t="str">
            <v>NONE</v>
          </cell>
          <cell r="K464" t="str">
            <v>NONE</v>
          </cell>
          <cell r="L464" t="str">
            <v>150# FF B148 Gr.C95800 W/SAME AS BODY MATERIAL BB, OS&amp;Y SOLID WEDGE GO, EXTENDED STEM</v>
          </cell>
          <cell r="M464">
            <v>4</v>
          </cell>
        </row>
        <row r="465">
          <cell r="C465" t="str">
            <v>560</v>
          </cell>
          <cell r="D465" t="str">
            <v>V</v>
          </cell>
          <cell r="E465">
            <v>6315</v>
          </cell>
          <cell r="F465" t="str">
            <v>PGN16641000020</v>
          </cell>
          <cell r="G465" t="str">
            <v>GATE VA</v>
          </cell>
          <cell r="H465" t="str">
            <v>20</v>
          </cell>
          <cell r="I465" t="str">
            <v>--</v>
          </cell>
          <cell r="J465" t="str">
            <v>NONE</v>
          </cell>
          <cell r="K465" t="str">
            <v>NONE</v>
          </cell>
          <cell r="L465" t="str">
            <v>150# FF B148 Gr.C95800 W/SAME AS BODY MATERIAL BB, OS&amp;Y SOLID WEDGE GO, EXTENDED STEM</v>
          </cell>
          <cell r="M465">
            <v>6</v>
          </cell>
        </row>
        <row r="466">
          <cell r="C466" t="str">
            <v>560</v>
          </cell>
          <cell r="D466" t="str">
            <v>V</v>
          </cell>
          <cell r="E466">
            <v>6311</v>
          </cell>
          <cell r="F466" t="str">
            <v>VGA10111000006</v>
          </cell>
          <cell r="G466" t="str">
            <v>GATE VA</v>
          </cell>
          <cell r="H466" t="str">
            <v>6</v>
          </cell>
          <cell r="I466" t="str">
            <v>--</v>
          </cell>
          <cell r="J466" t="str">
            <v>NONE</v>
          </cell>
          <cell r="K466" t="str">
            <v>NONE</v>
          </cell>
          <cell r="L466" t="str">
            <v>150# RF A216-WCB W/F6 BB, OS&amp;Y SOLID WEDGE</v>
          </cell>
          <cell r="M466">
            <v>1</v>
          </cell>
        </row>
        <row r="467">
          <cell r="C467" t="str">
            <v>560</v>
          </cell>
          <cell r="D467" t="str">
            <v>V</v>
          </cell>
          <cell r="E467">
            <v>6311</v>
          </cell>
          <cell r="F467" t="str">
            <v>VGA10132000003</v>
          </cell>
          <cell r="G467" t="str">
            <v>GATE VA</v>
          </cell>
          <cell r="H467" t="str">
            <v>3</v>
          </cell>
          <cell r="I467" t="str">
            <v>--</v>
          </cell>
          <cell r="J467" t="str">
            <v>NONE</v>
          </cell>
          <cell r="K467" t="str">
            <v>NONE</v>
          </cell>
          <cell r="L467" t="str">
            <v>150# FF A216-WCB W/ST BB, OS&amp;Y SOLID WEDGE</v>
          </cell>
          <cell r="M467">
            <v>2</v>
          </cell>
        </row>
        <row r="468">
          <cell r="C468" t="str">
            <v>560</v>
          </cell>
          <cell r="D468" t="str">
            <v>V</v>
          </cell>
          <cell r="E468">
            <v>6315</v>
          </cell>
          <cell r="F468" t="str">
            <v>PFW16341000006</v>
          </cell>
          <cell r="G468" t="str">
            <v>W-BFY VA</v>
          </cell>
          <cell r="H468" t="str">
            <v>6</v>
          </cell>
          <cell r="I468" t="str">
            <v>--</v>
          </cell>
          <cell r="J468" t="str">
            <v>NONE</v>
          </cell>
          <cell r="K468" t="str">
            <v>NONE</v>
          </cell>
          <cell r="L468" t="str">
            <v>150# FF B148 Gr.C95800 W/SAME AS BODY MATERIAL BB, EXTENDED STEM</v>
          </cell>
          <cell r="M468">
            <v>32</v>
          </cell>
        </row>
        <row r="469">
          <cell r="C469" t="str">
            <v>560</v>
          </cell>
          <cell r="D469" t="str">
            <v>L</v>
          </cell>
          <cell r="E469">
            <v>6311</v>
          </cell>
          <cell r="F469" t="str">
            <v>CB740100000DVV</v>
          </cell>
          <cell r="G469" t="str">
            <v>B/N</v>
          </cell>
          <cell r="H469" t="str">
            <v>5/8</v>
          </cell>
          <cell r="I469" t="str">
            <v>95mm</v>
          </cell>
          <cell r="J469" t="str">
            <v>NONE</v>
          </cell>
          <cell r="K469" t="str">
            <v>NONE</v>
          </cell>
          <cell r="L469" t="str">
            <v>STUD BOLTS A193 B7 W/2 HEAVY HEX NUTS A194-2H</v>
          </cell>
          <cell r="M469">
            <v>20</v>
          </cell>
        </row>
        <row r="470">
          <cell r="C470" t="str">
            <v>560</v>
          </cell>
          <cell r="D470" t="str">
            <v>L</v>
          </cell>
          <cell r="E470">
            <v>6311</v>
          </cell>
          <cell r="F470" t="str">
            <v>CB740100000TWB</v>
          </cell>
          <cell r="G470" t="str">
            <v>B/N</v>
          </cell>
          <cell r="H470" t="str">
            <v>3/4</v>
          </cell>
          <cell r="I470" t="str">
            <v>105mm</v>
          </cell>
          <cell r="J470" t="str">
            <v>NONE</v>
          </cell>
          <cell r="K470" t="str">
            <v>NONE</v>
          </cell>
          <cell r="L470" t="str">
            <v>STUD BOLTS A193 B7 W/2 HEAVY HEX NUTS A194-2H</v>
          </cell>
          <cell r="M470">
            <v>16</v>
          </cell>
        </row>
        <row r="471">
          <cell r="C471" t="str">
            <v>560</v>
          </cell>
          <cell r="D471" t="str">
            <v>L</v>
          </cell>
          <cell r="E471">
            <v>6311</v>
          </cell>
          <cell r="F471" t="str">
            <v>CB744100000DVT</v>
          </cell>
          <cell r="G471" t="str">
            <v>B/N</v>
          </cell>
          <cell r="H471" t="str">
            <v>5/8</v>
          </cell>
          <cell r="I471" t="str">
            <v>85mm</v>
          </cell>
          <cell r="J471" t="str">
            <v>NONE</v>
          </cell>
          <cell r="K471" t="str">
            <v>NONE</v>
          </cell>
          <cell r="L471" t="str">
            <v>STUD BOLTS A193 B7 W/2 HEAVY HEX NUTS A194-2H W/WASHER</v>
          </cell>
          <cell r="M471">
            <v>8</v>
          </cell>
        </row>
        <row r="472">
          <cell r="C472" t="str">
            <v>560</v>
          </cell>
          <cell r="D472" t="str">
            <v>L</v>
          </cell>
          <cell r="E472">
            <v>6311</v>
          </cell>
          <cell r="F472" t="str">
            <v>CB744100000DVV</v>
          </cell>
          <cell r="G472" t="str">
            <v>B/N</v>
          </cell>
          <cell r="H472" t="str">
            <v>5/8</v>
          </cell>
          <cell r="I472" t="str">
            <v>95mm</v>
          </cell>
          <cell r="J472" t="str">
            <v>NONE</v>
          </cell>
          <cell r="K472" t="str">
            <v>NONE</v>
          </cell>
          <cell r="L472" t="str">
            <v>STUD BOLTS A193 B7 W/2 HEAVY HEX NUTS A194-2H W/WASHER</v>
          </cell>
          <cell r="M472">
            <v>32</v>
          </cell>
        </row>
        <row r="473">
          <cell r="C473" t="str">
            <v>560</v>
          </cell>
          <cell r="D473" t="str">
            <v>L</v>
          </cell>
          <cell r="E473">
            <v>6311</v>
          </cell>
          <cell r="F473" t="str">
            <v>CB744100000TWB</v>
          </cell>
          <cell r="G473" t="str">
            <v>B/N</v>
          </cell>
          <cell r="H473" t="str">
            <v>3/4</v>
          </cell>
          <cell r="I473" t="str">
            <v>105mm</v>
          </cell>
          <cell r="J473" t="str">
            <v>NONE</v>
          </cell>
          <cell r="K473" t="str">
            <v>NONE</v>
          </cell>
          <cell r="L473" t="str">
            <v>STUD BOLTS A193 B7 W/2 HEAVY HEX NUTS A194-2H W/WASHER</v>
          </cell>
          <cell r="M473">
            <v>1000</v>
          </cell>
        </row>
        <row r="474">
          <cell r="C474" t="str">
            <v>560</v>
          </cell>
          <cell r="D474" t="str">
            <v>L</v>
          </cell>
          <cell r="E474">
            <v>6311</v>
          </cell>
          <cell r="F474" t="str">
            <v>CB744100000FWF</v>
          </cell>
          <cell r="G474" t="str">
            <v>B/N</v>
          </cell>
          <cell r="H474" t="str">
            <v>7/8</v>
          </cell>
          <cell r="I474" t="str">
            <v>125mm</v>
          </cell>
          <cell r="J474" t="str">
            <v>NONE</v>
          </cell>
          <cell r="K474" t="str">
            <v>NONE</v>
          </cell>
          <cell r="L474" t="str">
            <v>STUD BOLTS A193 B7 W/2 HEAVY HEX NUTS A194-2H W/WASHER</v>
          </cell>
          <cell r="M474">
            <v>216</v>
          </cell>
        </row>
        <row r="475">
          <cell r="C475" t="str">
            <v>560</v>
          </cell>
          <cell r="D475" t="str">
            <v>L</v>
          </cell>
          <cell r="E475">
            <v>6311</v>
          </cell>
          <cell r="F475" t="str">
            <v>CB7441000001WJ</v>
          </cell>
          <cell r="G475" t="str">
            <v>B/N</v>
          </cell>
          <cell r="H475" t="str">
            <v>1</v>
          </cell>
          <cell r="I475" t="str">
            <v>140mm</v>
          </cell>
          <cell r="J475" t="str">
            <v>NONE</v>
          </cell>
          <cell r="K475" t="str">
            <v>NONE</v>
          </cell>
          <cell r="L475" t="str">
            <v>STUD BOLTS A193 B7 W/2 HEAVY HEX NUTS A194-2H W/WASHER</v>
          </cell>
          <cell r="M475">
            <v>96</v>
          </cell>
        </row>
        <row r="476">
          <cell r="C476" t="str">
            <v>560</v>
          </cell>
          <cell r="D476" t="str">
            <v>L</v>
          </cell>
          <cell r="E476">
            <v>6311</v>
          </cell>
          <cell r="F476" t="str">
            <v>CB744100001AWN</v>
          </cell>
          <cell r="G476" t="str">
            <v>B/N</v>
          </cell>
          <cell r="H476" t="str">
            <v>1-1/8</v>
          </cell>
          <cell r="I476" t="str">
            <v>160mm</v>
          </cell>
          <cell r="J476" t="str">
            <v>NONE</v>
          </cell>
          <cell r="K476" t="str">
            <v>NONE</v>
          </cell>
          <cell r="L476" t="str">
            <v>STUD BOLTS A193 B7 W/2 HEAVY HEX NUTS A194-2H W/WASHER</v>
          </cell>
          <cell r="M476">
            <v>240</v>
          </cell>
        </row>
        <row r="477">
          <cell r="C477" t="str">
            <v>560</v>
          </cell>
          <cell r="D477" t="str">
            <v>G</v>
          </cell>
          <cell r="E477">
            <v>6318</v>
          </cell>
          <cell r="F477" t="str">
            <v>R10ST-EX000006</v>
          </cell>
          <cell r="G477" t="str">
            <v>GSKT</v>
          </cell>
          <cell r="H477" t="str">
            <v>6</v>
          </cell>
          <cell r="I477" t="str">
            <v>--</v>
          </cell>
          <cell r="J477" t="str">
            <v>NONE</v>
          </cell>
          <cell r="K477" t="str">
            <v>NONE</v>
          </cell>
          <cell r="L477" t="str">
            <v>1500# RTJ OCT RING B16.20-135 HRB MAX TP 316L SS</v>
          </cell>
          <cell r="M477">
            <v>2</v>
          </cell>
        </row>
        <row r="478">
          <cell r="C478" t="str">
            <v>560</v>
          </cell>
          <cell r="D478" t="str">
            <v>G</v>
          </cell>
          <cell r="E478">
            <v>6318</v>
          </cell>
          <cell r="F478" t="str">
            <v>R4DF2-A3000002</v>
          </cell>
          <cell r="G478" t="str">
            <v>GSKT</v>
          </cell>
          <cell r="H478" t="str">
            <v>2</v>
          </cell>
          <cell r="I478" t="str">
            <v>--</v>
          </cell>
          <cell r="J478" t="str">
            <v>NONE</v>
          </cell>
          <cell r="K478" t="str">
            <v>NONE</v>
          </cell>
          <cell r="L478" t="str">
            <v>150# FF 3MM NEOPRENE FLAT GASKET B16.21</v>
          </cell>
          <cell r="M478">
            <v>2</v>
          </cell>
        </row>
        <row r="479">
          <cell r="C479" t="str">
            <v>560</v>
          </cell>
          <cell r="D479" t="str">
            <v>G</v>
          </cell>
          <cell r="E479">
            <v>6318</v>
          </cell>
          <cell r="F479" t="str">
            <v>R4DF2-A3000003</v>
          </cell>
          <cell r="G479" t="str">
            <v>GSKT</v>
          </cell>
          <cell r="H479" t="str">
            <v>3</v>
          </cell>
          <cell r="I479" t="str">
            <v>--</v>
          </cell>
          <cell r="J479" t="str">
            <v>NONE</v>
          </cell>
          <cell r="K479" t="str">
            <v>NONE</v>
          </cell>
          <cell r="L479" t="str">
            <v>150# FF 3MM NEOPRENE FLAT GASKET B16.21</v>
          </cell>
          <cell r="M479">
            <v>5</v>
          </cell>
        </row>
        <row r="480">
          <cell r="C480" t="str">
            <v>560</v>
          </cell>
          <cell r="D480" t="str">
            <v>G</v>
          </cell>
          <cell r="E480">
            <v>6318</v>
          </cell>
          <cell r="F480" t="str">
            <v>R4DF2-A3000004</v>
          </cell>
          <cell r="G480" t="str">
            <v>GSKT</v>
          </cell>
          <cell r="H480" t="str">
            <v>4</v>
          </cell>
          <cell r="I480" t="str">
            <v>--</v>
          </cell>
          <cell r="J480" t="str">
            <v>NONE</v>
          </cell>
          <cell r="K480" t="str">
            <v>NONE</v>
          </cell>
          <cell r="L480" t="str">
            <v>150# FF 3MM NEOPRENE FLAT GASKET B16.21</v>
          </cell>
          <cell r="M480">
            <v>4</v>
          </cell>
        </row>
        <row r="481">
          <cell r="C481" t="str">
            <v>560</v>
          </cell>
          <cell r="D481" t="str">
            <v>G</v>
          </cell>
          <cell r="E481">
            <v>6318</v>
          </cell>
          <cell r="F481" t="str">
            <v>R4DF2-A3000006</v>
          </cell>
          <cell r="G481" t="str">
            <v>GSKT</v>
          </cell>
          <cell r="H481" t="str">
            <v>6</v>
          </cell>
          <cell r="I481" t="str">
            <v>--</v>
          </cell>
          <cell r="J481" t="str">
            <v>NONE</v>
          </cell>
          <cell r="K481" t="str">
            <v>NONE</v>
          </cell>
          <cell r="L481" t="str">
            <v>150# FF 3MM NEOPRENE FLAT GASKET B16.21</v>
          </cell>
          <cell r="M481">
            <v>125</v>
          </cell>
        </row>
        <row r="482">
          <cell r="C482" t="str">
            <v>560</v>
          </cell>
          <cell r="D482" t="str">
            <v>G</v>
          </cell>
          <cell r="E482">
            <v>6318</v>
          </cell>
          <cell r="F482" t="str">
            <v>R4DF2-A5000012</v>
          </cell>
          <cell r="G482" t="str">
            <v>GSKT</v>
          </cell>
          <cell r="H482" t="str">
            <v>12</v>
          </cell>
          <cell r="I482" t="str">
            <v>--</v>
          </cell>
          <cell r="J482" t="str">
            <v>NONE</v>
          </cell>
          <cell r="K482" t="str">
            <v>NONE</v>
          </cell>
          <cell r="L482" t="str">
            <v>150# FF 5MM NEOPRENE FLAT GASKET B16.21</v>
          </cell>
          <cell r="M482">
            <v>18</v>
          </cell>
        </row>
        <row r="483">
          <cell r="C483" t="str">
            <v>560</v>
          </cell>
          <cell r="D483" t="str">
            <v>G</v>
          </cell>
          <cell r="E483">
            <v>6318</v>
          </cell>
          <cell r="F483" t="str">
            <v>R4DF2-A5000014</v>
          </cell>
          <cell r="G483" t="str">
            <v>GSKT</v>
          </cell>
          <cell r="H483" t="str">
            <v>14</v>
          </cell>
          <cell r="I483" t="str">
            <v>--</v>
          </cell>
          <cell r="J483" t="str">
            <v>NONE</v>
          </cell>
          <cell r="K483" t="str">
            <v>NONE</v>
          </cell>
          <cell r="L483" t="str">
            <v>150# FF 5MM NEOPRENE FLAT GASKET B16.21</v>
          </cell>
          <cell r="M483">
            <v>9</v>
          </cell>
        </row>
        <row r="484">
          <cell r="C484" t="str">
            <v>560</v>
          </cell>
          <cell r="D484" t="str">
            <v>G</v>
          </cell>
          <cell r="E484">
            <v>6318</v>
          </cell>
          <cell r="F484" t="str">
            <v>R4DF2-A5000020</v>
          </cell>
          <cell r="G484" t="str">
            <v>GSKT</v>
          </cell>
          <cell r="H484" t="str">
            <v>20</v>
          </cell>
          <cell r="I484" t="str">
            <v>--</v>
          </cell>
          <cell r="J484" t="str">
            <v>NONE</v>
          </cell>
          <cell r="K484" t="str">
            <v>NONE</v>
          </cell>
          <cell r="L484" t="str">
            <v>150# FF 5MM NEOPRENE FLAT GASKET B16.21</v>
          </cell>
          <cell r="M484">
            <v>12</v>
          </cell>
        </row>
        <row r="485">
          <cell r="C485" t="str">
            <v>561</v>
          </cell>
          <cell r="D485" t="str">
            <v>P</v>
          </cell>
          <cell r="E485">
            <v>6311</v>
          </cell>
          <cell r="F485" t="str">
            <v>B2100704000400</v>
          </cell>
          <cell r="G485" t="str">
            <v>PIPE</v>
          </cell>
          <cell r="H485" t="str">
            <v>4</v>
          </cell>
          <cell r="I485" t="str">
            <v>--</v>
          </cell>
          <cell r="J485" t="str">
            <v>SCH 40</v>
          </cell>
          <cell r="K485" t="str">
            <v>NONE</v>
          </cell>
          <cell r="L485" t="str">
            <v>BE CS SMLS API 5L-B P.E. COATED</v>
          </cell>
          <cell r="M485">
            <v>174</v>
          </cell>
        </row>
        <row r="486">
          <cell r="C486" t="str">
            <v>561</v>
          </cell>
          <cell r="D486" t="str">
            <v>P</v>
          </cell>
          <cell r="E486">
            <v>6311</v>
          </cell>
          <cell r="F486" t="str">
            <v>B2100704000600</v>
          </cell>
          <cell r="G486" t="str">
            <v>PIPE</v>
          </cell>
          <cell r="H486" t="str">
            <v>6</v>
          </cell>
          <cell r="I486" t="str">
            <v>--</v>
          </cell>
          <cell r="J486" t="str">
            <v>SCH 40</v>
          </cell>
          <cell r="K486" t="str">
            <v>NONE</v>
          </cell>
          <cell r="L486" t="str">
            <v>BE CS SMLS API 5L-B P.E. COATED</v>
          </cell>
          <cell r="M486">
            <v>341</v>
          </cell>
        </row>
        <row r="487">
          <cell r="C487" t="str">
            <v>561</v>
          </cell>
          <cell r="D487" t="str">
            <v>P</v>
          </cell>
          <cell r="E487">
            <v>6311</v>
          </cell>
          <cell r="F487" t="str">
            <v>B311190F002400</v>
          </cell>
          <cell r="G487" t="str">
            <v>PIPE</v>
          </cell>
          <cell r="H487" t="str">
            <v>24</v>
          </cell>
          <cell r="I487" t="str">
            <v>--</v>
          </cell>
          <cell r="J487" t="str">
            <v>SCH 100</v>
          </cell>
          <cell r="K487" t="str">
            <v>NONE</v>
          </cell>
          <cell r="L487" t="str">
            <v>BE CS SAW API 5L-B W/100% RT P.P. COATED</v>
          </cell>
          <cell r="M487">
            <v>221</v>
          </cell>
        </row>
        <row r="488">
          <cell r="C488" t="str">
            <v>561</v>
          </cell>
          <cell r="D488" t="str">
            <v>P</v>
          </cell>
          <cell r="E488">
            <v>6311</v>
          </cell>
          <cell r="F488" t="str">
            <v>G2100704000300</v>
          </cell>
          <cell r="G488" t="str">
            <v>PIPE</v>
          </cell>
          <cell r="H488" t="str">
            <v>3</v>
          </cell>
          <cell r="I488" t="str">
            <v>--</v>
          </cell>
          <cell r="J488" t="str">
            <v>SCH 40</v>
          </cell>
          <cell r="K488" t="str">
            <v>NONE</v>
          </cell>
          <cell r="L488" t="str">
            <v>BE CS SMLS API 5L-B GALV. P.E. COATED</v>
          </cell>
          <cell r="M488">
            <v>144</v>
          </cell>
        </row>
        <row r="489">
          <cell r="C489" t="str">
            <v>561</v>
          </cell>
          <cell r="D489" t="str">
            <v>T</v>
          </cell>
          <cell r="E489">
            <v>6311</v>
          </cell>
          <cell r="F489" t="str">
            <v>B3300204000300</v>
          </cell>
          <cell r="G489" t="str">
            <v>45 ELL</v>
          </cell>
          <cell r="H489" t="str">
            <v>3</v>
          </cell>
          <cell r="I489" t="str">
            <v>--</v>
          </cell>
          <cell r="J489" t="str">
            <v>SCH 40</v>
          </cell>
          <cell r="K489" t="str">
            <v>NONE</v>
          </cell>
          <cell r="L489" t="str">
            <v>BW CS A234-WPB-S B16.9 SHRINKABLE SLEEVE</v>
          </cell>
          <cell r="M489">
            <v>12</v>
          </cell>
        </row>
        <row r="490">
          <cell r="C490" t="str">
            <v>561</v>
          </cell>
          <cell r="D490" t="str">
            <v>T</v>
          </cell>
          <cell r="E490">
            <v>6311</v>
          </cell>
          <cell r="F490" t="str">
            <v>B3300104000300</v>
          </cell>
          <cell r="G490" t="str">
            <v>90 ELL</v>
          </cell>
          <cell r="H490" t="str">
            <v>3</v>
          </cell>
          <cell r="I490" t="str">
            <v>--</v>
          </cell>
          <cell r="J490" t="str">
            <v>SCH 40</v>
          </cell>
          <cell r="K490" t="str">
            <v>NONE</v>
          </cell>
          <cell r="L490" t="str">
            <v>BW CS A234-WPB-S B16.9 SHRINKABLE SLEEVE</v>
          </cell>
          <cell r="M490">
            <v>4</v>
          </cell>
        </row>
        <row r="491">
          <cell r="C491" t="str">
            <v>561</v>
          </cell>
          <cell r="D491" t="str">
            <v>T</v>
          </cell>
          <cell r="E491">
            <v>6311</v>
          </cell>
          <cell r="F491" t="str">
            <v>B3300104000400</v>
          </cell>
          <cell r="G491" t="str">
            <v>90 ELL</v>
          </cell>
          <cell r="H491" t="str">
            <v>4</v>
          </cell>
          <cell r="I491" t="str">
            <v>--</v>
          </cell>
          <cell r="J491" t="str">
            <v>SCH 40</v>
          </cell>
          <cell r="K491" t="str">
            <v>NONE</v>
          </cell>
          <cell r="L491" t="str">
            <v>BW CS A234-WPB-S B16.9 SHRINKABLE SLEEVE</v>
          </cell>
          <cell r="M491">
            <v>116</v>
          </cell>
        </row>
        <row r="492">
          <cell r="C492" t="str">
            <v>561</v>
          </cell>
          <cell r="D492" t="str">
            <v>T</v>
          </cell>
          <cell r="E492">
            <v>6311</v>
          </cell>
          <cell r="F492" t="str">
            <v>B3300104000600</v>
          </cell>
          <cell r="G492" t="str">
            <v>90 ELL</v>
          </cell>
          <cell r="H492" t="str">
            <v>6</v>
          </cell>
          <cell r="I492" t="str">
            <v>--</v>
          </cell>
          <cell r="J492" t="str">
            <v>SCH 40</v>
          </cell>
          <cell r="K492" t="str">
            <v>NONE</v>
          </cell>
          <cell r="L492" t="str">
            <v>BW CS A234-WPB-S B16.9 SHRINKABLE SLEEVE</v>
          </cell>
          <cell r="M492">
            <v>2</v>
          </cell>
        </row>
        <row r="493">
          <cell r="C493" t="str">
            <v>561</v>
          </cell>
          <cell r="D493" t="str">
            <v>T</v>
          </cell>
          <cell r="E493">
            <v>6311</v>
          </cell>
          <cell r="F493" t="str">
            <v>B431010F002400</v>
          </cell>
          <cell r="G493" t="str">
            <v>90 ELL</v>
          </cell>
          <cell r="H493" t="str">
            <v>24</v>
          </cell>
          <cell r="I493" t="str">
            <v>--</v>
          </cell>
          <cell r="J493" t="str">
            <v>SCH 100</v>
          </cell>
          <cell r="K493" t="str">
            <v>NONE</v>
          </cell>
          <cell r="L493" t="str">
            <v>BW CS A234-WPB-W W/100% RT B16.9 SUNLIGHT L-200</v>
          </cell>
          <cell r="M493">
            <v>7</v>
          </cell>
        </row>
        <row r="494">
          <cell r="C494" t="str">
            <v>561</v>
          </cell>
          <cell r="D494" t="str">
            <v>N</v>
          </cell>
          <cell r="E494">
            <v>6311</v>
          </cell>
          <cell r="F494" t="str">
            <v>CG13250J000TVR</v>
          </cell>
          <cell r="G494" t="str">
            <v>NPL</v>
          </cell>
          <cell r="H494" t="str">
            <v>3/4</v>
          </cell>
          <cell r="I494" t="str">
            <v>75mm</v>
          </cell>
          <cell r="J494" t="str">
            <v>SCH 160</v>
          </cell>
          <cell r="K494" t="str">
            <v>NONE</v>
          </cell>
          <cell r="L494" t="str">
            <v>TBE CS SMLS API 5L-B GALV.</v>
          </cell>
          <cell r="M494">
            <v>1</v>
          </cell>
        </row>
        <row r="495">
          <cell r="C495" t="str">
            <v>561</v>
          </cell>
          <cell r="D495" t="str">
            <v>T</v>
          </cell>
          <cell r="E495">
            <v>6311</v>
          </cell>
          <cell r="F495" t="str">
            <v>CG500100000T00</v>
          </cell>
          <cell r="G495" t="str">
            <v>PLUG</v>
          </cell>
          <cell r="H495" t="str">
            <v>3/4</v>
          </cell>
          <cell r="I495" t="str">
            <v>--</v>
          </cell>
          <cell r="J495" t="str">
            <v>NONE</v>
          </cell>
          <cell r="K495" t="str">
            <v>NONE</v>
          </cell>
          <cell r="L495" t="str">
            <v>THRD ROUND HEAD CS A105 GALV. B16.11</v>
          </cell>
          <cell r="M495">
            <v>1</v>
          </cell>
        </row>
        <row r="496">
          <cell r="C496" t="str">
            <v>561</v>
          </cell>
          <cell r="D496" t="str">
            <v>T</v>
          </cell>
          <cell r="E496">
            <v>6311</v>
          </cell>
          <cell r="F496" t="str">
            <v>B431041V0F4224</v>
          </cell>
          <cell r="G496" t="str">
            <v>R TEE</v>
          </cell>
          <cell r="H496" t="str">
            <v>42</v>
          </cell>
          <cell r="I496" t="str">
            <v>24</v>
          </cell>
          <cell r="J496" t="str">
            <v>60.54MM WT</v>
          </cell>
          <cell r="K496" t="str">
            <v>SCH 100</v>
          </cell>
          <cell r="L496" t="str">
            <v>BW CS A234-WPB-W W/100% RT B16.9 SUNLIGHT L-200</v>
          </cell>
          <cell r="M496">
            <v>1</v>
          </cell>
        </row>
        <row r="497">
          <cell r="C497" t="str">
            <v>561</v>
          </cell>
          <cell r="D497" t="str">
            <v>T</v>
          </cell>
          <cell r="E497">
            <v>6311</v>
          </cell>
          <cell r="F497" t="str">
            <v>CG39030000030T</v>
          </cell>
          <cell r="G497" t="str">
            <v>TOL</v>
          </cell>
          <cell r="H497" t="str">
            <v>3</v>
          </cell>
          <cell r="I497" t="str">
            <v>3/4</v>
          </cell>
          <cell r="J497" t="str">
            <v>NONE</v>
          </cell>
          <cell r="K497" t="str">
            <v>NONE</v>
          </cell>
          <cell r="L497" t="str">
            <v>3000# CS A105 GALV. MSS SP-97</v>
          </cell>
          <cell r="M497">
            <v>1</v>
          </cell>
        </row>
        <row r="498">
          <cell r="C498" t="str">
            <v>561</v>
          </cell>
          <cell r="D498" t="str">
            <v>F</v>
          </cell>
          <cell r="E498">
            <v>6311</v>
          </cell>
          <cell r="F498" t="str">
            <v>CB279900000200</v>
          </cell>
          <cell r="G498" t="str">
            <v>BL FLG</v>
          </cell>
          <cell r="H498" t="str">
            <v>2</v>
          </cell>
          <cell r="I498" t="str">
            <v>--</v>
          </cell>
          <cell r="J498" t="str">
            <v>NONE</v>
          </cell>
          <cell r="K498" t="str">
            <v>NONE</v>
          </cell>
          <cell r="L498" t="str">
            <v>150# FF CS A105 B16.5 W/OVERLAY OF CU-NI ON CONTACT FACE</v>
          </cell>
          <cell r="M498">
            <v>2</v>
          </cell>
        </row>
        <row r="499">
          <cell r="C499" t="str">
            <v>561</v>
          </cell>
          <cell r="D499" t="str">
            <v>F</v>
          </cell>
          <cell r="E499">
            <v>6311</v>
          </cell>
          <cell r="F499" t="str">
            <v>CB836200000300</v>
          </cell>
          <cell r="G499" t="str">
            <v>SPACER</v>
          </cell>
          <cell r="H499" t="str">
            <v>3</v>
          </cell>
          <cell r="I499" t="str">
            <v>--</v>
          </cell>
          <cell r="J499" t="str">
            <v>NONE</v>
          </cell>
          <cell r="K499" t="str">
            <v>NONE</v>
          </cell>
          <cell r="L499" t="str">
            <v>150# FF CS A515-70 PER API 590 W/BLANK</v>
          </cell>
          <cell r="M499">
            <v>1</v>
          </cell>
        </row>
        <row r="500">
          <cell r="C500" t="str">
            <v>561</v>
          </cell>
          <cell r="D500" t="str">
            <v>F</v>
          </cell>
          <cell r="E500">
            <v>6311</v>
          </cell>
          <cell r="F500" t="str">
            <v>CB838200001200</v>
          </cell>
          <cell r="G500" t="str">
            <v>SPACER</v>
          </cell>
          <cell r="H500" t="str">
            <v>12</v>
          </cell>
          <cell r="I500" t="str">
            <v>--</v>
          </cell>
          <cell r="J500" t="str">
            <v>NONE</v>
          </cell>
          <cell r="K500" t="str">
            <v>NONE</v>
          </cell>
          <cell r="L500" t="str">
            <v>150# FF CS A515-70 PER API 590 W/OVERLAY OF CU-NI ON CONTACT FACE W/BLANK</v>
          </cell>
          <cell r="M500">
            <v>1</v>
          </cell>
        </row>
        <row r="501">
          <cell r="C501" t="str">
            <v>561</v>
          </cell>
          <cell r="D501" t="str">
            <v>F</v>
          </cell>
          <cell r="E501">
            <v>6311</v>
          </cell>
          <cell r="F501" t="str">
            <v>CB838200001400</v>
          </cell>
          <cell r="G501" t="str">
            <v>SPACER</v>
          </cell>
          <cell r="H501" t="str">
            <v>14</v>
          </cell>
          <cell r="I501" t="str">
            <v>--</v>
          </cell>
          <cell r="J501" t="str">
            <v>NONE</v>
          </cell>
          <cell r="K501" t="str">
            <v>NONE</v>
          </cell>
          <cell r="L501" t="str">
            <v>150# FF CS A515-70 PER API 590 W/OVERLAY OF CU-NI ON CONTACT FACE W/BLANK</v>
          </cell>
          <cell r="M501">
            <v>1</v>
          </cell>
        </row>
        <row r="502">
          <cell r="C502" t="str">
            <v>561</v>
          </cell>
          <cell r="D502" t="str">
            <v>F</v>
          </cell>
          <cell r="E502">
            <v>6311</v>
          </cell>
          <cell r="F502" t="str">
            <v>CB20240F002400</v>
          </cell>
          <cell r="G502" t="str">
            <v>WN FLG</v>
          </cell>
          <cell r="H502" t="str">
            <v>24</v>
          </cell>
          <cell r="I502" t="str">
            <v>--</v>
          </cell>
          <cell r="J502" t="str">
            <v>SCH 100</v>
          </cell>
          <cell r="K502" t="str">
            <v>NONE</v>
          </cell>
          <cell r="L502" t="str">
            <v>900# RTJ CS A105 B16.5</v>
          </cell>
          <cell r="M502">
            <v>1</v>
          </cell>
        </row>
        <row r="503">
          <cell r="C503" t="str">
            <v>561</v>
          </cell>
          <cell r="D503" t="str">
            <v>P</v>
          </cell>
          <cell r="E503">
            <v>6326</v>
          </cell>
          <cell r="F503" t="str">
            <v>JF12030P000200</v>
          </cell>
          <cell r="G503" t="str">
            <v>PIPE</v>
          </cell>
          <cell r="H503" t="str">
            <v>2</v>
          </cell>
          <cell r="I503" t="str">
            <v>--</v>
          </cell>
          <cell r="J503" t="str">
            <v>3.6MM WT</v>
          </cell>
          <cell r="K503" t="str">
            <v>NONE</v>
          </cell>
          <cell r="L503" t="str">
            <v>BELL &amp; SPIGOT TYPE RTRP D2996 TYPE1 GR.1 CL.F</v>
          </cell>
          <cell r="M503">
            <v>260</v>
          </cell>
        </row>
        <row r="504">
          <cell r="C504" t="str">
            <v>561</v>
          </cell>
          <cell r="D504" t="str">
            <v>P</v>
          </cell>
          <cell r="E504">
            <v>6326</v>
          </cell>
          <cell r="F504" t="str">
            <v>JF12030Q000400</v>
          </cell>
          <cell r="G504" t="str">
            <v>PIPE</v>
          </cell>
          <cell r="H504" t="str">
            <v>4</v>
          </cell>
          <cell r="I504" t="str">
            <v>--</v>
          </cell>
          <cell r="J504" t="str">
            <v>3.9MM WT</v>
          </cell>
          <cell r="K504" t="str">
            <v>NONE</v>
          </cell>
          <cell r="L504" t="str">
            <v>BELL &amp; SPIGOT TYPE RTRP D2996 TYPE1 GR.1 CL.F</v>
          </cell>
          <cell r="M504">
            <v>631</v>
          </cell>
        </row>
        <row r="505">
          <cell r="C505" t="str">
            <v>561</v>
          </cell>
          <cell r="D505" t="str">
            <v>P</v>
          </cell>
          <cell r="E505">
            <v>6326</v>
          </cell>
          <cell r="F505" t="str">
            <v>JF12030T000800</v>
          </cell>
          <cell r="G505" t="str">
            <v>PIPE</v>
          </cell>
          <cell r="H505" t="str">
            <v>8</v>
          </cell>
          <cell r="I505" t="str">
            <v>--</v>
          </cell>
          <cell r="J505" t="str">
            <v>5.8MM WT</v>
          </cell>
          <cell r="K505" t="str">
            <v>NONE</v>
          </cell>
          <cell r="L505" t="str">
            <v>BELL &amp; SPIGOT TYPE RTRP D2996 TYPE1 GR.1 CL.F</v>
          </cell>
          <cell r="M505">
            <v>700</v>
          </cell>
        </row>
        <row r="506">
          <cell r="C506" t="str">
            <v>561</v>
          </cell>
          <cell r="D506" t="str">
            <v>P</v>
          </cell>
          <cell r="E506">
            <v>6326</v>
          </cell>
          <cell r="F506" t="str">
            <v>JF12030X001400</v>
          </cell>
          <cell r="G506" t="str">
            <v>PIPE</v>
          </cell>
          <cell r="H506" t="str">
            <v>14</v>
          </cell>
          <cell r="I506" t="str">
            <v>--</v>
          </cell>
          <cell r="J506" t="str">
            <v>9.2MM WT</v>
          </cell>
          <cell r="K506" t="str">
            <v>NONE</v>
          </cell>
          <cell r="L506" t="str">
            <v>BELL &amp; SPIGOT TYPE RTRP D2996 TYPE1 GR.1 CL.F</v>
          </cell>
          <cell r="M506">
            <v>163</v>
          </cell>
        </row>
        <row r="507">
          <cell r="C507" t="str">
            <v>561</v>
          </cell>
          <cell r="D507" t="str">
            <v>P</v>
          </cell>
          <cell r="E507">
            <v>6326</v>
          </cell>
          <cell r="F507" t="str">
            <v>JF120316002600</v>
          </cell>
          <cell r="G507" t="str">
            <v>PIPE</v>
          </cell>
          <cell r="H507" t="str">
            <v>26</v>
          </cell>
          <cell r="I507" t="str">
            <v>--</v>
          </cell>
          <cell r="J507" t="str">
            <v>11.7MM WT</v>
          </cell>
          <cell r="K507" t="str">
            <v>NONE</v>
          </cell>
          <cell r="L507" t="str">
            <v>BELL &amp; SPIGOT TYPE RTRP D2996 TYPE1 GR.1 CL.F</v>
          </cell>
          <cell r="M507">
            <v>370</v>
          </cell>
        </row>
        <row r="508">
          <cell r="C508" t="str">
            <v>561</v>
          </cell>
          <cell r="D508" t="str">
            <v>P</v>
          </cell>
          <cell r="E508">
            <v>6326</v>
          </cell>
          <cell r="F508" t="str">
            <v>JF12031A001200</v>
          </cell>
          <cell r="G508" t="str">
            <v>PIPE</v>
          </cell>
          <cell r="H508" t="str">
            <v>12</v>
          </cell>
          <cell r="I508" t="str">
            <v>--</v>
          </cell>
          <cell r="J508" t="str">
            <v>8.4MM WT</v>
          </cell>
          <cell r="K508" t="str">
            <v>NONE</v>
          </cell>
          <cell r="L508" t="str">
            <v>BELL &amp; SPIGOT TYPE RTRP D2996 TYPE1 GR.1 CL.F</v>
          </cell>
          <cell r="M508">
            <v>144</v>
          </cell>
        </row>
        <row r="509">
          <cell r="C509" t="str">
            <v>561</v>
          </cell>
          <cell r="D509" t="str">
            <v>P</v>
          </cell>
          <cell r="E509">
            <v>6326</v>
          </cell>
          <cell r="F509" t="str">
            <v>JF12031B001800</v>
          </cell>
          <cell r="G509" t="str">
            <v>PIPE</v>
          </cell>
          <cell r="H509" t="str">
            <v>18</v>
          </cell>
          <cell r="I509" t="str">
            <v>--</v>
          </cell>
          <cell r="J509" t="str">
            <v>11.5MM WT</v>
          </cell>
          <cell r="K509" t="str">
            <v>NONE</v>
          </cell>
          <cell r="L509" t="str">
            <v>BELL &amp; SPIGOT TYPE RTRP D2996 TYPE1 GR.1 CL.F</v>
          </cell>
          <cell r="M509">
            <v>370</v>
          </cell>
        </row>
        <row r="510">
          <cell r="C510" t="str">
            <v>561</v>
          </cell>
          <cell r="D510" t="str">
            <v>P</v>
          </cell>
          <cell r="E510">
            <v>6326</v>
          </cell>
          <cell r="F510" t="str">
            <v>JF12031C002400</v>
          </cell>
          <cell r="G510" t="str">
            <v>PIPE</v>
          </cell>
          <cell r="H510" t="str">
            <v>24</v>
          </cell>
          <cell r="I510" t="str">
            <v>--</v>
          </cell>
          <cell r="J510" t="str">
            <v>15.1MM WT</v>
          </cell>
          <cell r="K510" t="str">
            <v>NONE</v>
          </cell>
          <cell r="L510" t="str">
            <v>BELL &amp; SPIGOT TYPE RTRP D2996 TYPE1 GR.1 CL.F</v>
          </cell>
          <cell r="M510">
            <v>85</v>
          </cell>
        </row>
        <row r="511">
          <cell r="C511" t="str">
            <v>561</v>
          </cell>
          <cell r="D511" t="str">
            <v>T</v>
          </cell>
          <cell r="E511">
            <v>6326</v>
          </cell>
          <cell r="F511" t="str">
            <v>JF46020X001400</v>
          </cell>
          <cell r="G511" t="str">
            <v>45 ELL</v>
          </cell>
          <cell r="H511" t="str">
            <v>14</v>
          </cell>
          <cell r="I511" t="str">
            <v>--</v>
          </cell>
          <cell r="J511" t="str">
            <v>9.2MM WT</v>
          </cell>
          <cell r="K511" t="str">
            <v>NONE</v>
          </cell>
          <cell r="L511" t="str">
            <v>BELL END RTRP D2996 TYPE1 GR.1 CL.F</v>
          </cell>
          <cell r="M511">
            <v>8</v>
          </cell>
        </row>
        <row r="512">
          <cell r="C512" t="str">
            <v>561</v>
          </cell>
          <cell r="D512" t="str">
            <v>T</v>
          </cell>
          <cell r="E512">
            <v>6326</v>
          </cell>
          <cell r="F512" t="str">
            <v>JF46021A001200</v>
          </cell>
          <cell r="G512" t="str">
            <v>45 ELL</v>
          </cell>
          <cell r="H512" t="str">
            <v>12</v>
          </cell>
          <cell r="I512" t="str">
            <v>--</v>
          </cell>
          <cell r="J512" t="str">
            <v>8.4MM WT</v>
          </cell>
          <cell r="K512" t="str">
            <v>NONE</v>
          </cell>
          <cell r="L512" t="str">
            <v>BELL END RTRP D2996 TYPE1 GR.1 CL.F</v>
          </cell>
          <cell r="M512">
            <v>8</v>
          </cell>
        </row>
        <row r="513">
          <cell r="C513" t="str">
            <v>561</v>
          </cell>
          <cell r="D513" t="str">
            <v>T</v>
          </cell>
          <cell r="E513">
            <v>6326</v>
          </cell>
          <cell r="F513" t="str">
            <v>JF46010P000200</v>
          </cell>
          <cell r="G513" t="str">
            <v>90 ELL</v>
          </cell>
          <cell r="H513" t="str">
            <v>2</v>
          </cell>
          <cell r="I513" t="str">
            <v>--</v>
          </cell>
          <cell r="J513" t="str">
            <v>3.6MM WT</v>
          </cell>
          <cell r="K513" t="str">
            <v>NONE</v>
          </cell>
          <cell r="L513" t="str">
            <v>BELL END RTRP D2996 TYPE1 GR.1 CL.F</v>
          </cell>
          <cell r="M513">
            <v>4</v>
          </cell>
        </row>
        <row r="514">
          <cell r="C514" t="str">
            <v>561</v>
          </cell>
          <cell r="D514" t="str">
            <v>T</v>
          </cell>
          <cell r="E514">
            <v>6326</v>
          </cell>
          <cell r="F514" t="str">
            <v>JF46010Q000400</v>
          </cell>
          <cell r="G514" t="str">
            <v>90 ELL</v>
          </cell>
          <cell r="H514" t="str">
            <v>4</v>
          </cell>
          <cell r="I514" t="str">
            <v>--</v>
          </cell>
          <cell r="J514" t="str">
            <v>3.9MM WT</v>
          </cell>
          <cell r="K514" t="str">
            <v>NONE</v>
          </cell>
          <cell r="L514" t="str">
            <v>BELL END RTRP D2996 TYPE1 GR.1 CL.F</v>
          </cell>
          <cell r="M514">
            <v>4</v>
          </cell>
        </row>
        <row r="515">
          <cell r="C515" t="str">
            <v>561</v>
          </cell>
          <cell r="D515" t="str">
            <v>T</v>
          </cell>
          <cell r="E515">
            <v>6326</v>
          </cell>
          <cell r="F515" t="str">
            <v>JF46010X001400</v>
          </cell>
          <cell r="G515" t="str">
            <v>90 ELL</v>
          </cell>
          <cell r="H515" t="str">
            <v>14</v>
          </cell>
          <cell r="I515" t="str">
            <v>--</v>
          </cell>
          <cell r="J515" t="str">
            <v>9.2MM WT</v>
          </cell>
          <cell r="K515" t="str">
            <v>NONE</v>
          </cell>
          <cell r="L515" t="str">
            <v>BELL END RTRP D2996 TYPE1 GR.1 CL.F</v>
          </cell>
          <cell r="M515">
            <v>3</v>
          </cell>
        </row>
        <row r="516">
          <cell r="C516" t="str">
            <v>561</v>
          </cell>
          <cell r="D516" t="str">
            <v>T</v>
          </cell>
          <cell r="E516">
            <v>6326</v>
          </cell>
          <cell r="F516" t="str">
            <v>JF46011A001200</v>
          </cell>
          <cell r="G516" t="str">
            <v>90 ELL</v>
          </cell>
          <cell r="H516" t="str">
            <v>12</v>
          </cell>
          <cell r="I516" t="str">
            <v>--</v>
          </cell>
          <cell r="J516" t="str">
            <v>8.4MM WT</v>
          </cell>
          <cell r="K516" t="str">
            <v>NONE</v>
          </cell>
          <cell r="L516" t="str">
            <v>BELL END RTRP D2996 TYPE1 GR.1 CL.F</v>
          </cell>
          <cell r="M516">
            <v>3</v>
          </cell>
        </row>
        <row r="517">
          <cell r="C517" t="str">
            <v>561</v>
          </cell>
          <cell r="D517" t="str">
            <v>T</v>
          </cell>
          <cell r="E517">
            <v>6326</v>
          </cell>
          <cell r="F517" t="str">
            <v>JF46140P000200</v>
          </cell>
          <cell r="G517" t="str">
            <v>ADAPTOR</v>
          </cell>
          <cell r="H517" t="str">
            <v>2</v>
          </cell>
          <cell r="I517" t="str">
            <v>--</v>
          </cell>
          <cell r="J517" t="str">
            <v>3.6MM WT</v>
          </cell>
          <cell r="K517" t="str">
            <v>NONE</v>
          </cell>
          <cell r="L517" t="str">
            <v>SPIGOT END RTRP D2996 TYPE1 GR.1 CL.F</v>
          </cell>
          <cell r="M517">
            <v>2</v>
          </cell>
        </row>
        <row r="518">
          <cell r="C518" t="str">
            <v>561</v>
          </cell>
          <cell r="D518" t="str">
            <v>T</v>
          </cell>
          <cell r="E518">
            <v>6326</v>
          </cell>
          <cell r="F518" t="str">
            <v>JF46040X0P1402</v>
          </cell>
          <cell r="G518" t="str">
            <v>R TEE</v>
          </cell>
          <cell r="H518" t="str">
            <v>14</v>
          </cell>
          <cell r="I518" t="str">
            <v>2</v>
          </cell>
          <cell r="J518" t="str">
            <v>9.2MM WT</v>
          </cell>
          <cell r="K518" t="str">
            <v>3.6MM WT</v>
          </cell>
          <cell r="L518" t="str">
            <v>BELL END RTRP D2996 TYPE1 GR.1 CL.F</v>
          </cell>
          <cell r="M518">
            <v>2</v>
          </cell>
        </row>
        <row r="519">
          <cell r="C519" t="str">
            <v>561</v>
          </cell>
          <cell r="D519" t="str">
            <v>T</v>
          </cell>
          <cell r="E519">
            <v>6326</v>
          </cell>
          <cell r="F519" t="str">
            <v>JF46041A0P1202</v>
          </cell>
          <cell r="G519" t="str">
            <v>R TEE</v>
          </cell>
          <cell r="H519" t="str">
            <v>12</v>
          </cell>
          <cell r="I519" t="str">
            <v>2</v>
          </cell>
          <cell r="J519" t="str">
            <v>8.4MM WT</v>
          </cell>
          <cell r="K519" t="str">
            <v>3.6MM WT</v>
          </cell>
          <cell r="L519" t="str">
            <v>BELL END RTRP D2996 TYPE1 GR.1 CL.F</v>
          </cell>
          <cell r="M519">
            <v>1</v>
          </cell>
        </row>
        <row r="520">
          <cell r="C520" t="str">
            <v>561</v>
          </cell>
          <cell r="D520" t="str">
            <v>F</v>
          </cell>
          <cell r="E520">
            <v>6326</v>
          </cell>
          <cell r="F520" t="str">
            <v>JF24070P000200</v>
          </cell>
          <cell r="G520" t="str">
            <v>FLG</v>
          </cell>
          <cell r="H520" t="str">
            <v>2</v>
          </cell>
          <cell r="I520" t="str">
            <v>--</v>
          </cell>
          <cell r="J520" t="str">
            <v>3.6MM WT</v>
          </cell>
          <cell r="K520" t="str">
            <v>NONE</v>
          </cell>
          <cell r="L520" t="str">
            <v>150# FF RTRP D4024 TYPE1 GR.1 CL.2 SOCKET END ADHESIVE BOND B16.5</v>
          </cell>
          <cell r="M520">
            <v>2</v>
          </cell>
        </row>
        <row r="521">
          <cell r="C521" t="str">
            <v>561</v>
          </cell>
          <cell r="D521" t="str">
            <v>F</v>
          </cell>
          <cell r="E521">
            <v>6326</v>
          </cell>
          <cell r="F521" t="str">
            <v>JF24070X001400</v>
          </cell>
          <cell r="G521" t="str">
            <v>FLG</v>
          </cell>
          <cell r="H521" t="str">
            <v>14</v>
          </cell>
          <cell r="I521" t="str">
            <v>--</v>
          </cell>
          <cell r="J521" t="str">
            <v>9.2MM WT</v>
          </cell>
          <cell r="K521" t="str">
            <v>NONE</v>
          </cell>
          <cell r="L521" t="str">
            <v>150# FF RTRP D4024 TYPE1 GR.1 CL.2 SOCKET END ADHESIVE BOND B16.5</v>
          </cell>
          <cell r="M521">
            <v>2</v>
          </cell>
        </row>
        <row r="522">
          <cell r="C522" t="str">
            <v>561</v>
          </cell>
          <cell r="D522" t="str">
            <v>F</v>
          </cell>
          <cell r="E522">
            <v>6326</v>
          </cell>
          <cell r="F522" t="str">
            <v>JF24071A001200</v>
          </cell>
          <cell r="G522" t="str">
            <v>FLG</v>
          </cell>
          <cell r="H522" t="str">
            <v>12</v>
          </cell>
          <cell r="I522" t="str">
            <v>--</v>
          </cell>
          <cell r="J522" t="str">
            <v>8.4MM WT</v>
          </cell>
          <cell r="K522" t="str">
            <v>NONE</v>
          </cell>
          <cell r="L522" t="str">
            <v>150# FF RTRP D4024 TYPE1 GR.1 CL.2 SOCKET END ADHESIVE BOND B16.5</v>
          </cell>
          <cell r="M522">
            <v>2</v>
          </cell>
        </row>
        <row r="523">
          <cell r="C523" t="str">
            <v>561</v>
          </cell>
          <cell r="D523" t="str">
            <v>V</v>
          </cell>
          <cell r="E523">
            <v>6315</v>
          </cell>
          <cell r="F523" t="str">
            <v>PGA16641000002</v>
          </cell>
          <cell r="G523" t="str">
            <v>GATE VA</v>
          </cell>
          <cell r="H523" t="str">
            <v>2</v>
          </cell>
          <cell r="I523" t="str">
            <v>--</v>
          </cell>
          <cell r="J523" t="str">
            <v>NONE</v>
          </cell>
          <cell r="K523" t="str">
            <v>NONE</v>
          </cell>
          <cell r="L523" t="str">
            <v>150# FF B148 Gr.C95800 W/SAME AS BODY MATERIAL BB, OS&amp;Y SOLID WEDGE, EXTENDED STEM</v>
          </cell>
          <cell r="M523">
            <v>2</v>
          </cell>
        </row>
        <row r="524">
          <cell r="C524" t="str">
            <v>561</v>
          </cell>
          <cell r="D524" t="str">
            <v>V</v>
          </cell>
          <cell r="E524">
            <v>6315</v>
          </cell>
          <cell r="F524" t="str">
            <v>PGA16641000012</v>
          </cell>
          <cell r="G524" t="str">
            <v>GATE VA</v>
          </cell>
          <cell r="H524" t="str">
            <v>12</v>
          </cell>
          <cell r="I524" t="str">
            <v>--</v>
          </cell>
          <cell r="J524" t="str">
            <v>NONE</v>
          </cell>
          <cell r="K524" t="str">
            <v>NONE</v>
          </cell>
          <cell r="L524" t="str">
            <v>150# FF B148 Gr.C95800 W/SAME AS BODY MATERIAL BB, OS&amp;Y SOLID WEDGE, EXTENDED STEM</v>
          </cell>
          <cell r="M524">
            <v>1</v>
          </cell>
        </row>
        <row r="525">
          <cell r="C525" t="str">
            <v>561</v>
          </cell>
          <cell r="D525" t="str">
            <v>V</v>
          </cell>
          <cell r="E525">
            <v>6315</v>
          </cell>
          <cell r="F525" t="str">
            <v>PGN16641000014</v>
          </cell>
          <cell r="G525" t="str">
            <v>GATE VA</v>
          </cell>
          <cell r="H525" t="str">
            <v>14</v>
          </cell>
          <cell r="I525" t="str">
            <v>--</v>
          </cell>
          <cell r="J525" t="str">
            <v>NONE</v>
          </cell>
          <cell r="K525" t="str">
            <v>NONE</v>
          </cell>
          <cell r="L525" t="str">
            <v>150# FF B148 Gr.C95800 W/SAME AS BODY MATERIAL BB, OS&amp;Y SOLID WEDGE GO, EXTENDED STEM</v>
          </cell>
          <cell r="M525">
            <v>1</v>
          </cell>
        </row>
        <row r="526">
          <cell r="C526" t="str">
            <v>561</v>
          </cell>
          <cell r="D526" t="str">
            <v>V</v>
          </cell>
          <cell r="E526">
            <v>6311</v>
          </cell>
          <cell r="F526" t="str">
            <v>VGA10132000003</v>
          </cell>
          <cell r="G526" t="str">
            <v>GATE VA</v>
          </cell>
          <cell r="H526" t="str">
            <v>3</v>
          </cell>
          <cell r="I526" t="str">
            <v>--</v>
          </cell>
          <cell r="J526" t="str">
            <v>NONE</v>
          </cell>
          <cell r="K526" t="str">
            <v>NONE</v>
          </cell>
          <cell r="L526" t="str">
            <v>150# FF A216-WCB W/ST BB, OS&amp;Y SOLID WEDGE</v>
          </cell>
          <cell r="M526">
            <v>1</v>
          </cell>
        </row>
        <row r="527">
          <cell r="C527" t="str">
            <v>561</v>
          </cell>
          <cell r="D527" t="str">
            <v>V</v>
          </cell>
          <cell r="E527">
            <v>6311</v>
          </cell>
          <cell r="F527" t="str">
            <v>VGA8013200000T</v>
          </cell>
          <cell r="G527" t="str">
            <v>GATE VA</v>
          </cell>
          <cell r="H527" t="str">
            <v>3/4</v>
          </cell>
          <cell r="I527" t="str">
            <v>--</v>
          </cell>
          <cell r="J527" t="str">
            <v>NONE</v>
          </cell>
          <cell r="K527" t="str">
            <v>NONE</v>
          </cell>
          <cell r="L527" t="str">
            <v>800# ST A105 W/ST BB, OS&amp;Y SOLID WEDGE</v>
          </cell>
          <cell r="M527">
            <v>1</v>
          </cell>
        </row>
        <row r="528">
          <cell r="C528" t="str">
            <v>561</v>
          </cell>
          <cell r="D528" t="str">
            <v>L</v>
          </cell>
          <cell r="E528">
            <v>6311</v>
          </cell>
          <cell r="F528" t="str">
            <v>CB740100000DVV</v>
          </cell>
          <cell r="G528" t="str">
            <v>B/N</v>
          </cell>
          <cell r="H528" t="str">
            <v>5/8</v>
          </cell>
          <cell r="I528" t="str">
            <v>95mm</v>
          </cell>
          <cell r="J528" t="str">
            <v>NONE</v>
          </cell>
          <cell r="K528" t="str">
            <v>NONE</v>
          </cell>
          <cell r="L528" t="str">
            <v>STUD BOLTS A193 B7 W/2 HEAVY HEX NUTS A194-2H</v>
          </cell>
          <cell r="M528">
            <v>8</v>
          </cell>
        </row>
        <row r="529">
          <cell r="C529" t="str">
            <v>561</v>
          </cell>
          <cell r="D529" t="str">
            <v>L</v>
          </cell>
          <cell r="E529">
            <v>6311</v>
          </cell>
          <cell r="F529" t="str">
            <v>CB744100000DVT</v>
          </cell>
          <cell r="G529" t="str">
            <v>B/N</v>
          </cell>
          <cell r="H529" t="str">
            <v>5/8</v>
          </cell>
          <cell r="I529" t="str">
            <v>85mm</v>
          </cell>
          <cell r="J529" t="str">
            <v>NONE</v>
          </cell>
          <cell r="K529" t="str">
            <v>NONE</v>
          </cell>
          <cell r="L529" t="str">
            <v>STUD BOLTS A193 B7 W/2 HEAVY HEX NUTS A194-2H W/WASHER</v>
          </cell>
          <cell r="M529">
            <v>16</v>
          </cell>
        </row>
        <row r="530">
          <cell r="C530" t="str">
            <v>561</v>
          </cell>
          <cell r="D530" t="str">
            <v>L</v>
          </cell>
          <cell r="E530">
            <v>6311</v>
          </cell>
          <cell r="F530" t="str">
            <v>CB744100000FWF</v>
          </cell>
          <cell r="G530" t="str">
            <v>B/N</v>
          </cell>
          <cell r="H530" t="str">
            <v>7/8</v>
          </cell>
          <cell r="I530" t="str">
            <v>125mm</v>
          </cell>
          <cell r="J530" t="str">
            <v>NONE</v>
          </cell>
          <cell r="K530" t="str">
            <v>NONE</v>
          </cell>
          <cell r="L530" t="str">
            <v>STUD BOLTS A193 B7 W/2 HEAVY HEX NUTS A194-2H W/WASHER</v>
          </cell>
          <cell r="M530">
            <v>24</v>
          </cell>
        </row>
        <row r="531">
          <cell r="C531" t="str">
            <v>561</v>
          </cell>
          <cell r="D531" t="str">
            <v>L</v>
          </cell>
          <cell r="E531">
            <v>6311</v>
          </cell>
          <cell r="F531" t="str">
            <v>CB7441000001WJ</v>
          </cell>
          <cell r="G531" t="str">
            <v>B/N</v>
          </cell>
          <cell r="H531" t="str">
            <v>1</v>
          </cell>
          <cell r="I531" t="str">
            <v>140mm</v>
          </cell>
          <cell r="J531" t="str">
            <v>NONE</v>
          </cell>
          <cell r="K531" t="str">
            <v>NONE</v>
          </cell>
          <cell r="L531" t="str">
            <v>STUD BOLTS A193 B7 W/2 HEAVY HEX NUTS A194-2H W/WASHER</v>
          </cell>
          <cell r="M531">
            <v>24</v>
          </cell>
        </row>
        <row r="532">
          <cell r="C532" t="str">
            <v>561</v>
          </cell>
          <cell r="D532" t="str">
            <v>G</v>
          </cell>
          <cell r="E532">
            <v>6318</v>
          </cell>
          <cell r="F532" t="str">
            <v>R4DF2-A3000002</v>
          </cell>
          <cell r="G532" t="str">
            <v>GSKT</v>
          </cell>
          <cell r="H532" t="str">
            <v>2</v>
          </cell>
          <cell r="I532" t="str">
            <v>--</v>
          </cell>
          <cell r="J532" t="str">
            <v>NONE</v>
          </cell>
          <cell r="K532" t="str">
            <v>NONE</v>
          </cell>
          <cell r="L532" t="str">
            <v>150# FF 3MM NEOPRENE FLAT GASKET B16.21</v>
          </cell>
          <cell r="M532">
            <v>4</v>
          </cell>
        </row>
        <row r="533">
          <cell r="C533" t="str">
            <v>561</v>
          </cell>
          <cell r="D533" t="str">
            <v>G</v>
          </cell>
          <cell r="E533">
            <v>6318</v>
          </cell>
          <cell r="F533" t="str">
            <v>R4DF2-A3000003</v>
          </cell>
          <cell r="G533" t="str">
            <v>GSKT</v>
          </cell>
          <cell r="H533" t="str">
            <v>3</v>
          </cell>
          <cell r="I533" t="str">
            <v>--</v>
          </cell>
          <cell r="J533" t="str">
            <v>NONE</v>
          </cell>
          <cell r="K533" t="str">
            <v>NONE</v>
          </cell>
          <cell r="L533" t="str">
            <v>150# FF 3MM NEOPRENE FLAT GASKET B16.21</v>
          </cell>
          <cell r="M533">
            <v>3</v>
          </cell>
        </row>
        <row r="534">
          <cell r="C534" t="str">
            <v>561</v>
          </cell>
          <cell r="D534" t="str">
            <v>G</v>
          </cell>
          <cell r="E534">
            <v>6318</v>
          </cell>
          <cell r="F534" t="str">
            <v>R4DF2-A5000012</v>
          </cell>
          <cell r="G534" t="str">
            <v>GSKT</v>
          </cell>
          <cell r="H534" t="str">
            <v>12</v>
          </cell>
          <cell r="I534" t="str">
            <v>--</v>
          </cell>
          <cell r="J534" t="str">
            <v>NONE</v>
          </cell>
          <cell r="K534" t="str">
            <v>NONE</v>
          </cell>
          <cell r="L534" t="str">
            <v>150# FF 5MM NEOPRENE FLAT GASKET B16.21</v>
          </cell>
          <cell r="M534">
            <v>3</v>
          </cell>
        </row>
        <row r="535">
          <cell r="C535" t="str">
            <v>561</v>
          </cell>
          <cell r="D535" t="str">
            <v>G</v>
          </cell>
          <cell r="E535">
            <v>6318</v>
          </cell>
          <cell r="F535" t="str">
            <v>R4DF2-A5000014</v>
          </cell>
          <cell r="G535" t="str">
            <v>GSKT</v>
          </cell>
          <cell r="H535" t="str">
            <v>14</v>
          </cell>
          <cell r="I535" t="str">
            <v>--</v>
          </cell>
          <cell r="J535" t="str">
            <v>NONE</v>
          </cell>
          <cell r="K535" t="str">
            <v>NONE</v>
          </cell>
          <cell r="L535" t="str">
            <v>150# FF 5MM NEOPRENE FLAT GASKET B16.21</v>
          </cell>
          <cell r="M535">
            <v>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Seite 2"/>
      <sheetName val="Ing Std Detail Seite 3"/>
      <sheetName val="KL,KR-Mehrung Seite 4ff"/>
      <sheetName val="Z'+PFD-Auswertung"/>
      <sheetName val="Plausibilitätsprüfung"/>
    </sheetNames>
    <sheetDataSet>
      <sheetData sheetId="0"/>
      <sheetData sheetId="1"/>
      <sheetData sheetId="2"/>
      <sheetData sheetId="3"/>
      <sheetData sheetId="4" refreshError="1">
        <row r="156">
          <cell r="C156">
            <v>0</v>
          </cell>
        </row>
        <row r="161">
          <cell r="E161">
            <v>54.5</v>
          </cell>
        </row>
        <row r="162">
          <cell r="E162">
            <v>54.5</v>
          </cell>
        </row>
        <row r="164">
          <cell r="G164">
            <v>54.5</v>
          </cell>
        </row>
      </sheetData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"/>
      <sheetName val="Summary SS"/>
      <sheetName val="Summary LTCS"/>
      <sheetName val="Summary CS"/>
      <sheetName val="Definition Sheet"/>
    </sheetNames>
    <sheetDataSet>
      <sheetData sheetId="0"/>
      <sheetData sheetId="1" refreshError="1"/>
      <sheetData sheetId="2" refreshError="1"/>
      <sheetData sheetId="3" refreshError="1"/>
      <sheetData sheetId="4">
        <row r="9">
          <cell r="B9" t="str">
            <v>CS</v>
          </cell>
          <cell r="I9" t="str">
            <v>Area 1 Example</v>
          </cell>
        </row>
        <row r="10">
          <cell r="B10" t="str">
            <v>GALV CS</v>
          </cell>
          <cell r="I10" t="str">
            <v>Area 2 Example</v>
          </cell>
        </row>
        <row r="11">
          <cell r="B11" t="str">
            <v>LT CS</v>
          </cell>
          <cell r="I11" t="str">
            <v>952-T-101</v>
          </cell>
        </row>
        <row r="12">
          <cell r="B12" t="str">
            <v>SS</v>
          </cell>
          <cell r="I12" t="str">
            <v>952-T-102</v>
          </cell>
        </row>
        <row r="13">
          <cell r="B13" t="str">
            <v>HDPE</v>
          </cell>
          <cell r="I13" t="str">
            <v>952-T-103</v>
          </cell>
        </row>
        <row r="14">
          <cell r="B14" t="str">
            <v>Lined CS</v>
          </cell>
          <cell r="I14" t="str">
            <v>950-T-101</v>
          </cell>
        </row>
        <row r="15">
          <cell r="B15" t="str">
            <v>FCS</v>
          </cell>
          <cell r="I15" t="str">
            <v>951-T-101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ipework"/>
      <sheetName val="Valves"/>
      <sheetName val="Pipework definition"/>
      <sheetName val="Valve definition"/>
    </sheetNames>
    <sheetDataSet>
      <sheetData sheetId="0"/>
      <sheetData sheetId="1"/>
      <sheetData sheetId="2"/>
      <sheetData sheetId="3">
        <row r="6">
          <cell r="D6" t="str">
            <v>5S</v>
          </cell>
          <cell r="I6" t="str">
            <v>Area 1 Jetty / Marine</v>
          </cell>
        </row>
        <row r="7">
          <cell r="D7" t="str">
            <v>10S</v>
          </cell>
          <cell r="I7" t="str">
            <v>Area 2 Jetty Trestle</v>
          </cell>
        </row>
        <row r="8">
          <cell r="D8">
            <v>10</v>
          </cell>
          <cell r="I8" t="str">
            <v>Area 3 Shoreline</v>
          </cell>
        </row>
        <row r="9">
          <cell r="D9">
            <v>20</v>
          </cell>
          <cell r="I9" t="str">
            <v>Area 4 Storage Tank</v>
          </cell>
        </row>
        <row r="10">
          <cell r="D10">
            <v>30</v>
          </cell>
          <cell r="I10" t="str">
            <v>Area 5 Process</v>
          </cell>
        </row>
        <row r="11">
          <cell r="D11" t="str">
            <v>40S</v>
          </cell>
          <cell r="I11" t="str">
            <v>Area 6 Pipe Racks</v>
          </cell>
        </row>
        <row r="12">
          <cell r="D12" t="str">
            <v>STD</v>
          </cell>
          <cell r="I12" t="str">
            <v>Area 7 Cogen</v>
          </cell>
        </row>
        <row r="13">
          <cell r="D13">
            <v>40</v>
          </cell>
          <cell r="I13" t="str">
            <v>Area 8 Flare</v>
          </cell>
        </row>
        <row r="14">
          <cell r="D14">
            <v>60</v>
          </cell>
          <cell r="I14" t="str">
            <v>Area 9 Gas Metering</v>
          </cell>
        </row>
        <row r="15">
          <cell r="D15" t="str">
            <v>80S</v>
          </cell>
          <cell r="I15" t="str">
            <v>Utility</v>
          </cell>
        </row>
        <row r="16">
          <cell r="D16" t="str">
            <v>XS</v>
          </cell>
          <cell r="I16" t="str">
            <v>Area 10 Utils/Firew</v>
          </cell>
        </row>
        <row r="17">
          <cell r="D17">
            <v>80</v>
          </cell>
          <cell r="I17" t="str">
            <v>Area 4 Future Tank</v>
          </cell>
        </row>
        <row r="18">
          <cell r="D18">
            <v>100</v>
          </cell>
        </row>
        <row r="19">
          <cell r="D19">
            <v>120</v>
          </cell>
        </row>
        <row r="20">
          <cell r="D20">
            <v>140</v>
          </cell>
        </row>
        <row r="21">
          <cell r="D21">
            <v>160</v>
          </cell>
        </row>
        <row r="22">
          <cell r="D22" t="str">
            <v>XXS</v>
          </cell>
        </row>
        <row r="23">
          <cell r="D23" t="str">
            <v>V</v>
          </cell>
        </row>
      </sheetData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db11"/>
      <sheetName val="제철"/>
      <sheetName val="철탑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Table"/>
      <sheetName val="Sheet1"/>
      <sheetName val="Sheet2"/>
      <sheetName val="Sheet3"/>
    </sheetNames>
    <sheetDataSet>
      <sheetData sheetId="0" refreshError="1">
        <row r="20">
          <cell r="C20">
            <v>173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일러"/>
      <sheetName val="수처리"/>
      <sheetName val="GGH"/>
      <sheetName val="집진기"/>
      <sheetName val="북제주내부매출"/>
      <sheetName val="취수설비"/>
      <sheetName val="탈황"/>
      <sheetName val="ash"/>
      <sheetName val="소각로"/>
      <sheetName val="매출TOTAL"/>
      <sheetName val="표지 및 목차"/>
      <sheetName val="정량목표계획"/>
      <sheetName val="PJT매출계획"/>
      <sheetName val="PJT기성계획"/>
      <sheetName val="목표분석"/>
      <sheetName val="목표할당"/>
      <sheetName val="과제분석서_매출"/>
      <sheetName val="과제분석서_매출원가율"/>
      <sheetName val="과제분석서_품질손실비용"/>
      <sheetName val="과제분석서_원가절감"/>
      <sheetName val="과제분석서_기성"/>
      <sheetName val="시책도출매트릭스"/>
      <sheetName val="담당 MAP카드"/>
      <sheetName val="상하MAP조정표"/>
      <sheetName val="관리항목 일람표"/>
      <sheetName val="시책전개표"/>
      <sheetName val="과제분석표 챠트 DATA"/>
      <sheetName val="pjt별계획실적"/>
      <sheetName val="매출계획map전후"/>
      <sheetName val="매출계획 map후"/>
      <sheetName val="부서별 원가절감 계획"/>
      <sheetName val="매출2안"/>
      <sheetName val="기성2안"/>
      <sheetName val="map전매출"/>
      <sheetName val="Sheet1"/>
      <sheetName val="당진포함(사내)"/>
      <sheetName val="SANAE-3"/>
      <sheetName val="부하전망"/>
      <sheetName val="부하"/>
      <sheetName val="기성"/>
      <sheetName val="Sheet4"/>
      <sheetName val="기성 (2)"/>
      <sheetName val="문제점,대책 (2)"/>
      <sheetName val="#3E1_GCR"/>
      <sheetName val="Invoice(016)"/>
      <sheetName val="Pkg(A)"/>
      <sheetName val="Pkg(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갑지"/>
      <sheetName val="RFP002"/>
      <sheetName val="집계표"/>
      <sheetName val="ELECT"/>
      <sheetName val="INST"/>
      <sheetName val="RFP005"/>
      <sheetName val="RFP006"/>
      <sheetName val="RFP007"/>
      <sheetName val="RFP008"/>
      <sheetName val="RFP009"/>
      <sheetName val="RFP009 (2)"/>
      <sheetName val="RFP010"/>
      <sheetName val="RFP011"/>
      <sheetName val="RFP012"/>
      <sheetName val="RFP013"/>
      <sheetName val="RFP014"/>
      <sheetName val="RFP015"/>
      <sheetName val=" GU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_Gerais_Projeto"/>
      <sheetName val="Relatorio"/>
      <sheetName val="Revision History"/>
      <sheetName val="Overview"/>
      <sheetName val="HSE"/>
      <sheetName val="Milestones"/>
      <sheetName val="WBS"/>
      <sheetName val="S-Curve_MONTHLY"/>
      <sheetName val="S-Curve_Weekly"/>
      <sheetName val="Rundown_MONTHLY"/>
      <sheetName val="Rundown_WEEKLY"/>
      <sheetName val="S-Rundown Curves Action Plan"/>
      <sheetName val="Performance"/>
      <sheetName val="Local Content S-Curve"/>
      <sheetName val="Quantitative"/>
      <sheetName val="Procurement"/>
      <sheetName val="Critical Activities"/>
      <sheetName val="Histogram_MONTHLY"/>
      <sheetName val="Histogram_WEEKLY"/>
      <sheetName val="DIN"/>
      <sheetName val="Exporta_BD_DIN"/>
      <sheetName val="Interno_DIN2"/>
      <sheetName val="Plan1"/>
      <sheetName val="Lists"/>
    </sheetNames>
    <sheetDataSet>
      <sheetData sheetId="0">
        <row r="8">
          <cell r="C8" t="str">
            <v>nome</v>
          </cell>
        </row>
        <row r="21">
          <cell r="C21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D2">
            <v>42005</v>
          </cell>
        </row>
      </sheetData>
      <sheetData sheetId="18" refreshError="1"/>
      <sheetData sheetId="19">
        <row r="6">
          <cell r="X6">
            <v>0</v>
          </cell>
        </row>
      </sheetData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계산서"/>
      <sheetName val="2.1엄지말뚝설계"/>
      <sheetName val="2.2 띠장의 설계"/>
      <sheetName val="2.2 띠장의 설계 (2)"/>
      <sheetName val="2.3 토류벽의설계"/>
      <sheetName val="철근"/>
      <sheetName val="ANCHOR1"/>
      <sheetName val="철근량산정"/>
      <sheetName val="띠장계산"/>
      <sheetName val="2.2버팀보의 검토"/>
      <sheetName val="양식"/>
      <sheetName val="연직부재계산 "/>
      <sheetName val="COA-17"/>
      <sheetName val="C-18"/>
    </sheetNames>
    <sheetDataSet>
      <sheetData sheetId="0"/>
      <sheetData sheetId="1"/>
      <sheetData sheetId="2"/>
      <sheetData sheetId="3">
        <row r="14">
          <cell r="G14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se II"/>
      <sheetName val="standard list"/>
      <sheetName val="phase I"/>
      <sheetName val="loaddata"/>
      <sheetName val="cable"/>
      <sheetName val="contactor"/>
      <sheetName val="lightning"/>
      <sheetName val="equipmentlist"/>
      <sheetName val="cableselection"/>
      <sheetName val="DOCLIST"/>
      <sheetName val="OD"/>
      <sheetName val="sheet1"/>
      <sheetName val="Sheet2"/>
      <sheetName val="Sheet3"/>
      <sheetName val="PLANT"/>
      <sheetName val="INSTRUMENT"/>
      <sheetName val="SpecITEM"/>
      <sheetName val="LINE_Sc"/>
      <sheetName val="MOTOR"/>
      <sheetName val="Harding+SATS-07"/>
      <sheetName val="ERDP7AV3"/>
      <sheetName val="G.1R-Shou COP Gf"/>
      <sheetName val="ELEC"/>
      <sheetName val="CTRs (HOURS) "/>
      <sheetName val="AD ST"/>
      <sheetName val="#REF!"/>
      <sheetName val="MH Compensate-Nov"/>
      <sheetName val="SPEC SHEET"/>
      <sheetName val="明细表 "/>
      <sheetName val="计算稿"/>
      <sheetName val="NOTES"/>
      <sheetName val="MH(on site)"/>
      <sheetName val="C5-201-CB-Concrete"/>
      <sheetName val="C5-201-TB-Concrete"/>
      <sheetName val="C5-271-TB-IW"/>
      <sheetName val="C5-212-CB-EW"/>
      <sheetName val="C5-224-CB-Roof"/>
      <sheetName val="C5-231-CB-Earthing"/>
      <sheetName val="C5-271-CB-IW"/>
      <sheetName val="C5-281-CB-FF "/>
      <sheetName val="C5-282-CB-IWF"/>
      <sheetName val="C5-283-CB-CF"/>
      <sheetName val="C5-CB Provisional"/>
      <sheetName val="C5-212-TB-EW"/>
      <sheetName val="C5-213-TB-Steel"/>
      <sheetName val="C5-224-TB-Roof"/>
      <sheetName val="C5-231-TB-Earthing"/>
      <sheetName val="C5-281-TB-FF"/>
      <sheetName val="C5-282-TB-IWF"/>
      <sheetName val="C5-283-TB-CF"/>
      <sheetName val="C5-coordinate"/>
      <sheetName val="C5-TB-Option"/>
      <sheetName val="C5 Provisional"/>
      <sheetName val="C5-200-Prelims"/>
      <sheetName val="C5-200-HSE"/>
      <sheetName val="多媒体查询"/>
      <sheetName val="中心机房"/>
      <sheetName val="会议"/>
      <sheetName val="公共广播"/>
      <sheetName val="停车场"/>
      <sheetName val="PDS"/>
      <sheetName val="移动通信"/>
      <sheetName val="BA"/>
      <sheetName val="物业"/>
      <sheetName val="防雷接地"/>
      <sheetName val="Open"/>
      <sheetName val="Labor Rates"/>
      <sheetName val="RFP012"/>
      <sheetName val="loaddt2"/>
      <sheetName val="RFP002"/>
      <sheetName val="Summary"/>
      <sheetName val="C11-2(103)-Prelims"/>
      <sheetName val="Process Piping"/>
      <sheetName val="lookups"/>
      <sheetName val="Lagerhalle"/>
      <sheetName val="加压气化606ab工艺综合单价分析表"/>
      <sheetName val="Summary "/>
      <sheetName val="3"/>
      <sheetName val="resu"/>
      <sheetName val="140TT447"/>
      <sheetName val="工业炉"/>
      <sheetName val="04暖通"/>
      <sheetName val="utility"/>
      <sheetName val="373A"/>
      <sheetName val="SPEC"/>
      <sheetName val="合成単価作成表-BLDG"/>
      <sheetName val="10 barg Steam_Cond"/>
      <sheetName val="mesc"/>
      <sheetName val="Area"/>
      <sheetName val="Estimate Details"/>
      <sheetName val="April"/>
      <sheetName val="CFS3"/>
      <sheetName val="Pricing"/>
      <sheetName val="Macro1"/>
      <sheetName val="GPP"/>
      <sheetName val="Rate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401_1"/>
      <sheetName val="401_2"/>
      <sheetName val="401_3"/>
      <sheetName val="401_4"/>
      <sheetName val="401_5"/>
      <sheetName val="401_7"/>
      <sheetName val="Cover Sheet"/>
      <sheetName val="Project Data Page"/>
      <sheetName val="Insulation Code"/>
      <sheetName val="Pipe Class"/>
      <sheetName val="Painting Code"/>
      <sheetName val="Routing"/>
      <sheetName val="Special Item MTO"/>
      <sheetName val="Pull-Down Menus"/>
      <sheetName val="评价基础数据表一"/>
      <sheetName val="固定资产投资估算计算表"/>
      <sheetName val="投资计划与资金筹措表"/>
    </sheetNames>
    <sheetDataSet>
      <sheetData sheetId="0">
        <row r="5">
          <cell r="A5">
            <v>0.25</v>
          </cell>
        </row>
      </sheetData>
      <sheetData sheetId="1">
        <row r="5">
          <cell r="A5">
            <v>0.25</v>
          </cell>
        </row>
      </sheetData>
      <sheetData sheetId="2">
        <row r="5">
          <cell r="A5">
            <v>0.25</v>
          </cell>
        </row>
      </sheetData>
      <sheetData sheetId="3">
        <row r="5">
          <cell r="A5">
            <v>0.25</v>
          </cell>
        </row>
      </sheetData>
      <sheetData sheetId="4">
        <row r="5">
          <cell r="A5">
            <v>0.25</v>
          </cell>
        </row>
      </sheetData>
      <sheetData sheetId="5" refreshError="1">
        <row r="5">
          <cell r="A5">
            <v>0.25</v>
          </cell>
          <cell r="B5">
            <v>0.82</v>
          </cell>
          <cell r="C5">
            <v>0.74</v>
          </cell>
          <cell r="D5">
            <v>0.7</v>
          </cell>
          <cell r="E5">
            <v>0.73</v>
          </cell>
          <cell r="F5" t="str">
            <v>3TF40-22</v>
          </cell>
          <cell r="G5">
            <v>10</v>
          </cell>
          <cell r="H5" t="str">
            <v>3UA50 40-1E</v>
          </cell>
          <cell r="I5" t="str">
            <v>2.5-4</v>
          </cell>
          <cell r="J5" t="str">
            <v>3VU1340-NJ00</v>
          </cell>
        </row>
        <row r="6">
          <cell r="A6">
            <v>0.37</v>
          </cell>
          <cell r="B6">
            <v>0.82</v>
          </cell>
          <cell r="C6">
            <v>0.76</v>
          </cell>
          <cell r="D6">
            <v>0.67</v>
          </cell>
          <cell r="E6">
            <v>0.68</v>
          </cell>
          <cell r="F6" t="str">
            <v>3TF40-22</v>
          </cell>
          <cell r="G6">
            <v>10</v>
          </cell>
          <cell r="H6" t="str">
            <v>3UA50 40-1E</v>
          </cell>
          <cell r="I6" t="str">
            <v>2.5-4</v>
          </cell>
          <cell r="J6" t="str">
            <v>3VU1340-NJ00</v>
          </cell>
        </row>
        <row r="7">
          <cell r="A7">
            <v>0.55000000000000004</v>
          </cell>
          <cell r="B7">
            <v>0.83</v>
          </cell>
          <cell r="C7">
            <v>0.77</v>
          </cell>
          <cell r="D7">
            <v>0.7</v>
          </cell>
          <cell r="E7">
            <v>0.73</v>
          </cell>
          <cell r="F7" t="str">
            <v>3TF40-22</v>
          </cell>
          <cell r="G7">
            <v>10</v>
          </cell>
          <cell r="H7" t="str">
            <v>3UA50 40-1E</v>
          </cell>
          <cell r="I7" t="str">
            <v>2.5-4</v>
          </cell>
          <cell r="J7" t="str">
            <v>3VU1340-NJ00</v>
          </cell>
        </row>
        <row r="8">
          <cell r="A8">
            <v>0.75</v>
          </cell>
          <cell r="B8">
            <v>0.86</v>
          </cell>
          <cell r="C8">
            <v>0.77</v>
          </cell>
          <cell r="D8">
            <v>0.75600000000000001</v>
          </cell>
          <cell r="E8">
            <v>0.75</v>
          </cell>
          <cell r="F8" t="str">
            <v>3TF40-22</v>
          </cell>
          <cell r="G8">
            <v>10</v>
          </cell>
          <cell r="H8" t="str">
            <v>3UA50 40-1E</v>
          </cell>
          <cell r="I8" t="str">
            <v>2.5-4</v>
          </cell>
          <cell r="J8" t="str">
            <v>3VU1340-NJ00</v>
          </cell>
        </row>
        <row r="9">
          <cell r="A9">
            <v>1.1000000000000001</v>
          </cell>
          <cell r="B9">
            <v>0.86</v>
          </cell>
          <cell r="C9">
            <v>0.81</v>
          </cell>
          <cell r="D9">
            <v>0.76600000000000001</v>
          </cell>
          <cell r="E9">
            <v>0.77</v>
          </cell>
          <cell r="F9" t="str">
            <v>3TF40-22</v>
          </cell>
          <cell r="G9">
            <v>16</v>
          </cell>
          <cell r="H9" t="str">
            <v>3UA50 40-1E</v>
          </cell>
          <cell r="I9" t="str">
            <v>2.5-4</v>
          </cell>
          <cell r="J9" t="str">
            <v>3VU1340-NJ00</v>
          </cell>
        </row>
        <row r="10">
          <cell r="A10">
            <v>1.5</v>
          </cell>
          <cell r="B10">
            <v>0.87</v>
          </cell>
          <cell r="C10">
            <v>0.82</v>
          </cell>
          <cell r="D10">
            <v>0.78500000000000003</v>
          </cell>
          <cell r="E10">
            <v>0.78</v>
          </cell>
          <cell r="F10" t="str">
            <v>3TF40-22</v>
          </cell>
          <cell r="G10">
            <v>16</v>
          </cell>
          <cell r="H10" t="str">
            <v>3UA50 40-1F</v>
          </cell>
          <cell r="I10" t="str">
            <v>3.2-5</v>
          </cell>
          <cell r="J10" t="str">
            <v>3VU1340-NK00</v>
          </cell>
        </row>
        <row r="11">
          <cell r="A11">
            <v>2.2000000000000002</v>
          </cell>
          <cell r="B11">
            <v>0.87</v>
          </cell>
          <cell r="C11">
            <v>0.82</v>
          </cell>
          <cell r="D11">
            <v>0.83</v>
          </cell>
          <cell r="E11">
            <v>0.81</v>
          </cell>
          <cell r="F11" t="str">
            <v>3TF40-22</v>
          </cell>
          <cell r="G11">
            <v>16</v>
          </cell>
          <cell r="H11" t="str">
            <v>3UA50 40-1G</v>
          </cell>
          <cell r="I11" t="str">
            <v>4-6.3</v>
          </cell>
          <cell r="J11" t="str">
            <v>3VU1340-NK00</v>
          </cell>
        </row>
        <row r="12">
          <cell r="A12">
            <v>3</v>
          </cell>
          <cell r="B12">
            <v>0.87</v>
          </cell>
          <cell r="C12">
            <v>0.82</v>
          </cell>
          <cell r="D12">
            <v>0.85</v>
          </cell>
          <cell r="E12">
            <v>0.82499999999999996</v>
          </cell>
          <cell r="F12" t="str">
            <v>3TF40-22</v>
          </cell>
          <cell r="G12">
            <v>20</v>
          </cell>
          <cell r="H12" t="str">
            <v>3UA50 40-1H</v>
          </cell>
          <cell r="I12" t="str">
            <v>5-8</v>
          </cell>
          <cell r="J12" t="str">
            <v>3VU1340-NK00</v>
          </cell>
        </row>
        <row r="13">
          <cell r="A13">
            <v>3.7</v>
          </cell>
          <cell r="B13">
            <v>0.88</v>
          </cell>
          <cell r="C13">
            <v>0.82</v>
          </cell>
          <cell r="D13">
            <v>0.85199999999999998</v>
          </cell>
          <cell r="E13">
            <v>0.83799999999999997</v>
          </cell>
          <cell r="F13" t="str">
            <v>3TF40-22</v>
          </cell>
          <cell r="G13">
            <v>20</v>
          </cell>
          <cell r="H13" t="str">
            <v>3UA50 40-1J</v>
          </cell>
          <cell r="I13" t="str">
            <v>6.3-10</v>
          </cell>
          <cell r="J13" t="str">
            <v>3VU1340-ML00</v>
          </cell>
        </row>
        <row r="14">
          <cell r="A14">
            <v>4</v>
          </cell>
          <cell r="B14">
            <v>0.88</v>
          </cell>
          <cell r="C14">
            <v>0.84</v>
          </cell>
          <cell r="D14">
            <v>0.85499999999999998</v>
          </cell>
          <cell r="E14">
            <v>0.85</v>
          </cell>
          <cell r="F14" t="str">
            <v>3TF40-22</v>
          </cell>
          <cell r="G14">
            <v>20</v>
          </cell>
          <cell r="H14" t="str">
            <v>3UA50 40-1J</v>
          </cell>
          <cell r="I14" t="str">
            <v>6.3-10</v>
          </cell>
          <cell r="J14" t="str">
            <v>3VU1340-ML00</v>
          </cell>
        </row>
        <row r="15">
          <cell r="A15">
            <v>5</v>
          </cell>
          <cell r="B15">
            <v>0.88</v>
          </cell>
          <cell r="C15">
            <v>0.84</v>
          </cell>
          <cell r="D15">
            <v>0.85499999999999998</v>
          </cell>
          <cell r="E15">
            <v>0.85</v>
          </cell>
          <cell r="F15" t="str">
            <v>3TF41-22</v>
          </cell>
          <cell r="G15">
            <v>32</v>
          </cell>
          <cell r="H15" t="str">
            <v>3UA50 40-1K</v>
          </cell>
          <cell r="I15" t="str">
            <v>8-12.5</v>
          </cell>
          <cell r="J15" t="str">
            <v>3VU1340-NL00</v>
          </cell>
        </row>
        <row r="16">
          <cell r="A16">
            <v>5.5</v>
          </cell>
          <cell r="B16">
            <v>0.88</v>
          </cell>
          <cell r="C16">
            <v>0.84</v>
          </cell>
          <cell r="D16">
            <v>0.87</v>
          </cell>
          <cell r="E16">
            <v>0.87</v>
          </cell>
          <cell r="F16" t="str">
            <v>3TF41-22</v>
          </cell>
          <cell r="G16">
            <v>32</v>
          </cell>
          <cell r="H16" t="str">
            <v>3UA52 40-2B</v>
          </cell>
          <cell r="I16" t="str">
            <v>12.5-20</v>
          </cell>
          <cell r="J16" t="str">
            <v>3VU1340-MN00</v>
          </cell>
        </row>
        <row r="17">
          <cell r="A17">
            <v>6.6</v>
          </cell>
          <cell r="B17">
            <v>0.88</v>
          </cell>
          <cell r="C17">
            <v>0.84</v>
          </cell>
          <cell r="D17">
            <v>0.87</v>
          </cell>
          <cell r="E17">
            <v>0.87</v>
          </cell>
          <cell r="F17" t="str">
            <v>3TF42-22</v>
          </cell>
          <cell r="G17">
            <v>40</v>
          </cell>
          <cell r="H17" t="str">
            <v>3UA52 40-2B</v>
          </cell>
          <cell r="I17" t="str">
            <v>12.5-20</v>
          </cell>
          <cell r="J17" t="str">
            <v>3VU1340-MN00</v>
          </cell>
        </row>
        <row r="18">
          <cell r="A18">
            <v>7.5</v>
          </cell>
          <cell r="B18">
            <v>0.89</v>
          </cell>
          <cell r="C18">
            <v>0.84</v>
          </cell>
          <cell r="D18">
            <v>0.88</v>
          </cell>
          <cell r="E18">
            <v>0.88200000000000001</v>
          </cell>
          <cell r="F18" t="str">
            <v>3TF42-22</v>
          </cell>
          <cell r="G18">
            <v>40</v>
          </cell>
          <cell r="H18" t="str">
            <v>3UA52 40-2B</v>
          </cell>
          <cell r="I18" t="str">
            <v>12.5-20</v>
          </cell>
          <cell r="J18" t="str">
            <v>3VU1340-MN00</v>
          </cell>
        </row>
        <row r="19">
          <cell r="A19">
            <v>7.7</v>
          </cell>
          <cell r="B19">
            <v>0.89</v>
          </cell>
          <cell r="C19">
            <v>0.84</v>
          </cell>
          <cell r="D19">
            <v>0.88</v>
          </cell>
          <cell r="E19">
            <v>0.88200000000000001</v>
          </cell>
          <cell r="F19" t="str">
            <v>3TF43-22</v>
          </cell>
          <cell r="G19">
            <v>40</v>
          </cell>
          <cell r="H19" t="str">
            <v>3UA52 40-2B</v>
          </cell>
          <cell r="I19" t="str">
            <v>12.5-20</v>
          </cell>
          <cell r="J19" t="str">
            <v>3VU1340-MN00</v>
          </cell>
        </row>
        <row r="20">
          <cell r="A20">
            <v>11</v>
          </cell>
          <cell r="B20">
            <v>0.89</v>
          </cell>
          <cell r="C20">
            <v>0.85</v>
          </cell>
          <cell r="D20">
            <v>0.89</v>
          </cell>
          <cell r="E20">
            <v>0.89500000000000002</v>
          </cell>
          <cell r="F20" t="str">
            <v>3TF43-22</v>
          </cell>
          <cell r="G20">
            <v>50</v>
          </cell>
          <cell r="H20" t="str">
            <v>3UA52 40-2C</v>
          </cell>
          <cell r="I20" t="str">
            <v>16-25</v>
          </cell>
          <cell r="J20" t="str">
            <v>3VU1640-MN00</v>
          </cell>
        </row>
        <row r="21">
          <cell r="A21">
            <v>15</v>
          </cell>
          <cell r="B21">
            <v>0.89</v>
          </cell>
          <cell r="C21">
            <v>0.85</v>
          </cell>
          <cell r="D21">
            <v>0.89400000000000002</v>
          </cell>
          <cell r="E21">
            <v>0.9</v>
          </cell>
          <cell r="F21" t="str">
            <v>3TF44-22</v>
          </cell>
          <cell r="G21">
            <v>63</v>
          </cell>
          <cell r="H21" t="str">
            <v>3UA55 40-2Q</v>
          </cell>
          <cell r="I21" t="str">
            <v>25-36</v>
          </cell>
          <cell r="J21" t="str">
            <v>3VU1640-MQ00</v>
          </cell>
        </row>
        <row r="22">
          <cell r="A22">
            <v>18.5</v>
          </cell>
          <cell r="B22">
            <v>0.89</v>
          </cell>
          <cell r="C22">
            <v>0.85</v>
          </cell>
          <cell r="D22">
            <v>0.90500000000000003</v>
          </cell>
          <cell r="E22">
            <v>0.90700000000000003</v>
          </cell>
          <cell r="F22" t="str">
            <v>3TF45-22</v>
          </cell>
          <cell r="G22">
            <v>80</v>
          </cell>
          <cell r="H22" t="str">
            <v>3UA55 40-2R</v>
          </cell>
          <cell r="I22" t="str">
            <v>32-40</v>
          </cell>
          <cell r="J22" t="str">
            <v>3VU1640-MQ00</v>
          </cell>
        </row>
        <row r="23">
          <cell r="A23">
            <v>22</v>
          </cell>
          <cell r="B23">
            <v>0.89</v>
          </cell>
          <cell r="C23">
            <v>0.86</v>
          </cell>
          <cell r="D23">
            <v>0.91300000000000003</v>
          </cell>
          <cell r="E23">
            <v>0.91300000000000003</v>
          </cell>
          <cell r="F23" t="str">
            <v>3TF46-22</v>
          </cell>
          <cell r="G23">
            <v>80</v>
          </cell>
          <cell r="H23" t="str">
            <v>3UA58 40-2T</v>
          </cell>
          <cell r="I23" t="str">
            <v>40-57</v>
          </cell>
          <cell r="J23" t="str">
            <v>3VF1431-1DK11</v>
          </cell>
        </row>
        <row r="24">
          <cell r="A24">
            <v>24</v>
          </cell>
          <cell r="B24">
            <v>0.89</v>
          </cell>
          <cell r="C24">
            <v>0.86</v>
          </cell>
          <cell r="D24">
            <v>0.91300000000000003</v>
          </cell>
          <cell r="E24">
            <v>0.91300000000000003</v>
          </cell>
          <cell r="F24" t="str">
            <v>3TF47-22</v>
          </cell>
          <cell r="G24">
            <v>100</v>
          </cell>
          <cell r="H24" t="str">
            <v>3UA58 40-2T</v>
          </cell>
          <cell r="I24" t="str">
            <v>40-57</v>
          </cell>
          <cell r="J24" t="str">
            <v>3VF1431-1DK11</v>
          </cell>
        </row>
        <row r="25">
          <cell r="A25">
            <v>27</v>
          </cell>
          <cell r="B25">
            <v>0.89</v>
          </cell>
          <cell r="C25">
            <v>0.86</v>
          </cell>
          <cell r="D25">
            <v>0.91300000000000003</v>
          </cell>
          <cell r="E25">
            <v>0.91300000000000003</v>
          </cell>
          <cell r="F25" t="str">
            <v>3TF47-22</v>
          </cell>
          <cell r="G25">
            <v>100</v>
          </cell>
          <cell r="H25" t="str">
            <v>3UA58 40-2P</v>
          </cell>
          <cell r="I25" t="str">
            <v>50-63</v>
          </cell>
          <cell r="J25" t="str">
            <v>3VF1431-1DK11</v>
          </cell>
        </row>
        <row r="26">
          <cell r="A26">
            <v>30</v>
          </cell>
          <cell r="B26">
            <v>0.89</v>
          </cell>
          <cell r="C26">
            <v>0.86</v>
          </cell>
          <cell r="D26">
            <v>0.92500000000000004</v>
          </cell>
          <cell r="E26">
            <v>0.92</v>
          </cell>
          <cell r="F26" t="str">
            <v>3TF47-22</v>
          </cell>
          <cell r="G26">
            <v>125</v>
          </cell>
          <cell r="H26" t="str">
            <v>3UA58 40-2P</v>
          </cell>
          <cell r="I26" t="str">
            <v>50-63</v>
          </cell>
          <cell r="J26" t="str">
            <v>3VF1431-1DK11</v>
          </cell>
        </row>
        <row r="27">
          <cell r="A27">
            <v>37</v>
          </cell>
          <cell r="B27">
            <v>0.89</v>
          </cell>
          <cell r="C27">
            <v>0.86</v>
          </cell>
          <cell r="D27">
            <v>0.93300000000000005</v>
          </cell>
          <cell r="E27">
            <v>0.93</v>
          </cell>
          <cell r="F27" t="str">
            <v>3TF48-22</v>
          </cell>
          <cell r="G27">
            <v>125</v>
          </cell>
          <cell r="H27" t="str">
            <v>3UA58 40-2U</v>
          </cell>
          <cell r="I27" t="str">
            <v>63-80</v>
          </cell>
        </row>
        <row r="28">
          <cell r="A28">
            <v>45</v>
          </cell>
          <cell r="B28">
            <v>0.9</v>
          </cell>
          <cell r="C28">
            <v>0.86</v>
          </cell>
          <cell r="D28">
            <v>0.93400000000000005</v>
          </cell>
          <cell r="E28">
            <v>0.93500000000000005</v>
          </cell>
          <cell r="F28" t="str">
            <v>3TF49-22</v>
          </cell>
          <cell r="G28">
            <v>160</v>
          </cell>
          <cell r="H28" t="str">
            <v>3UA60 40-2W</v>
          </cell>
          <cell r="I28" t="str">
            <v>63-90</v>
          </cell>
        </row>
        <row r="29">
          <cell r="A29">
            <v>55</v>
          </cell>
          <cell r="B29">
            <v>0.9</v>
          </cell>
          <cell r="C29">
            <v>0.86</v>
          </cell>
          <cell r="D29">
            <v>0.93799999999999994</v>
          </cell>
          <cell r="E29">
            <v>0.93899999999999995</v>
          </cell>
          <cell r="F29" t="str">
            <v>3TF50-22</v>
          </cell>
          <cell r="G29">
            <v>200</v>
          </cell>
          <cell r="H29" t="str">
            <v>3UA60 40-2X</v>
          </cell>
          <cell r="I29" t="str">
            <v>80-110</v>
          </cell>
        </row>
        <row r="30">
          <cell r="A30">
            <v>60</v>
          </cell>
          <cell r="B30">
            <v>0.9</v>
          </cell>
          <cell r="C30">
            <v>0.86</v>
          </cell>
          <cell r="D30">
            <v>0.93799999999999994</v>
          </cell>
          <cell r="E30">
            <v>0.93899999999999995</v>
          </cell>
          <cell r="F30" t="str">
            <v>3TF51-22</v>
          </cell>
          <cell r="G30">
            <v>200</v>
          </cell>
          <cell r="H30" t="str">
            <v>3UA61 40-3H</v>
          </cell>
          <cell r="I30" t="str">
            <v>90-120</v>
          </cell>
        </row>
        <row r="31">
          <cell r="A31">
            <v>75</v>
          </cell>
          <cell r="B31">
            <v>0.9</v>
          </cell>
          <cell r="C31">
            <v>0.86</v>
          </cell>
          <cell r="D31">
            <v>0.94299999999999995</v>
          </cell>
          <cell r="E31">
            <v>0.94299999999999995</v>
          </cell>
          <cell r="F31" t="str">
            <v>3TF51-22</v>
          </cell>
          <cell r="G31">
            <v>250</v>
          </cell>
          <cell r="H31" t="str">
            <v>3UA61 40-3K</v>
          </cell>
          <cell r="I31" t="str">
            <v>120-150</v>
          </cell>
        </row>
        <row r="32">
          <cell r="A32">
            <v>90</v>
          </cell>
          <cell r="B32">
            <v>0.91</v>
          </cell>
          <cell r="C32">
            <v>0.86</v>
          </cell>
          <cell r="D32">
            <v>0.94499999999999995</v>
          </cell>
          <cell r="E32">
            <v>0.94699999999999995</v>
          </cell>
          <cell r="F32" t="str">
            <v>3TF52-22</v>
          </cell>
          <cell r="G32">
            <v>315</v>
          </cell>
          <cell r="H32" t="str">
            <v>3UA62 40-3M</v>
          </cell>
          <cell r="I32" t="str">
            <v>150-180</v>
          </cell>
        </row>
        <row r="33">
          <cell r="A33">
            <v>110</v>
          </cell>
          <cell r="B33">
            <v>0.91</v>
          </cell>
          <cell r="C33">
            <v>0.86</v>
          </cell>
          <cell r="D33">
            <v>0.94499999999999995</v>
          </cell>
          <cell r="E33">
            <v>0.95199999999999996</v>
          </cell>
          <cell r="F33" t="str">
            <v>3TF53-22</v>
          </cell>
          <cell r="G33">
            <v>315</v>
          </cell>
          <cell r="H33" t="str">
            <v>3UA66 40-3C</v>
          </cell>
          <cell r="I33" t="str">
            <v>160-250</v>
          </cell>
        </row>
        <row r="34">
          <cell r="A34">
            <v>132</v>
          </cell>
          <cell r="B34">
            <v>0.91</v>
          </cell>
          <cell r="C34">
            <v>0.86</v>
          </cell>
          <cell r="D34">
            <v>0.95</v>
          </cell>
          <cell r="E34">
            <v>0.95499999999999996</v>
          </cell>
          <cell r="F34" t="str">
            <v>3TF54-22</v>
          </cell>
          <cell r="G34">
            <v>355</v>
          </cell>
          <cell r="H34" t="str">
            <v>3UA66 40-3D</v>
          </cell>
          <cell r="I34" t="str">
            <v>200-320</v>
          </cell>
        </row>
        <row r="35">
          <cell r="A35">
            <v>160</v>
          </cell>
          <cell r="B35">
            <v>0.91</v>
          </cell>
          <cell r="C35">
            <v>0.86</v>
          </cell>
          <cell r="D35">
            <v>0.95299999999999996</v>
          </cell>
          <cell r="E35">
            <v>0.95699999999999996</v>
          </cell>
          <cell r="F35" t="str">
            <v>3TF55-22</v>
          </cell>
          <cell r="G35">
            <v>355</v>
          </cell>
          <cell r="H35" t="str">
            <v>3UA66 40-3E</v>
          </cell>
          <cell r="I35" t="str">
            <v>250-400</v>
          </cell>
        </row>
        <row r="36">
          <cell r="A36">
            <v>185</v>
          </cell>
          <cell r="B36">
            <v>0.91</v>
          </cell>
          <cell r="C36">
            <v>0.87</v>
          </cell>
          <cell r="D36">
            <v>0.95499999999999996</v>
          </cell>
          <cell r="E36">
            <v>0.95799999999999996</v>
          </cell>
          <cell r="F36" t="str">
            <v>3TF56-22</v>
          </cell>
          <cell r="G36">
            <v>400</v>
          </cell>
          <cell r="H36" t="str">
            <v>3UA66 40-3E</v>
          </cell>
          <cell r="I36" t="str">
            <v>250-400</v>
          </cell>
        </row>
        <row r="37">
          <cell r="A37">
            <v>200</v>
          </cell>
          <cell r="B37">
            <v>0.92</v>
          </cell>
          <cell r="C37">
            <v>0.87</v>
          </cell>
          <cell r="D37">
            <v>0.95799999999999996</v>
          </cell>
          <cell r="E37">
            <v>0.95899999999999996</v>
          </cell>
          <cell r="F37" t="str">
            <v>3TF56-22</v>
          </cell>
          <cell r="G37">
            <v>400</v>
          </cell>
          <cell r="H37" t="str">
            <v>3UA66 40-3E</v>
          </cell>
          <cell r="I37" t="str">
            <v>250-400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간접비내역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LookupTables"/>
      <sheetName val="PIPE-03E.XL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h-013211-2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P3"/>
      <sheetName val="fdn_bm_pro"/>
      <sheetName val="수입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전기일위대가"/>
      <sheetName val="Sheet1"/>
      <sheetName val="CAT_5"/>
      <sheetName val="CONS. EQUIP.  "/>
      <sheetName val="투입실적"/>
      <sheetName val="A"/>
      <sheetName val="갑지(추정)"/>
      <sheetName val="TOEC"/>
      <sheetName val="T1"/>
      <sheetName val="일위대가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"/>
      <sheetName val="EQUIPMENT"/>
      <sheetName val="LINE_Sc"/>
      <sheetName val="SpecITEM"/>
      <sheetName val="INSTRUMENT"/>
      <sheetName val="MOTOR"/>
      <sheetName val="MH Compensate-Nov"/>
      <sheetName val="SPEC SHEET"/>
      <sheetName val="Equip Ranges"/>
      <sheetName val="Estimate Details"/>
      <sheetName val="loaddata"/>
      <sheetName val="contactor"/>
      <sheetName val="#REF!"/>
      <sheetName val="Introduction"/>
      <sheetName val="utility"/>
      <sheetName val="1381E_Lists"/>
      <sheetName val="NOTES"/>
      <sheetName val="function"/>
      <sheetName val="Background"/>
      <sheetName val="Sheet1"/>
      <sheetName val=""/>
      <sheetName val="_x0000_%öWW_x0000_ð_x0004__x0000_Å0_x0000_J_x0002__x0000__x0000_ÿÿÿÿ01_x001c__x0000_X"/>
      <sheetName val="_x0000_%öWW@(Ú_x0004_s­_x0007_6â)_x0000_ÿÿÿÿ01_x001c__x0000_X"/>
      <sheetName val="_x0000_%öWW@8_x0011__x0006_¦°_x000e_è¯(_x0000_ÿÿÿÿ01_x001c__x0000_X"/>
      <sheetName val="Cover Page"/>
      <sheetName val="PU-001~003"/>
      <sheetName val="PU-001~003two"/>
      <sheetName val="PU-004~005"/>
      <sheetName val="PU-004~005two"/>
      <sheetName val="_x0000_%öWW_x0000_0_x0011__x0006_¦°_x000e_è¯(_x0000_ÿÿÿÿ01_x001c__x0000_X"/>
      <sheetName val="_x0000_%öWW_x0000_0_x0006__x0000_Õp_x000a_à'_x0000_ÿÿÿÿ01_x001c__x0000_X"/>
      <sheetName val="_x0000_%öWWÀ2_x0011__x0006_¦°_x000e_è¯(_x0000_ÿÿÿÿ01_x001c__x0000_X"/>
    </sheetNames>
    <sheetDataSet>
      <sheetData sheetId="0" refreshError="1">
        <row r="7">
          <cell r="E7" t="str">
            <v>500 - UTILITY &amp; NaOH SOLUTION STORAGE</v>
          </cell>
        </row>
        <row r="9">
          <cell r="E9" t="str">
            <v>SINO - BROM  COMPOUNDS PROJECT</v>
          </cell>
        </row>
        <row r="11">
          <cell r="E11" t="str">
            <v>R.Y.</v>
          </cell>
        </row>
        <row r="17">
          <cell r="H17" t="str">
            <v>0</v>
          </cell>
          <cell r="I17" t="str">
            <v>23/04/00</v>
          </cell>
        </row>
      </sheetData>
      <sheetData sheetId="1" refreshError="1"/>
      <sheetData sheetId="2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Line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CBH</v>
          </cell>
        </row>
        <row r="12">
          <cell r="A12" t="str">
            <v>CBH</v>
          </cell>
        </row>
        <row r="13">
          <cell r="A13" t="str">
            <v>CBH</v>
          </cell>
        </row>
        <row r="14">
          <cell r="A14" t="str">
            <v>COM</v>
          </cell>
        </row>
        <row r="15">
          <cell r="A15" t="str">
            <v>COP</v>
          </cell>
        </row>
        <row r="16">
          <cell r="A16" t="str">
            <v>COP</v>
          </cell>
        </row>
        <row r="17">
          <cell r="A17" t="str">
            <v>COP</v>
          </cell>
        </row>
        <row r="18">
          <cell r="A18" t="str">
            <v>CW</v>
          </cell>
        </row>
        <row r="19">
          <cell r="A19" t="str">
            <v>CW</v>
          </cell>
        </row>
        <row r="20">
          <cell r="A20" t="str">
            <v>CW</v>
          </cell>
        </row>
        <row r="21">
          <cell r="A21" t="str">
            <v>CW</v>
          </cell>
        </row>
        <row r="22">
          <cell r="A22" t="str">
            <v>CW</v>
          </cell>
        </row>
        <row r="23">
          <cell r="A23" t="str">
            <v>IA</v>
          </cell>
        </row>
        <row r="24">
          <cell r="A24" t="str">
            <v>NH</v>
          </cell>
        </row>
        <row r="25">
          <cell r="A25" t="str">
            <v>NH</v>
          </cell>
        </row>
        <row r="26">
          <cell r="A26" t="str">
            <v>NH</v>
          </cell>
        </row>
        <row r="27">
          <cell r="A27" t="str">
            <v>NH</v>
          </cell>
        </row>
        <row r="28">
          <cell r="A28" t="str">
            <v>NH</v>
          </cell>
        </row>
        <row r="29">
          <cell r="A29" t="str">
            <v>NH</v>
          </cell>
        </row>
        <row r="30">
          <cell r="A30" t="str">
            <v>NH</v>
          </cell>
        </row>
        <row r="31">
          <cell r="A31" t="str">
            <v>NH</v>
          </cell>
        </row>
        <row r="32">
          <cell r="A32" t="str">
            <v>NH</v>
          </cell>
        </row>
        <row r="33">
          <cell r="A33" t="str">
            <v>NH</v>
          </cell>
        </row>
        <row r="34">
          <cell r="A34" t="str">
            <v>NH</v>
          </cell>
        </row>
        <row r="35">
          <cell r="A35" t="str">
            <v>NH</v>
          </cell>
        </row>
        <row r="36">
          <cell r="A36" t="str">
            <v>NH</v>
          </cell>
        </row>
        <row r="37">
          <cell r="A37" t="str">
            <v>NH</v>
          </cell>
        </row>
        <row r="38">
          <cell r="A38" t="str">
            <v>NH</v>
          </cell>
        </row>
        <row r="39">
          <cell r="A39" t="str">
            <v>NH</v>
          </cell>
        </row>
        <row r="40">
          <cell r="A40" t="str">
            <v>NH</v>
          </cell>
        </row>
        <row r="41">
          <cell r="A41" t="str">
            <v>PA</v>
          </cell>
        </row>
        <row r="42">
          <cell r="A42" t="str">
            <v>PRW</v>
          </cell>
        </row>
        <row r="43">
          <cell r="A43" t="str">
            <v>ST</v>
          </cell>
        </row>
        <row r="44">
          <cell r="A44" t="str">
            <v>ST</v>
          </cell>
        </row>
        <row r="45">
          <cell r="A45" t="str">
            <v>TW</v>
          </cell>
        </row>
        <row r="46">
          <cell r="A46" t="str">
            <v>TW</v>
          </cell>
        </row>
        <row r="47">
          <cell r="A47" t="str">
            <v>VE</v>
          </cell>
        </row>
        <row r="48">
          <cell r="A48" t="str">
            <v>VE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3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Item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S4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4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 xml:space="preserve">Instrument No.: 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FIT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5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Motor No.: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P1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l"/>
      <sheetName val="Rev_Summary"/>
      <sheetName val="INS-PIP-HOT"/>
      <sheetName val="INS-EQP-HOT"/>
      <sheetName val="INS-PIP-COLD"/>
      <sheetName val="INS-EQP-COLD"/>
      <sheetName val="FIREPROOFING"/>
      <sheetName val="FIREPROOFING (2)"/>
      <sheetName val="Add_Acoustic"/>
      <sheetName val="SUMMARY"/>
      <sheetName val="VLOOKUP"/>
      <sheetName val="MANPOWER"/>
      <sheetName val="INDIRECT"/>
      <sheetName val="PLT&amp;EQP"/>
      <sheetName val="cal-foamglass"/>
      <sheetName val="RFA"/>
      <sheetName val="SArea"/>
      <sheetName val="Sheet1"/>
      <sheetName val="환율표"/>
      <sheetName val="CA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5">
          <cell r="Q15" t="str">
            <v>ACC_PRICE</v>
          </cell>
        </row>
      </sheetData>
      <sheetData sheetId="11"/>
      <sheetData sheetId="12"/>
      <sheetData sheetId="13"/>
      <sheetData sheetId="14">
        <row r="14">
          <cell r="AD14" t="str">
            <v>FOAMGLASS</v>
          </cell>
          <cell r="AF14">
            <v>3</v>
          </cell>
        </row>
        <row r="15">
          <cell r="AD15" t="str">
            <v>FG_ACC</v>
          </cell>
        </row>
        <row r="16">
          <cell r="AD16">
            <v>40</v>
          </cell>
          <cell r="AE16">
            <v>24.5</v>
          </cell>
          <cell r="AF16">
            <v>107.30999999999999</v>
          </cell>
        </row>
        <row r="17">
          <cell r="AD17">
            <v>50</v>
          </cell>
          <cell r="AE17">
            <v>27.52</v>
          </cell>
          <cell r="AF17">
            <v>120.53759999999998</v>
          </cell>
        </row>
        <row r="18">
          <cell r="AD18">
            <v>60</v>
          </cell>
          <cell r="AE18">
            <v>35.950000000000003</v>
          </cell>
          <cell r="AF18">
            <v>157.46099999999998</v>
          </cell>
        </row>
        <row r="19">
          <cell r="AD19">
            <v>80</v>
          </cell>
          <cell r="AE19">
            <v>44.85</v>
          </cell>
          <cell r="AF19">
            <v>196.44300000000001</v>
          </cell>
        </row>
        <row r="20">
          <cell r="AD20">
            <v>100</v>
          </cell>
          <cell r="AE20">
            <v>59.35</v>
          </cell>
          <cell r="AF20">
            <v>259.95299999999997</v>
          </cell>
        </row>
        <row r="21">
          <cell r="AD21">
            <v>110</v>
          </cell>
          <cell r="AE21">
            <v>61.79</v>
          </cell>
          <cell r="AF21">
            <v>270.64019999999999</v>
          </cell>
        </row>
        <row r="22">
          <cell r="AD22">
            <v>130</v>
          </cell>
          <cell r="AE22">
            <v>70.540000000000006</v>
          </cell>
          <cell r="AF22">
            <v>308.96519999999998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공사비 내역 (가)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rus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EAT"/>
      <sheetName val="Testing"/>
      <sheetName val="ITEM"/>
      <sheetName val="General Data"/>
      <sheetName val="Summary SS"/>
      <sheetName val="Combined Pipework &amp; Valves"/>
      <sheetName val="당초"/>
      <sheetName val="ISBL"/>
      <sheetName val="OSBL"/>
      <sheetName val="BQ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GO"/>
      <sheetName val="PROSUM"/>
      <sheetName val="EQUIPSUM"/>
      <sheetName val="ITEMRIST"/>
      <sheetName val="FIELD"/>
      <sheetName val="CIVIL"/>
      <sheetName val="ERECT"/>
      <sheetName val="SPEC SHEET"/>
      <sheetName val="loaddata"/>
      <sheetName val="BLNKF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100AC_1"/>
      <sheetName val="Look-Up"/>
      <sheetName val="Main"/>
      <sheetName val="Data"/>
      <sheetName val="A CONDITIONS"/>
      <sheetName val="steam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ddata"/>
      <sheetName val="Css"/>
      <sheetName val="PLANT"/>
      <sheetName val="INSTRUMENT"/>
      <sheetName val="SpecITEM"/>
      <sheetName val="LINE_Sc"/>
      <sheetName val="MOTOR"/>
      <sheetName val="Sheet3"/>
      <sheetName val="MH(on site)"/>
      <sheetName val="Saling Rate"/>
      <sheetName val="SPEC SHEET"/>
      <sheetName val="Liste de consommateur"/>
      <sheetName val="contactor"/>
      <sheetName val="MH Compensate-Nov"/>
    </sheetNames>
    <sheetDataSet>
      <sheetData sheetId="0" refreshError="1">
        <row r="3">
          <cell r="A3">
            <v>21</v>
          </cell>
          <cell r="B3" t="str">
            <v>MM-1601</v>
          </cell>
          <cell r="C3">
            <v>3.7</v>
          </cell>
        </row>
        <row r="4">
          <cell r="A4">
            <v>23</v>
          </cell>
          <cell r="B4" t="str">
            <v>MM-1804</v>
          </cell>
          <cell r="C4">
            <v>2.5</v>
          </cell>
        </row>
        <row r="5">
          <cell r="A5">
            <v>26</v>
          </cell>
          <cell r="B5" t="str">
            <v>PM-1201A</v>
          </cell>
          <cell r="C5">
            <v>45</v>
          </cell>
        </row>
        <row r="6">
          <cell r="A6">
            <v>27</v>
          </cell>
          <cell r="B6" t="str">
            <v>PM-1201B</v>
          </cell>
          <cell r="C6">
            <v>45</v>
          </cell>
        </row>
        <row r="7">
          <cell r="A7">
            <v>28</v>
          </cell>
          <cell r="B7" t="str">
            <v>PM-1201C</v>
          </cell>
          <cell r="C7">
            <v>45</v>
          </cell>
        </row>
        <row r="8">
          <cell r="A8">
            <v>41</v>
          </cell>
          <cell r="B8" t="str">
            <v>PM-1210A</v>
          </cell>
          <cell r="C8">
            <v>11</v>
          </cell>
        </row>
        <row r="9">
          <cell r="A9">
            <v>42</v>
          </cell>
          <cell r="B9" t="str">
            <v>PM-1210B</v>
          </cell>
          <cell r="C9">
            <v>11</v>
          </cell>
        </row>
        <row r="10">
          <cell r="A10">
            <v>93</v>
          </cell>
          <cell r="B10" t="str">
            <v>PM-1601A</v>
          </cell>
          <cell r="C10">
            <v>11</v>
          </cell>
        </row>
        <row r="11">
          <cell r="A11">
            <v>94</v>
          </cell>
          <cell r="B11" t="str">
            <v>PM-1601B</v>
          </cell>
          <cell r="C11">
            <v>11</v>
          </cell>
        </row>
        <row r="12">
          <cell r="A12">
            <v>100</v>
          </cell>
          <cell r="B12" t="str">
            <v>PM-1605A</v>
          </cell>
          <cell r="C12">
            <v>11</v>
          </cell>
        </row>
        <row r="13">
          <cell r="A13">
            <v>101</v>
          </cell>
          <cell r="B13" t="str">
            <v>PM-1605B</v>
          </cell>
          <cell r="C13">
            <v>11</v>
          </cell>
        </row>
        <row r="14">
          <cell r="A14">
            <v>102</v>
          </cell>
          <cell r="B14" t="str">
            <v>PM-1609</v>
          </cell>
          <cell r="C14">
            <v>45</v>
          </cell>
        </row>
        <row r="15">
          <cell r="A15">
            <v>113</v>
          </cell>
          <cell r="B15" t="str">
            <v>PM-1803A</v>
          </cell>
          <cell r="C15">
            <v>22</v>
          </cell>
        </row>
        <row r="16">
          <cell r="A16">
            <v>114</v>
          </cell>
          <cell r="B16" t="str">
            <v>PM-1803B</v>
          </cell>
          <cell r="C16">
            <v>22</v>
          </cell>
        </row>
        <row r="17">
          <cell r="A17">
            <v>131</v>
          </cell>
          <cell r="B17" t="str">
            <v>PM-2001A</v>
          </cell>
          <cell r="C17">
            <v>30</v>
          </cell>
        </row>
        <row r="18">
          <cell r="A18">
            <v>132</v>
          </cell>
          <cell r="B18" t="str">
            <v>PM-2001B</v>
          </cell>
          <cell r="C18">
            <v>30</v>
          </cell>
        </row>
        <row r="19">
          <cell r="A19">
            <v>150</v>
          </cell>
          <cell r="B19" t="str">
            <v>PM-2305A</v>
          </cell>
          <cell r="C19">
            <v>18.5</v>
          </cell>
        </row>
        <row r="20">
          <cell r="A20">
            <v>151</v>
          </cell>
          <cell r="B20" t="str">
            <v>PM-2305B</v>
          </cell>
          <cell r="C20">
            <v>18.5</v>
          </cell>
        </row>
        <row r="21">
          <cell r="A21">
            <v>152</v>
          </cell>
          <cell r="B21" t="str">
            <v>PM-2306A</v>
          </cell>
          <cell r="C21">
            <v>15</v>
          </cell>
        </row>
        <row r="22">
          <cell r="A22">
            <v>153</v>
          </cell>
          <cell r="B22" t="str">
            <v>PM-2306B</v>
          </cell>
          <cell r="C22">
            <v>15</v>
          </cell>
        </row>
        <row r="23">
          <cell r="A23">
            <v>157</v>
          </cell>
          <cell r="B23" t="str">
            <v>PM-2402A</v>
          </cell>
          <cell r="C23">
            <v>22</v>
          </cell>
        </row>
        <row r="24">
          <cell r="A24">
            <v>158</v>
          </cell>
          <cell r="B24" t="str">
            <v>PM-2402B</v>
          </cell>
          <cell r="C24">
            <v>22</v>
          </cell>
        </row>
        <row r="25">
          <cell r="A25">
            <v>163</v>
          </cell>
          <cell r="B25" t="str">
            <v>PM-3001</v>
          </cell>
          <cell r="C25">
            <v>2.2000000000000002</v>
          </cell>
        </row>
        <row r="26">
          <cell r="A26">
            <v>20</v>
          </cell>
          <cell r="B26" t="str">
            <v>KM-3201B</v>
          </cell>
          <cell r="C26">
            <v>37</v>
          </cell>
        </row>
        <row r="27">
          <cell r="A27">
            <v>22</v>
          </cell>
          <cell r="B27" t="str">
            <v>MM-1803</v>
          </cell>
          <cell r="C27">
            <v>3.7</v>
          </cell>
        </row>
        <row r="28">
          <cell r="A28">
            <v>25</v>
          </cell>
          <cell r="B28" t="str">
            <v>MM-2002B</v>
          </cell>
          <cell r="C28">
            <v>0.75</v>
          </cell>
        </row>
        <row r="29">
          <cell r="A29">
            <v>50</v>
          </cell>
          <cell r="B29" t="str">
            <v>PM-1280A</v>
          </cell>
          <cell r="C29">
            <v>5.5</v>
          </cell>
        </row>
        <row r="30">
          <cell r="A30">
            <v>79</v>
          </cell>
          <cell r="B30" t="str">
            <v>PM-1403B</v>
          </cell>
          <cell r="C30">
            <v>15</v>
          </cell>
        </row>
        <row r="31">
          <cell r="A31">
            <v>96</v>
          </cell>
          <cell r="B31" t="str">
            <v>PM-1602B</v>
          </cell>
          <cell r="C31">
            <v>26</v>
          </cell>
        </row>
        <row r="32">
          <cell r="A32">
            <v>98</v>
          </cell>
          <cell r="B32" t="str">
            <v>PM-1603B</v>
          </cell>
          <cell r="C32">
            <v>22</v>
          </cell>
        </row>
        <row r="33">
          <cell r="A33">
            <v>109</v>
          </cell>
          <cell r="B33" t="str">
            <v>PM-1801B</v>
          </cell>
          <cell r="C33">
            <v>15</v>
          </cell>
        </row>
        <row r="34">
          <cell r="A34">
            <v>112</v>
          </cell>
          <cell r="B34" t="str">
            <v>PM-1802B</v>
          </cell>
          <cell r="C34">
            <v>15</v>
          </cell>
        </row>
        <row r="35">
          <cell r="A35">
            <v>116</v>
          </cell>
          <cell r="B35" t="str">
            <v>PM-1804B</v>
          </cell>
          <cell r="C35">
            <v>3.7</v>
          </cell>
        </row>
        <row r="36">
          <cell r="A36">
            <v>118</v>
          </cell>
          <cell r="B36" t="str">
            <v>PM-1851B</v>
          </cell>
          <cell r="C36">
            <v>3.7</v>
          </cell>
        </row>
        <row r="37">
          <cell r="A37">
            <v>120</v>
          </cell>
          <cell r="B37" t="str">
            <v>PM-1851D</v>
          </cell>
          <cell r="C37">
            <v>3.7</v>
          </cell>
        </row>
        <row r="38">
          <cell r="A38">
            <v>122</v>
          </cell>
          <cell r="B38" t="str">
            <v>PM-1852B</v>
          </cell>
          <cell r="C38">
            <v>37</v>
          </cell>
        </row>
        <row r="39">
          <cell r="A39">
            <v>124</v>
          </cell>
          <cell r="B39" t="str">
            <v>PM-1852D</v>
          </cell>
          <cell r="C39">
            <v>37</v>
          </cell>
        </row>
        <row r="40">
          <cell r="A40">
            <v>126</v>
          </cell>
          <cell r="B40" t="str">
            <v>PM-1854B</v>
          </cell>
          <cell r="C40">
            <v>3.7</v>
          </cell>
        </row>
        <row r="41">
          <cell r="A41">
            <v>128</v>
          </cell>
          <cell r="B41" t="str">
            <v>PM-1855B</v>
          </cell>
          <cell r="C41">
            <v>11</v>
          </cell>
        </row>
        <row r="42">
          <cell r="A42">
            <v>130</v>
          </cell>
          <cell r="B42" t="str">
            <v>PM-1856B</v>
          </cell>
          <cell r="C42">
            <v>15</v>
          </cell>
        </row>
        <row r="43">
          <cell r="A43">
            <v>136</v>
          </cell>
          <cell r="B43" t="str">
            <v>PM-2003B</v>
          </cell>
          <cell r="C43">
            <v>0.4</v>
          </cell>
        </row>
        <row r="44">
          <cell r="A44">
            <v>141</v>
          </cell>
          <cell r="B44" t="str">
            <v>PM-2130B</v>
          </cell>
          <cell r="C44">
            <v>7.5</v>
          </cell>
        </row>
        <row r="45">
          <cell r="A45">
            <v>146</v>
          </cell>
          <cell r="B45" t="str">
            <v>PM-2202B</v>
          </cell>
          <cell r="C45">
            <v>0.2</v>
          </cell>
        </row>
        <row r="46">
          <cell r="A46">
            <v>159</v>
          </cell>
          <cell r="B46" t="str">
            <v>PM-2601A</v>
          </cell>
          <cell r="C46">
            <v>5.5</v>
          </cell>
        </row>
        <row r="47">
          <cell r="A47">
            <v>161</v>
          </cell>
          <cell r="B47" t="str">
            <v>PM-2601C</v>
          </cell>
          <cell r="C47">
            <v>5.5</v>
          </cell>
        </row>
        <row r="48">
          <cell r="A48">
            <v>164</v>
          </cell>
          <cell r="B48" t="str">
            <v>PM-3101</v>
          </cell>
          <cell r="C48">
            <v>18.5</v>
          </cell>
        </row>
        <row r="49">
          <cell r="A49">
            <v>168</v>
          </cell>
          <cell r="B49" t="str">
            <v>SM-1282</v>
          </cell>
          <cell r="C49">
            <v>0.2</v>
          </cell>
        </row>
        <row r="50">
          <cell r="A50">
            <v>14</v>
          </cell>
          <cell r="B50" t="str">
            <v>KM-2203</v>
          </cell>
          <cell r="C50">
            <v>15</v>
          </cell>
        </row>
        <row r="51">
          <cell r="A51">
            <v>18</v>
          </cell>
          <cell r="B51" t="str">
            <v>KM-2701</v>
          </cell>
          <cell r="C51">
            <v>37</v>
          </cell>
        </row>
        <row r="52">
          <cell r="A52">
            <v>19</v>
          </cell>
          <cell r="B52" t="str">
            <v>KM-3201A</v>
          </cell>
          <cell r="C52">
            <v>37</v>
          </cell>
        </row>
        <row r="53">
          <cell r="A53">
            <v>24</v>
          </cell>
          <cell r="B53" t="str">
            <v>MM-2002A</v>
          </cell>
          <cell r="C53">
            <v>0.75</v>
          </cell>
        </row>
        <row r="54">
          <cell r="A54">
            <v>51</v>
          </cell>
          <cell r="B54" t="str">
            <v>PM-1280B</v>
          </cell>
          <cell r="C54">
            <v>5.5</v>
          </cell>
        </row>
        <row r="55">
          <cell r="A55">
            <v>78</v>
          </cell>
          <cell r="B55" t="str">
            <v>PM-1403A</v>
          </cell>
          <cell r="C55">
            <v>15</v>
          </cell>
        </row>
        <row r="56">
          <cell r="A56">
            <v>95</v>
          </cell>
          <cell r="B56" t="str">
            <v>PM-1602A</v>
          </cell>
          <cell r="C56">
            <v>26</v>
          </cell>
        </row>
        <row r="57">
          <cell r="A57">
            <v>97</v>
          </cell>
          <cell r="B57" t="str">
            <v>PM-1603A</v>
          </cell>
          <cell r="C57">
            <v>22</v>
          </cell>
        </row>
        <row r="58">
          <cell r="A58">
            <v>99</v>
          </cell>
          <cell r="B58" t="str">
            <v>PM-1604</v>
          </cell>
          <cell r="C58">
            <v>3</v>
          </cell>
        </row>
        <row r="59">
          <cell r="A59">
            <v>108</v>
          </cell>
          <cell r="B59" t="str">
            <v>PM-1801A</v>
          </cell>
          <cell r="C59">
            <v>15</v>
          </cell>
        </row>
        <row r="60">
          <cell r="A60">
            <v>110</v>
          </cell>
          <cell r="B60" t="str">
            <v>PM-1801C</v>
          </cell>
          <cell r="C60">
            <v>15</v>
          </cell>
        </row>
        <row r="61">
          <cell r="A61">
            <v>111</v>
          </cell>
          <cell r="B61" t="str">
            <v>PM-1802A</v>
          </cell>
          <cell r="C61">
            <v>15</v>
          </cell>
        </row>
        <row r="62">
          <cell r="A62">
            <v>115</v>
          </cell>
          <cell r="B62" t="str">
            <v>PM-1804A</v>
          </cell>
          <cell r="C62">
            <v>3.7</v>
          </cell>
        </row>
        <row r="63">
          <cell r="A63">
            <v>117</v>
          </cell>
          <cell r="B63" t="str">
            <v>PM-1851A</v>
          </cell>
          <cell r="C63">
            <v>3.7</v>
          </cell>
        </row>
        <row r="64">
          <cell r="A64">
            <v>119</v>
          </cell>
          <cell r="B64" t="str">
            <v>PM-1851C</v>
          </cell>
          <cell r="C64">
            <v>3.7</v>
          </cell>
        </row>
        <row r="65">
          <cell r="A65">
            <v>121</v>
          </cell>
          <cell r="B65" t="str">
            <v>PM-1852A</v>
          </cell>
          <cell r="C65">
            <v>37</v>
          </cell>
        </row>
        <row r="66">
          <cell r="A66">
            <v>123</v>
          </cell>
          <cell r="B66" t="str">
            <v>PM-1852C</v>
          </cell>
          <cell r="C66">
            <v>37</v>
          </cell>
        </row>
        <row r="67">
          <cell r="A67">
            <v>125</v>
          </cell>
          <cell r="B67" t="str">
            <v>PM-1854A</v>
          </cell>
          <cell r="C67">
            <v>3.7</v>
          </cell>
        </row>
        <row r="68">
          <cell r="A68">
            <v>127</v>
          </cell>
          <cell r="B68" t="str">
            <v>PM-1855A</v>
          </cell>
          <cell r="C68">
            <v>11</v>
          </cell>
        </row>
        <row r="69">
          <cell r="A69">
            <v>129</v>
          </cell>
          <cell r="B69" t="str">
            <v>PM-1856A</v>
          </cell>
          <cell r="C69">
            <v>15</v>
          </cell>
        </row>
        <row r="70">
          <cell r="A70">
            <v>135</v>
          </cell>
          <cell r="B70" t="str">
            <v>PM-2003A</v>
          </cell>
          <cell r="C70">
            <v>0.4</v>
          </cell>
        </row>
        <row r="71">
          <cell r="A71">
            <v>137</v>
          </cell>
          <cell r="B71" t="str">
            <v>PM-2004</v>
          </cell>
          <cell r="C71">
            <v>11</v>
          </cell>
        </row>
        <row r="72">
          <cell r="A72">
            <v>138</v>
          </cell>
          <cell r="B72" t="str">
            <v>PM-2101</v>
          </cell>
          <cell r="C72">
            <v>3.7</v>
          </cell>
        </row>
        <row r="73">
          <cell r="A73">
            <v>139</v>
          </cell>
          <cell r="B73" t="str">
            <v>PM-2102</v>
          </cell>
          <cell r="C73">
            <v>1.5</v>
          </cell>
        </row>
        <row r="74">
          <cell r="A74">
            <v>140</v>
          </cell>
          <cell r="B74" t="str">
            <v>PM-2130A</v>
          </cell>
          <cell r="C74">
            <v>7.5</v>
          </cell>
        </row>
        <row r="75">
          <cell r="A75">
            <v>145</v>
          </cell>
          <cell r="B75" t="str">
            <v>PM-2202A</v>
          </cell>
          <cell r="C75">
            <v>0.2</v>
          </cell>
        </row>
        <row r="76">
          <cell r="A76">
            <v>147</v>
          </cell>
          <cell r="B76" t="str">
            <v>PM-2203</v>
          </cell>
          <cell r="C76">
            <v>11</v>
          </cell>
        </row>
        <row r="77">
          <cell r="A77">
            <v>154</v>
          </cell>
          <cell r="B77" t="str">
            <v>PM-2307</v>
          </cell>
          <cell r="C77">
            <v>30</v>
          </cell>
        </row>
        <row r="78">
          <cell r="A78">
            <v>155</v>
          </cell>
          <cell r="B78" t="str">
            <v>PM-2308</v>
          </cell>
          <cell r="C78">
            <v>15</v>
          </cell>
        </row>
        <row r="79">
          <cell r="A79">
            <v>160</v>
          </cell>
          <cell r="B79" t="str">
            <v>PM-2601B</v>
          </cell>
          <cell r="C79">
            <v>5.5</v>
          </cell>
        </row>
        <row r="80">
          <cell r="A80">
            <v>162</v>
          </cell>
          <cell r="B80" t="str">
            <v>PM-2701</v>
          </cell>
          <cell r="C80">
            <v>0.75</v>
          </cell>
        </row>
        <row r="81">
          <cell r="A81">
            <v>167</v>
          </cell>
          <cell r="B81" t="str">
            <v>PM-3103</v>
          </cell>
          <cell r="C81">
            <v>1.5</v>
          </cell>
        </row>
        <row r="82">
          <cell r="A82">
            <v>2</v>
          </cell>
          <cell r="B82" t="str">
            <v>KM-1301A</v>
          </cell>
          <cell r="C82">
            <v>3.7</v>
          </cell>
        </row>
        <row r="83">
          <cell r="A83">
            <v>5</v>
          </cell>
          <cell r="B83" t="str">
            <v>KM-1302B</v>
          </cell>
          <cell r="C83">
            <v>3.7</v>
          </cell>
        </row>
        <row r="84">
          <cell r="A84">
            <v>6</v>
          </cell>
          <cell r="B84" t="str">
            <v>KM-1303A</v>
          </cell>
          <cell r="C84">
            <v>55</v>
          </cell>
        </row>
        <row r="85">
          <cell r="A85">
            <v>9</v>
          </cell>
          <cell r="B85" t="str">
            <v>KM-1851B</v>
          </cell>
          <cell r="C85">
            <v>90</v>
          </cell>
        </row>
        <row r="86">
          <cell r="A86">
            <v>30</v>
          </cell>
          <cell r="B86" t="str">
            <v>PM-1202B</v>
          </cell>
          <cell r="C86">
            <v>37</v>
          </cell>
        </row>
        <row r="87">
          <cell r="A87">
            <v>32</v>
          </cell>
          <cell r="B87" t="str">
            <v>PM-1203B</v>
          </cell>
          <cell r="C87">
            <v>6.6</v>
          </cell>
        </row>
        <row r="88">
          <cell r="A88">
            <v>33</v>
          </cell>
          <cell r="B88" t="str">
            <v>PM-1204A</v>
          </cell>
          <cell r="C88">
            <v>11</v>
          </cell>
        </row>
        <row r="89">
          <cell r="A89">
            <v>36</v>
          </cell>
          <cell r="B89" t="str">
            <v>PM-1205B</v>
          </cell>
          <cell r="C89">
            <v>22</v>
          </cell>
        </row>
        <row r="90">
          <cell r="A90">
            <v>37</v>
          </cell>
          <cell r="B90" t="str">
            <v>PM-1206A</v>
          </cell>
          <cell r="C90">
            <v>11</v>
          </cell>
        </row>
        <row r="91">
          <cell r="A91">
            <v>43</v>
          </cell>
          <cell r="B91" t="str">
            <v>PM-1211A</v>
          </cell>
          <cell r="C91">
            <v>18.5</v>
          </cell>
        </row>
        <row r="92">
          <cell r="A92">
            <v>46</v>
          </cell>
          <cell r="B92" t="str">
            <v>PM-1212B</v>
          </cell>
          <cell r="C92">
            <v>30</v>
          </cell>
        </row>
        <row r="93">
          <cell r="A93">
            <v>47</v>
          </cell>
          <cell r="B93" t="str">
            <v>PM-1213A</v>
          </cell>
          <cell r="C93">
            <v>5.5</v>
          </cell>
        </row>
        <row r="94">
          <cell r="A94">
            <v>49</v>
          </cell>
          <cell r="B94" t="str">
            <v>PM-1214</v>
          </cell>
          <cell r="C94">
            <v>5.5</v>
          </cell>
        </row>
        <row r="95">
          <cell r="A95">
            <v>53</v>
          </cell>
          <cell r="B95" t="str">
            <v>PM-1301B</v>
          </cell>
          <cell r="C95">
            <v>22</v>
          </cell>
        </row>
        <row r="96">
          <cell r="A96">
            <v>54</v>
          </cell>
          <cell r="B96" t="str">
            <v>PM-1302A</v>
          </cell>
          <cell r="C96">
            <v>11</v>
          </cell>
        </row>
        <row r="97">
          <cell r="A97">
            <v>57</v>
          </cell>
          <cell r="B97" t="str">
            <v>PM-1303B</v>
          </cell>
          <cell r="C97">
            <v>22</v>
          </cell>
        </row>
        <row r="98">
          <cell r="A98">
            <v>58</v>
          </cell>
          <cell r="B98" t="str">
            <v>PM-1304A</v>
          </cell>
          <cell r="C98">
            <v>26</v>
          </cell>
        </row>
        <row r="99">
          <cell r="A99">
            <v>61</v>
          </cell>
          <cell r="B99" t="str">
            <v>PM-1305B</v>
          </cell>
          <cell r="C99">
            <v>18.5</v>
          </cell>
        </row>
        <row r="100">
          <cell r="A100">
            <v>62</v>
          </cell>
          <cell r="B100" t="str">
            <v>PM-1306A</v>
          </cell>
          <cell r="C100">
            <v>37</v>
          </cell>
        </row>
        <row r="101">
          <cell r="A101">
            <v>65</v>
          </cell>
          <cell r="B101" t="str">
            <v>PM-1307B</v>
          </cell>
          <cell r="C101">
            <v>3.7</v>
          </cell>
        </row>
        <row r="102">
          <cell r="A102">
            <v>66</v>
          </cell>
          <cell r="B102" t="str">
            <v>PM-1308A</v>
          </cell>
          <cell r="C102">
            <v>15</v>
          </cell>
        </row>
        <row r="103">
          <cell r="A103">
            <v>69</v>
          </cell>
          <cell r="B103" t="str">
            <v>PM-1309B</v>
          </cell>
          <cell r="C103">
            <v>6.6</v>
          </cell>
        </row>
        <row r="104">
          <cell r="A104">
            <v>70</v>
          </cell>
          <cell r="B104" t="str">
            <v>PM-1310A</v>
          </cell>
          <cell r="C104">
            <v>45</v>
          </cell>
        </row>
        <row r="105">
          <cell r="A105">
            <v>80</v>
          </cell>
          <cell r="B105" t="str">
            <v>PM-1501A</v>
          </cell>
          <cell r="C105">
            <v>11</v>
          </cell>
        </row>
        <row r="106">
          <cell r="A106">
            <v>83</v>
          </cell>
          <cell r="B106" t="str">
            <v>PM-1502B</v>
          </cell>
          <cell r="C106">
            <v>55</v>
          </cell>
        </row>
        <row r="107">
          <cell r="A107">
            <v>84</v>
          </cell>
          <cell r="B107" t="str">
            <v>PM-1503A</v>
          </cell>
          <cell r="C107">
            <v>26</v>
          </cell>
        </row>
        <row r="108">
          <cell r="A108">
            <v>87</v>
          </cell>
          <cell r="B108" t="str">
            <v>PM-1504B</v>
          </cell>
          <cell r="C108">
            <v>75</v>
          </cell>
        </row>
        <row r="109">
          <cell r="A109">
            <v>88</v>
          </cell>
          <cell r="B109" t="str">
            <v>PM-1505A</v>
          </cell>
          <cell r="C109">
            <v>3</v>
          </cell>
        </row>
        <row r="110">
          <cell r="A110">
            <v>91</v>
          </cell>
          <cell r="B110" t="str">
            <v>PM-1506B</v>
          </cell>
          <cell r="C110">
            <v>5.5</v>
          </cell>
        </row>
        <row r="111">
          <cell r="A111">
            <v>92</v>
          </cell>
          <cell r="B111" t="str">
            <v>PM-1507</v>
          </cell>
          <cell r="C111">
            <v>55</v>
          </cell>
        </row>
        <row r="112">
          <cell r="A112">
            <v>103</v>
          </cell>
          <cell r="B112" t="str">
            <v>PM-1701A</v>
          </cell>
          <cell r="C112">
            <v>45</v>
          </cell>
        </row>
        <row r="113">
          <cell r="A113">
            <v>106</v>
          </cell>
          <cell r="B113" t="str">
            <v>PM-1702B</v>
          </cell>
          <cell r="C113">
            <v>15</v>
          </cell>
        </row>
        <row r="114">
          <cell r="A114">
            <v>107</v>
          </cell>
          <cell r="B114" t="str">
            <v>PM-1703</v>
          </cell>
          <cell r="C114">
            <v>22</v>
          </cell>
        </row>
        <row r="115">
          <cell r="A115">
            <v>133</v>
          </cell>
          <cell r="B115" t="str">
            <v>PM-2002A</v>
          </cell>
          <cell r="C115">
            <v>110</v>
          </cell>
        </row>
        <row r="116">
          <cell r="A116">
            <v>148</v>
          </cell>
          <cell r="B116" t="str">
            <v>PM-2304A</v>
          </cell>
          <cell r="C116">
            <v>11</v>
          </cell>
        </row>
        <row r="117">
          <cell r="A117">
            <v>166</v>
          </cell>
          <cell r="B117" t="str">
            <v>PM-3102B</v>
          </cell>
          <cell r="C117">
            <v>5.5</v>
          </cell>
        </row>
        <row r="118">
          <cell r="A118">
            <v>3</v>
          </cell>
          <cell r="B118" t="str">
            <v>KM-1301B</v>
          </cell>
          <cell r="C118">
            <v>3.7</v>
          </cell>
        </row>
        <row r="119">
          <cell r="A119">
            <v>4</v>
          </cell>
          <cell r="B119" t="str">
            <v>KM-1302A</v>
          </cell>
          <cell r="C119">
            <v>3.7</v>
          </cell>
        </row>
        <row r="120">
          <cell r="A120">
            <v>7</v>
          </cell>
          <cell r="B120" t="str">
            <v>KM-1303B</v>
          </cell>
          <cell r="C120">
            <v>55</v>
          </cell>
        </row>
        <row r="121">
          <cell r="A121">
            <v>8</v>
          </cell>
          <cell r="B121" t="str">
            <v>KM-1851A</v>
          </cell>
          <cell r="C121">
            <v>90</v>
          </cell>
        </row>
        <row r="122">
          <cell r="A122">
            <v>29</v>
          </cell>
          <cell r="B122" t="str">
            <v>PM-1202A</v>
          </cell>
          <cell r="C122">
            <v>37</v>
          </cell>
        </row>
        <row r="123">
          <cell r="A123">
            <v>31</v>
          </cell>
          <cell r="B123" t="str">
            <v>PM-1203A</v>
          </cell>
          <cell r="C123">
            <v>6.6</v>
          </cell>
        </row>
        <row r="124">
          <cell r="A124">
            <v>34</v>
          </cell>
          <cell r="B124" t="str">
            <v>PM-1204B</v>
          </cell>
          <cell r="C124">
            <v>11</v>
          </cell>
        </row>
        <row r="125">
          <cell r="A125">
            <v>35</v>
          </cell>
          <cell r="B125" t="str">
            <v>PM-1205A</v>
          </cell>
          <cell r="C125">
            <v>22</v>
          </cell>
        </row>
        <row r="126">
          <cell r="A126">
            <v>38</v>
          </cell>
          <cell r="B126" t="str">
            <v>PM-1206B</v>
          </cell>
          <cell r="C126">
            <v>11</v>
          </cell>
        </row>
        <row r="127">
          <cell r="A127">
            <v>44</v>
          </cell>
          <cell r="B127" t="str">
            <v>PM-1211B</v>
          </cell>
          <cell r="C127">
            <v>18.5</v>
          </cell>
        </row>
        <row r="128">
          <cell r="A128">
            <v>45</v>
          </cell>
          <cell r="B128" t="str">
            <v>PM-1212A</v>
          </cell>
          <cell r="C128">
            <v>30</v>
          </cell>
        </row>
        <row r="129">
          <cell r="A129">
            <v>48</v>
          </cell>
          <cell r="B129" t="str">
            <v>PM-1213B</v>
          </cell>
          <cell r="C129">
            <v>5.5</v>
          </cell>
        </row>
        <row r="130">
          <cell r="A130">
            <v>52</v>
          </cell>
          <cell r="B130" t="str">
            <v>PM-1301A</v>
          </cell>
          <cell r="C130">
            <v>22</v>
          </cell>
        </row>
        <row r="131">
          <cell r="A131">
            <v>55</v>
          </cell>
          <cell r="B131" t="str">
            <v>PM-1302B</v>
          </cell>
          <cell r="C131">
            <v>11</v>
          </cell>
        </row>
        <row r="132">
          <cell r="A132">
            <v>56</v>
          </cell>
          <cell r="B132" t="str">
            <v>PM-1303A</v>
          </cell>
          <cell r="C132">
            <v>22</v>
          </cell>
        </row>
        <row r="133">
          <cell r="A133">
            <v>59</v>
          </cell>
          <cell r="B133" t="str">
            <v>PM-1304B</v>
          </cell>
          <cell r="C133">
            <v>26</v>
          </cell>
        </row>
        <row r="134">
          <cell r="A134">
            <v>60</v>
          </cell>
          <cell r="B134" t="str">
            <v>PM-1305A</v>
          </cell>
          <cell r="C134">
            <v>18.5</v>
          </cell>
        </row>
        <row r="135">
          <cell r="A135">
            <v>63</v>
          </cell>
          <cell r="B135" t="str">
            <v>PM-1306B</v>
          </cell>
          <cell r="C135">
            <v>37</v>
          </cell>
        </row>
        <row r="136">
          <cell r="A136">
            <v>64</v>
          </cell>
          <cell r="B136" t="str">
            <v>PM-1307A</v>
          </cell>
          <cell r="C136">
            <v>3.7</v>
          </cell>
        </row>
        <row r="137">
          <cell r="A137">
            <v>67</v>
          </cell>
          <cell r="B137" t="str">
            <v>PM-1308B</v>
          </cell>
          <cell r="C137">
            <v>15</v>
          </cell>
        </row>
        <row r="138">
          <cell r="A138">
            <v>68</v>
          </cell>
          <cell r="B138" t="str">
            <v>PM-1309A</v>
          </cell>
          <cell r="C138">
            <v>6.6</v>
          </cell>
        </row>
        <row r="139">
          <cell r="A139">
            <v>71</v>
          </cell>
          <cell r="B139" t="str">
            <v>PM-1310B</v>
          </cell>
          <cell r="C139">
            <v>45</v>
          </cell>
        </row>
        <row r="140">
          <cell r="A140">
            <v>81</v>
          </cell>
          <cell r="B140" t="str">
            <v>PM-1501B</v>
          </cell>
          <cell r="C140">
            <v>11</v>
          </cell>
        </row>
        <row r="141">
          <cell r="A141">
            <v>82</v>
          </cell>
          <cell r="B141" t="str">
            <v>PM-1502A</v>
          </cell>
          <cell r="C141">
            <v>55</v>
          </cell>
        </row>
        <row r="142">
          <cell r="A142">
            <v>85</v>
          </cell>
          <cell r="B142" t="str">
            <v>PM-1503B</v>
          </cell>
          <cell r="C142">
            <v>26</v>
          </cell>
        </row>
        <row r="143">
          <cell r="A143">
            <v>86</v>
          </cell>
          <cell r="B143" t="str">
            <v>PM-1504A</v>
          </cell>
          <cell r="C143">
            <v>75</v>
          </cell>
        </row>
        <row r="144">
          <cell r="A144">
            <v>89</v>
          </cell>
          <cell r="B144" t="str">
            <v>PM-1505B</v>
          </cell>
          <cell r="C144">
            <v>3</v>
          </cell>
        </row>
        <row r="145">
          <cell r="A145">
            <v>90</v>
          </cell>
          <cell r="B145" t="str">
            <v>PM-1506A</v>
          </cell>
          <cell r="C145">
            <v>5.5</v>
          </cell>
        </row>
        <row r="146">
          <cell r="A146">
            <v>104</v>
          </cell>
          <cell r="B146" t="str">
            <v>PM-1701B</v>
          </cell>
          <cell r="C146">
            <v>45</v>
          </cell>
        </row>
        <row r="147">
          <cell r="A147">
            <v>105</v>
          </cell>
          <cell r="B147" t="str">
            <v>PM-1702A</v>
          </cell>
          <cell r="C147">
            <v>15</v>
          </cell>
        </row>
        <row r="148">
          <cell r="A148">
            <v>134</v>
          </cell>
          <cell r="B148" t="str">
            <v>PM-2002B</v>
          </cell>
          <cell r="C148">
            <v>110</v>
          </cell>
        </row>
        <row r="149">
          <cell r="A149">
            <v>149</v>
          </cell>
          <cell r="B149" t="str">
            <v>PM-2304B</v>
          </cell>
          <cell r="C149">
            <v>11</v>
          </cell>
        </row>
        <row r="150">
          <cell r="A150">
            <v>165</v>
          </cell>
          <cell r="B150" t="str">
            <v>PM-3102A</v>
          </cell>
          <cell r="C150">
            <v>5.5</v>
          </cell>
        </row>
        <row r="151">
          <cell r="A151">
            <v>169</v>
          </cell>
          <cell r="B151" t="str">
            <v>SM-2133</v>
          </cell>
          <cell r="C151">
            <v>0.2</v>
          </cell>
        </row>
        <row r="152">
          <cell r="A152">
            <v>39</v>
          </cell>
          <cell r="B152" t="str">
            <v>PM-1207A</v>
          </cell>
          <cell r="C152">
            <v>132</v>
          </cell>
        </row>
        <row r="153">
          <cell r="A153">
            <v>40</v>
          </cell>
          <cell r="B153" t="str">
            <v>PM-1207B</v>
          </cell>
          <cell r="C153">
            <v>132</v>
          </cell>
        </row>
        <row r="154">
          <cell r="A154">
            <v>75</v>
          </cell>
          <cell r="B154" t="str">
            <v>PM-1402A</v>
          </cell>
          <cell r="C154">
            <v>132</v>
          </cell>
        </row>
        <row r="155">
          <cell r="A155">
            <v>76</v>
          </cell>
          <cell r="B155" t="str">
            <v>PM-1402B</v>
          </cell>
          <cell r="C155">
            <v>132</v>
          </cell>
        </row>
        <row r="156">
          <cell r="A156">
            <v>77</v>
          </cell>
          <cell r="B156" t="str">
            <v>PM-1402C</v>
          </cell>
          <cell r="C156">
            <v>132</v>
          </cell>
        </row>
        <row r="157">
          <cell r="A157">
            <v>11</v>
          </cell>
          <cell r="B157" t="str">
            <v>KM-2201A</v>
          </cell>
          <cell r="C157">
            <v>150</v>
          </cell>
        </row>
        <row r="158">
          <cell r="A158">
            <v>12</v>
          </cell>
          <cell r="B158" t="str">
            <v>KM-2201B</v>
          </cell>
          <cell r="C158">
            <v>150</v>
          </cell>
        </row>
        <row r="159">
          <cell r="A159">
            <v>13</v>
          </cell>
          <cell r="B159" t="str">
            <v>KM-2201C</v>
          </cell>
          <cell r="C159">
            <v>150</v>
          </cell>
        </row>
        <row r="160">
          <cell r="A160">
            <v>72</v>
          </cell>
          <cell r="B160" t="str">
            <v>PM-1401A</v>
          </cell>
          <cell r="C160">
            <v>150</v>
          </cell>
        </row>
        <row r="161">
          <cell r="A161">
            <v>73</v>
          </cell>
          <cell r="B161" t="str">
            <v>PM-1401B</v>
          </cell>
          <cell r="C161">
            <v>150</v>
          </cell>
        </row>
        <row r="162">
          <cell r="A162">
            <v>74</v>
          </cell>
          <cell r="B162" t="str">
            <v>PM-1401C</v>
          </cell>
          <cell r="C162">
            <v>150</v>
          </cell>
        </row>
        <row r="163">
          <cell r="A163">
            <v>15</v>
          </cell>
          <cell r="B163" t="str">
            <v>KM-2601A</v>
          </cell>
          <cell r="C163">
            <v>270</v>
          </cell>
        </row>
        <row r="164">
          <cell r="A164">
            <v>16</v>
          </cell>
          <cell r="B164" t="str">
            <v>KM-2601B</v>
          </cell>
          <cell r="C164">
            <v>270</v>
          </cell>
        </row>
        <row r="165">
          <cell r="A165">
            <v>17</v>
          </cell>
          <cell r="B165" t="str">
            <v>KM-2601C</v>
          </cell>
          <cell r="C165">
            <v>270</v>
          </cell>
        </row>
        <row r="166">
          <cell r="A166">
            <v>156</v>
          </cell>
          <cell r="B166" t="str">
            <v>PM-2401A</v>
          </cell>
          <cell r="C166">
            <v>685</v>
          </cell>
        </row>
        <row r="167">
          <cell r="A167">
            <v>142</v>
          </cell>
          <cell r="B167" t="str">
            <v>PM-2201A</v>
          </cell>
          <cell r="C167">
            <v>950</v>
          </cell>
        </row>
        <row r="168">
          <cell r="A168">
            <v>143</v>
          </cell>
          <cell r="B168" t="str">
            <v>PM-2201B</v>
          </cell>
          <cell r="C168">
            <v>950</v>
          </cell>
        </row>
        <row r="169">
          <cell r="A169">
            <v>144</v>
          </cell>
          <cell r="B169" t="str">
            <v>PM-2201C</v>
          </cell>
          <cell r="C169">
            <v>950</v>
          </cell>
        </row>
        <row r="170">
          <cell r="A170">
            <v>1</v>
          </cell>
          <cell r="B170" t="str">
            <v>KM-1201</v>
          </cell>
          <cell r="C170">
            <v>1200</v>
          </cell>
        </row>
        <row r="171">
          <cell r="A171">
            <v>10</v>
          </cell>
          <cell r="B171" t="str">
            <v>KM-2111</v>
          </cell>
          <cell r="C171">
            <v>2500</v>
          </cell>
        </row>
        <row r="411">
          <cell r="A411" t="str">
            <v>SUM OF ERM AND TERM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cause&amp;effects"/>
      <sheetName val="GTC 106-ED- 0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测1"/>
      <sheetName val="INDEX"/>
      <sheetName val="NOTES"/>
      <sheetName val="RFP002"/>
      <sheetName val="RFP003-C"/>
      <sheetName val="RFP003_BRK-C"/>
      <sheetName val="RFP003A-C"/>
      <sheetName val="RFP003B-C"/>
      <sheetName val="RFP003C-C"/>
      <sheetName val="RFP003D-C"/>
      <sheetName val="RFP003E-C"/>
      <sheetName val="RFP003F-C"/>
      <sheetName val="RFP003G-C"/>
      <sheetName val="RFP004-C"/>
      <sheetName val="RFP005-C"/>
      <sheetName val="RFP006-C"/>
      <sheetName val="RFP007-C"/>
      <sheetName val="RFP008-C"/>
      <sheetName val="RFP009-C"/>
      <sheetName val="RFP010-C"/>
      <sheetName val="RFP012-C"/>
      <sheetName val="RFP013-C"/>
      <sheetName val="RFP014-C"/>
      <sheetName val="RFP015-C"/>
      <sheetName val="RFP011-C"/>
      <sheetName val="RFP11(1)-C"/>
      <sheetName val="RFP11(2)-C"/>
      <sheetName val="RFP11(3)-C"/>
      <sheetName val="RFP004E-C"/>
      <sheetName val="CIVIL"/>
      <sheetName val="合成単価作成表-BLDG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95">
          <cell r="AG9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HL"/>
      <sheetName val="Pump Curve"/>
      <sheetName val="Tank Design"/>
      <sheetName val="Weir"/>
      <sheetName val="Orifice"/>
      <sheetName val="Valve"/>
      <sheetName val="AirHL"/>
      <sheetName val="Tank Mixing"/>
      <sheetName val="Pipes"/>
      <sheetName val="Fittings"/>
      <sheetName val="Data"/>
      <sheetName val="CIVIL"/>
      <sheetName val="CPS"/>
      <sheetName val="load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A9">
            <v>15</v>
          </cell>
        </row>
        <row r="10">
          <cell r="A10">
            <v>20</v>
          </cell>
        </row>
        <row r="11">
          <cell r="A11">
            <v>25</v>
          </cell>
        </row>
        <row r="12">
          <cell r="A12">
            <v>32</v>
          </cell>
        </row>
        <row r="13">
          <cell r="A13">
            <v>40</v>
          </cell>
        </row>
        <row r="14">
          <cell r="A14">
            <v>50</v>
          </cell>
        </row>
        <row r="15">
          <cell r="A15">
            <v>65</v>
          </cell>
        </row>
        <row r="16">
          <cell r="A16">
            <v>80</v>
          </cell>
        </row>
        <row r="17">
          <cell r="A17">
            <v>100</v>
          </cell>
        </row>
        <row r="18">
          <cell r="A18">
            <v>125</v>
          </cell>
        </row>
        <row r="19">
          <cell r="A19">
            <v>150</v>
          </cell>
        </row>
        <row r="20">
          <cell r="A20">
            <v>200</v>
          </cell>
        </row>
        <row r="21">
          <cell r="A21">
            <v>225</v>
          </cell>
        </row>
        <row r="22">
          <cell r="A22">
            <v>250</v>
          </cell>
        </row>
        <row r="23">
          <cell r="A23">
            <v>300</v>
          </cell>
        </row>
        <row r="24">
          <cell r="A24">
            <v>350</v>
          </cell>
        </row>
        <row r="25">
          <cell r="A25">
            <v>400</v>
          </cell>
        </row>
        <row r="26">
          <cell r="A26">
            <v>450</v>
          </cell>
        </row>
        <row r="27">
          <cell r="A27">
            <v>500</v>
          </cell>
        </row>
        <row r="28">
          <cell r="A28">
            <v>600</v>
          </cell>
        </row>
        <row r="29">
          <cell r="A29">
            <v>750</v>
          </cell>
        </row>
        <row r="30">
          <cell r="A30">
            <v>900</v>
          </cell>
        </row>
        <row r="31">
          <cell r="A31">
            <v>1000</v>
          </cell>
        </row>
        <row r="32">
          <cell r="A32">
            <v>1100</v>
          </cell>
        </row>
        <row r="33">
          <cell r="A33">
            <v>1200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Main (3)"/>
      <sheetName val="Main (4)"/>
      <sheetName val="LookupTables"/>
      <sheetName val="loaddata"/>
      <sheetName val="CIVIL"/>
      <sheetName val="RFP012-C"/>
    </sheetNames>
    <sheetDataSet>
      <sheetData sheetId="0"/>
      <sheetData sheetId="1"/>
      <sheetData sheetId="2"/>
      <sheetData sheetId="3" refreshError="1">
        <row r="2">
          <cell r="N2" t="str">
            <v>General Purpose5</v>
          </cell>
          <cell r="O2">
            <v>51</v>
          </cell>
          <cell r="P2">
            <v>4</v>
          </cell>
          <cell r="Q2">
            <v>55</v>
          </cell>
        </row>
        <row r="3">
          <cell r="N3" t="str">
            <v>General Purpose10</v>
          </cell>
          <cell r="O3">
            <v>56</v>
          </cell>
          <cell r="P3">
            <v>14</v>
          </cell>
          <cell r="Q3">
            <v>60</v>
          </cell>
        </row>
        <row r="4">
          <cell r="B4" t="str">
            <v>B</v>
          </cell>
          <cell r="C4">
            <v>35</v>
          </cell>
          <cell r="D4">
            <v>241</v>
          </cell>
          <cell r="E4">
            <v>414</v>
          </cell>
          <cell r="N4" t="str">
            <v>General Purpose15</v>
          </cell>
          <cell r="O4">
            <v>63</v>
          </cell>
          <cell r="P4">
            <v>13</v>
          </cell>
          <cell r="Q4">
            <v>65</v>
          </cell>
        </row>
        <row r="5">
          <cell r="B5">
            <v>42</v>
          </cell>
          <cell r="C5">
            <v>42</v>
          </cell>
          <cell r="D5">
            <v>290</v>
          </cell>
          <cell r="E5">
            <v>414</v>
          </cell>
          <cell r="N5" t="str">
            <v>General Purpose20</v>
          </cell>
          <cell r="O5">
            <v>76</v>
          </cell>
          <cell r="P5">
            <v>13</v>
          </cell>
          <cell r="Q5">
            <v>75</v>
          </cell>
        </row>
        <row r="6">
          <cell r="B6">
            <v>52</v>
          </cell>
          <cell r="C6">
            <v>52</v>
          </cell>
          <cell r="D6">
            <v>359</v>
          </cell>
          <cell r="E6">
            <v>455</v>
          </cell>
          <cell r="N6" t="str">
            <v>General Purpose25</v>
          </cell>
          <cell r="O6">
            <v>89</v>
          </cell>
          <cell r="P6">
            <v>18</v>
          </cell>
          <cell r="Q6">
            <v>85</v>
          </cell>
        </row>
        <row r="7">
          <cell r="B7">
            <v>56</v>
          </cell>
          <cell r="C7">
            <v>56</v>
          </cell>
          <cell r="D7">
            <v>386</v>
          </cell>
          <cell r="E7">
            <v>490</v>
          </cell>
          <cell r="N7" t="str">
            <v>General Purpose30</v>
          </cell>
          <cell r="O7">
            <v>102</v>
          </cell>
          <cell r="P7">
            <v>21</v>
          </cell>
          <cell r="Q7">
            <v>95</v>
          </cell>
        </row>
        <row r="8">
          <cell r="B8">
            <v>60</v>
          </cell>
          <cell r="C8">
            <v>60</v>
          </cell>
          <cell r="D8">
            <v>414</v>
          </cell>
          <cell r="E8">
            <v>517</v>
          </cell>
          <cell r="N8" t="str">
            <v>General Purpose35</v>
          </cell>
          <cell r="O8">
            <v>121</v>
          </cell>
          <cell r="P8">
            <v>23</v>
          </cell>
          <cell r="Q8">
            <v>110</v>
          </cell>
        </row>
        <row r="9">
          <cell r="B9">
            <v>65</v>
          </cell>
          <cell r="C9">
            <v>65</v>
          </cell>
          <cell r="D9">
            <v>448</v>
          </cell>
          <cell r="E9">
            <v>531</v>
          </cell>
          <cell r="N9" t="str">
            <v>General Purpose40</v>
          </cell>
          <cell r="O9">
            <v>127</v>
          </cell>
          <cell r="P9">
            <v>24</v>
          </cell>
          <cell r="Q9">
            <v>115</v>
          </cell>
        </row>
        <row r="10">
          <cell r="B10">
            <v>70</v>
          </cell>
          <cell r="C10">
            <v>70</v>
          </cell>
          <cell r="D10">
            <v>483</v>
          </cell>
          <cell r="E10">
            <v>565</v>
          </cell>
          <cell r="N10" t="str">
            <v>General Purpose55</v>
          </cell>
          <cell r="O10">
            <v>143</v>
          </cell>
          <cell r="P10">
            <v>30</v>
          </cell>
          <cell r="Q10">
            <v>125</v>
          </cell>
        </row>
        <row r="11">
          <cell r="B11">
            <v>80</v>
          </cell>
          <cell r="C11">
            <v>80</v>
          </cell>
          <cell r="D11">
            <v>552</v>
          </cell>
          <cell r="E11">
            <v>621</v>
          </cell>
          <cell r="N11" t="str">
            <v>Twin Tiger5</v>
          </cell>
          <cell r="O11">
            <v>6</v>
          </cell>
          <cell r="P11">
            <v>5</v>
          </cell>
          <cell r="Q11">
            <v>55</v>
          </cell>
        </row>
        <row r="12">
          <cell r="B12">
            <v>100</v>
          </cell>
          <cell r="C12">
            <v>100</v>
          </cell>
          <cell r="D12">
            <v>689</v>
          </cell>
          <cell r="E12">
            <v>755</v>
          </cell>
          <cell r="N12" t="str">
            <v>Twin Tiger10</v>
          </cell>
          <cell r="O12">
            <v>8</v>
          </cell>
          <cell r="P12">
            <v>7</v>
          </cell>
          <cell r="Q12">
            <v>60</v>
          </cell>
        </row>
        <row r="13">
          <cell r="B13">
            <v>120</v>
          </cell>
          <cell r="C13">
            <v>120</v>
          </cell>
          <cell r="D13">
            <v>827</v>
          </cell>
          <cell r="E13">
            <v>827</v>
          </cell>
          <cell r="N13" t="str">
            <v>Twin Tiger15</v>
          </cell>
          <cell r="O13">
            <v>11</v>
          </cell>
          <cell r="P13">
            <v>9</v>
          </cell>
          <cell r="Q13">
            <v>70</v>
          </cell>
        </row>
        <row r="14">
          <cell r="N14" t="str">
            <v>Twin Tiger20</v>
          </cell>
          <cell r="O14">
            <v>13</v>
          </cell>
          <cell r="P14">
            <v>10</v>
          </cell>
          <cell r="Q14">
            <v>80</v>
          </cell>
        </row>
        <row r="15">
          <cell r="N15" t="str">
            <v>Twin Tiger25</v>
          </cell>
          <cell r="O15">
            <v>11</v>
          </cell>
          <cell r="P15">
            <v>17</v>
          </cell>
          <cell r="Q15">
            <v>85</v>
          </cell>
        </row>
        <row r="16">
          <cell r="N16" t="str">
            <v>Twin Tiger30</v>
          </cell>
          <cell r="O16">
            <v>12</v>
          </cell>
          <cell r="P16">
            <v>20</v>
          </cell>
          <cell r="Q16">
            <v>95</v>
          </cell>
        </row>
        <row r="17">
          <cell r="N17" t="str">
            <v>Twin Tiger35</v>
          </cell>
          <cell r="O17">
            <v>14</v>
          </cell>
          <cell r="P17">
            <v>22</v>
          </cell>
          <cell r="Q17">
            <v>110</v>
          </cell>
        </row>
        <row r="18">
          <cell r="E18" t="str">
            <v>General Purpose</v>
          </cell>
          <cell r="N18" t="str">
            <v>Twin Tiger40</v>
          </cell>
          <cell r="O18">
            <v>16</v>
          </cell>
          <cell r="P18">
            <v>25</v>
          </cell>
          <cell r="Q18">
            <v>120</v>
          </cell>
        </row>
        <row r="19">
          <cell r="E19" t="str">
            <v>Twin Tiger</v>
          </cell>
          <cell r="N19" t="str">
            <v>Twin Tiger55</v>
          </cell>
          <cell r="O19">
            <v>17</v>
          </cell>
          <cell r="P19">
            <v>25</v>
          </cell>
          <cell r="Q19">
            <v>125</v>
          </cell>
        </row>
        <row r="20">
          <cell r="E20" t="str">
            <v>Penetration</v>
          </cell>
          <cell r="N20" t="str">
            <v>Penetration5</v>
          </cell>
          <cell r="O20">
            <v>6</v>
          </cell>
          <cell r="P20">
            <v>5</v>
          </cell>
          <cell r="Q20">
            <v>40</v>
          </cell>
        </row>
        <row r="21">
          <cell r="E21" t="str">
            <v>Single Tiger</v>
          </cell>
          <cell r="N21" t="str">
            <v>Penetration10</v>
          </cell>
          <cell r="O21">
            <v>8</v>
          </cell>
          <cell r="P21">
            <v>7</v>
          </cell>
          <cell r="Q21">
            <v>45</v>
          </cell>
        </row>
        <row r="22">
          <cell r="N22" t="str">
            <v>Penetration15</v>
          </cell>
          <cell r="O22">
            <v>11</v>
          </cell>
          <cell r="P22">
            <v>9</v>
          </cell>
          <cell r="Q22">
            <v>55</v>
          </cell>
        </row>
        <row r="23">
          <cell r="N23" t="str">
            <v>Penetration20</v>
          </cell>
          <cell r="O23">
            <v>13</v>
          </cell>
          <cell r="P23">
            <v>10</v>
          </cell>
          <cell r="Q23">
            <v>60</v>
          </cell>
        </row>
        <row r="24">
          <cell r="N24" t="str">
            <v>Penetration25</v>
          </cell>
          <cell r="O24">
            <v>11</v>
          </cell>
          <cell r="P24">
            <v>17</v>
          </cell>
          <cell r="Q24">
            <v>65</v>
          </cell>
        </row>
        <row r="25">
          <cell r="N25" t="str">
            <v>Penetration30</v>
          </cell>
          <cell r="O25">
            <v>12</v>
          </cell>
          <cell r="P25">
            <v>20</v>
          </cell>
          <cell r="Q25">
            <v>70</v>
          </cell>
        </row>
        <row r="26">
          <cell r="N26" t="str">
            <v>Penetration35</v>
          </cell>
          <cell r="O26">
            <v>14</v>
          </cell>
          <cell r="P26">
            <v>22</v>
          </cell>
          <cell r="Q26">
            <v>80</v>
          </cell>
        </row>
        <row r="27">
          <cell r="N27" t="str">
            <v>Penetration40</v>
          </cell>
          <cell r="O27">
            <v>16</v>
          </cell>
          <cell r="P27">
            <v>25</v>
          </cell>
          <cell r="Q27">
            <v>90</v>
          </cell>
        </row>
        <row r="28">
          <cell r="N28" t="str">
            <v>Penetration55</v>
          </cell>
          <cell r="O28">
            <v>17</v>
          </cell>
          <cell r="P28">
            <v>25</v>
          </cell>
          <cell r="Q28">
            <v>90</v>
          </cell>
        </row>
        <row r="29">
          <cell r="N29" t="str">
            <v>Single Tiger5</v>
          </cell>
          <cell r="O29">
            <v>6</v>
          </cell>
          <cell r="P29">
            <v>5</v>
          </cell>
          <cell r="Q29">
            <v>15</v>
          </cell>
        </row>
        <row r="30">
          <cell r="B30">
            <v>6</v>
          </cell>
          <cell r="C30" t="str">
            <v xml:space="preserve">    1/8</v>
          </cell>
          <cell r="D30">
            <v>10.3</v>
          </cell>
          <cell r="N30" t="str">
            <v>Single Tiger10</v>
          </cell>
          <cell r="O30">
            <v>8</v>
          </cell>
          <cell r="P30">
            <v>7</v>
          </cell>
          <cell r="Q30">
            <v>20</v>
          </cell>
        </row>
        <row r="31">
          <cell r="B31">
            <v>8</v>
          </cell>
          <cell r="C31" t="str">
            <v xml:space="preserve">    1/4</v>
          </cell>
          <cell r="D31">
            <v>13.7</v>
          </cell>
          <cell r="N31" t="str">
            <v>Single Tiger15</v>
          </cell>
          <cell r="O31">
            <v>11</v>
          </cell>
          <cell r="P31">
            <v>9</v>
          </cell>
          <cell r="Q31">
            <v>20</v>
          </cell>
        </row>
        <row r="32">
          <cell r="B32">
            <v>10</v>
          </cell>
          <cell r="C32" t="str">
            <v xml:space="preserve">    3/8</v>
          </cell>
          <cell r="D32">
            <v>17.100000000000001</v>
          </cell>
          <cell r="N32" t="str">
            <v>Single Tiger20</v>
          </cell>
          <cell r="O32">
            <v>13</v>
          </cell>
          <cell r="P32">
            <v>10</v>
          </cell>
          <cell r="Q32">
            <v>25</v>
          </cell>
        </row>
        <row r="33">
          <cell r="B33">
            <v>15</v>
          </cell>
          <cell r="C33" t="str">
            <v xml:space="preserve">    1/2</v>
          </cell>
          <cell r="D33">
            <v>21.3</v>
          </cell>
          <cell r="N33" t="str">
            <v>Single Tiger25</v>
          </cell>
          <cell r="O33">
            <v>11</v>
          </cell>
          <cell r="P33">
            <v>17</v>
          </cell>
          <cell r="Q33">
            <v>25</v>
          </cell>
        </row>
        <row r="34">
          <cell r="B34">
            <v>20</v>
          </cell>
          <cell r="C34" t="str">
            <v xml:space="preserve">    3/4</v>
          </cell>
          <cell r="D34">
            <v>26.7</v>
          </cell>
          <cell r="N34" t="str">
            <v>Single Tiger30</v>
          </cell>
          <cell r="O34">
            <v>12</v>
          </cell>
          <cell r="P34">
            <v>20</v>
          </cell>
          <cell r="Q34">
            <v>30</v>
          </cell>
        </row>
        <row r="35">
          <cell r="B35">
            <v>25</v>
          </cell>
          <cell r="C35">
            <v>1</v>
          </cell>
          <cell r="D35">
            <v>33.4</v>
          </cell>
          <cell r="N35" t="str">
            <v>Single Tiger35</v>
          </cell>
          <cell r="O35">
            <v>14</v>
          </cell>
          <cell r="P35">
            <v>22</v>
          </cell>
          <cell r="Q35">
            <v>30</v>
          </cell>
        </row>
        <row r="36">
          <cell r="B36">
            <v>32</v>
          </cell>
          <cell r="C36" t="str">
            <v xml:space="preserve">  1-1/4</v>
          </cell>
          <cell r="D36">
            <v>42.2</v>
          </cell>
          <cell r="N36" t="str">
            <v>Single Tiger40</v>
          </cell>
          <cell r="O36">
            <v>16</v>
          </cell>
          <cell r="P36">
            <v>25</v>
          </cell>
          <cell r="Q36">
            <v>35</v>
          </cell>
        </row>
        <row r="37">
          <cell r="B37">
            <v>40</v>
          </cell>
          <cell r="C37" t="str">
            <v xml:space="preserve">  1-1/2</v>
          </cell>
          <cell r="D37">
            <v>48.3</v>
          </cell>
          <cell r="N37" t="str">
            <v>Single Tiger55</v>
          </cell>
          <cell r="O37">
            <v>17</v>
          </cell>
          <cell r="P37">
            <v>25</v>
          </cell>
          <cell r="Q37">
            <v>35</v>
          </cell>
        </row>
        <row r="38">
          <cell r="B38">
            <v>50</v>
          </cell>
          <cell r="C38">
            <v>2</v>
          </cell>
          <cell r="D38">
            <v>60.3</v>
          </cell>
        </row>
        <row r="39">
          <cell r="B39">
            <v>65</v>
          </cell>
          <cell r="C39" t="str">
            <v xml:space="preserve">  2-1/2</v>
          </cell>
          <cell r="D39">
            <v>73</v>
          </cell>
        </row>
        <row r="40">
          <cell r="B40">
            <v>80</v>
          </cell>
          <cell r="C40">
            <v>3</v>
          </cell>
          <cell r="D40">
            <v>88.9</v>
          </cell>
        </row>
        <row r="41">
          <cell r="B41">
            <v>90</v>
          </cell>
          <cell r="C41" t="str">
            <v xml:space="preserve">  3-1/2</v>
          </cell>
          <cell r="D41">
            <v>101.6</v>
          </cell>
        </row>
        <row r="42">
          <cell r="B42">
            <v>100</v>
          </cell>
          <cell r="C42">
            <v>4</v>
          </cell>
          <cell r="D42">
            <v>114.3</v>
          </cell>
        </row>
        <row r="43">
          <cell r="B43">
            <v>125</v>
          </cell>
          <cell r="C43">
            <v>5</v>
          </cell>
          <cell r="D43">
            <v>141.30000000000001</v>
          </cell>
        </row>
        <row r="44">
          <cell r="B44">
            <v>150</v>
          </cell>
          <cell r="C44">
            <v>6</v>
          </cell>
          <cell r="D44">
            <v>168.3</v>
          </cell>
        </row>
        <row r="45">
          <cell r="B45">
            <v>200</v>
          </cell>
          <cell r="C45">
            <v>8</v>
          </cell>
          <cell r="D45">
            <v>219.1</v>
          </cell>
        </row>
        <row r="46">
          <cell r="B46">
            <v>250</v>
          </cell>
          <cell r="C46">
            <v>10</v>
          </cell>
          <cell r="D46">
            <v>273.10000000000002</v>
          </cell>
        </row>
        <row r="47">
          <cell r="B47">
            <v>300</v>
          </cell>
          <cell r="C47">
            <v>12</v>
          </cell>
          <cell r="D47">
            <v>323.89999999999998</v>
          </cell>
        </row>
        <row r="48">
          <cell r="B48">
            <v>350</v>
          </cell>
          <cell r="C48">
            <v>14</v>
          </cell>
          <cell r="D48">
            <v>355.6</v>
          </cell>
        </row>
        <row r="49">
          <cell r="B49">
            <v>400</v>
          </cell>
          <cell r="C49">
            <v>16</v>
          </cell>
          <cell r="D49">
            <v>406.4</v>
          </cell>
        </row>
        <row r="50">
          <cell r="B50">
            <v>450</v>
          </cell>
          <cell r="C50">
            <v>18</v>
          </cell>
          <cell r="D50">
            <v>457</v>
          </cell>
        </row>
        <row r="51">
          <cell r="B51">
            <v>500</v>
          </cell>
          <cell r="C51">
            <v>20</v>
          </cell>
          <cell r="D51">
            <v>508</v>
          </cell>
        </row>
        <row r="52">
          <cell r="B52">
            <v>550</v>
          </cell>
          <cell r="C52">
            <v>22</v>
          </cell>
          <cell r="D52">
            <v>559</v>
          </cell>
        </row>
        <row r="53">
          <cell r="B53">
            <v>600</v>
          </cell>
          <cell r="C53">
            <v>24</v>
          </cell>
          <cell r="D53">
            <v>610</v>
          </cell>
        </row>
        <row r="54">
          <cell r="B54">
            <v>650</v>
          </cell>
          <cell r="C54">
            <v>26</v>
          </cell>
          <cell r="D54">
            <v>660</v>
          </cell>
        </row>
        <row r="55">
          <cell r="B55">
            <v>700</v>
          </cell>
          <cell r="C55">
            <v>28</v>
          </cell>
          <cell r="D55">
            <v>711</v>
          </cell>
        </row>
        <row r="56">
          <cell r="B56">
            <v>750</v>
          </cell>
          <cell r="C56">
            <v>30</v>
          </cell>
          <cell r="D56">
            <v>762</v>
          </cell>
        </row>
        <row r="57">
          <cell r="B57">
            <v>800</v>
          </cell>
          <cell r="C57">
            <v>32</v>
          </cell>
          <cell r="D57">
            <v>813</v>
          </cell>
        </row>
        <row r="58">
          <cell r="B58">
            <v>850</v>
          </cell>
          <cell r="C58">
            <v>34</v>
          </cell>
          <cell r="D58">
            <v>864</v>
          </cell>
        </row>
        <row r="59">
          <cell r="B59">
            <v>900</v>
          </cell>
          <cell r="C59">
            <v>36</v>
          </cell>
          <cell r="D59">
            <v>914</v>
          </cell>
        </row>
        <row r="60">
          <cell r="B60">
            <v>1050</v>
          </cell>
          <cell r="C60">
            <v>42</v>
          </cell>
          <cell r="D60">
            <v>1067</v>
          </cell>
        </row>
        <row r="61">
          <cell r="B61">
            <v>1100</v>
          </cell>
          <cell r="C61">
            <v>44</v>
          </cell>
          <cell r="D61">
            <v>1118</v>
          </cell>
        </row>
        <row r="62">
          <cell r="B62">
            <v>1150</v>
          </cell>
          <cell r="C62">
            <v>46</v>
          </cell>
          <cell r="D62">
            <v>1168</v>
          </cell>
        </row>
        <row r="63">
          <cell r="B63">
            <v>1200</v>
          </cell>
          <cell r="C63">
            <v>48</v>
          </cell>
          <cell r="D63">
            <v>1219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Q-7100-001"/>
      <sheetName val="eq_data"/>
      <sheetName val="IT_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 BL"/>
      <sheetName val="AD ST"/>
      <sheetName val="AD lab"/>
      <sheetName val="AD HVAC"/>
      <sheetName val="AD EL"/>
      <sheetName val="AD amount"/>
      <sheetName val="MH(on site)"/>
      <sheetName val="373A"/>
      <sheetName val="Administration building.JCC2"/>
      <sheetName val="MH Compensate-N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2"/>
      <sheetName val="RFP003"/>
      <sheetName val="RFP003 BRK-DWN"/>
      <sheetName val="RFP003A"/>
      <sheetName val="RFP003B"/>
      <sheetName val="RFP003C"/>
      <sheetName val="RFP003D"/>
      <sheetName val="RFP003E"/>
      <sheetName val="RFP003F"/>
      <sheetName val="RFP003E_BRK-DWN"/>
      <sheetName val="INDEX"/>
      <sheetName val="NOTES"/>
      <sheetName val="RFP004"/>
      <sheetName val="RFP004E"/>
      <sheetName val="RFP005"/>
      <sheetName val="RFP006"/>
      <sheetName val="RFP007"/>
      <sheetName val="RFP008"/>
      <sheetName val="RFP009"/>
      <sheetName val="RFP010"/>
      <sheetName val="RFP011"/>
      <sheetName val="RFP012"/>
      <sheetName val="RFP013"/>
      <sheetName val="RFP014"/>
      <sheetName val="RFP015"/>
      <sheetName val="RFP11(1)"/>
      <sheetName val="RFP11(2)"/>
      <sheetName val="RFP11(3)"/>
      <sheetName val="RFP003BRK"/>
      <sheetName val="Clarification"/>
      <sheetName val="Sheet1"/>
      <sheetName val="Wksht"/>
      <sheetName val="RFP003 BRK-DWN(1)"/>
      <sheetName val="ERECT"/>
      <sheetName val="RFP003H"/>
      <sheetName val="RFP016"/>
      <sheetName val="FOUNDATION"/>
      <sheetName val="CTRs (HOURS) "/>
      <sheetName val="合成単価作成表-BLDG"/>
      <sheetName val="contactor"/>
      <sheetName val="PLANT"/>
      <sheetName val="INSTRUMENT"/>
      <sheetName val="SpecITEM"/>
      <sheetName val="LINE_Sc"/>
      <sheetName val="MOTOR"/>
      <sheetName val="MH Compensate-Nov"/>
      <sheetName val="MH(on site)"/>
      <sheetName val="El(Increased)"/>
      <sheetName val="Backup"/>
      <sheetName val="A"/>
      <sheetName val="C"/>
      <sheetName val="E"/>
      <sheetName val="G"/>
      <sheetName val="Remove-A"/>
      <sheetName val="Remove-B"/>
      <sheetName val="Remove-C"/>
      <sheetName val="Remove-D"/>
      <sheetName val="AD ST"/>
      <sheetName val="SOPMA DD"/>
      <sheetName val="Cover Page"/>
      <sheetName val="Basis of Estimate"/>
      <sheetName val="Term Definitions"/>
      <sheetName val="Details"/>
      <sheetName val="contingency"/>
      <sheetName val="Cash Flow Data"/>
      <sheetName val="Vessel Size"/>
      <sheetName val="CABLE"/>
      <sheetName val="INSTRUMENT (2)"/>
      <sheetName val="CONSTRUCTION"/>
      <sheetName val="COA-17"/>
      <sheetName val="C-18"/>
      <sheetName val="Price"/>
      <sheetName val="Cost Overview"/>
      <sheetName val="Sohar담수Target"/>
      <sheetName val="PipWT"/>
      <sheetName val="Breakdown"/>
      <sheetName val="MTO"/>
      <sheetName val="IBASE"/>
      <sheetName val="LABTOTAL"/>
      <sheetName val="가열로SW"/>
      <sheetName val="GEREPORT"/>
      <sheetName val="D+I (Expat)"/>
      <sheetName val="EQUIP"/>
      <sheetName val="Piping Design Data"/>
      <sheetName val="Alum."/>
      <sheetName val="4641"/>
    </sheetNames>
    <sheetDataSet>
      <sheetData sheetId="0" refreshError="1">
        <row r="1">
          <cell r="D1" t="str">
            <v>DA-0000</v>
          </cell>
        </row>
        <row r="2">
          <cell r="D2" t="str">
            <v>Process Plant</v>
          </cell>
        </row>
        <row r="3">
          <cell r="D3" t="str">
            <v>CIVIL &amp; ERECTION WORKS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 BULK"/>
      <sheetName val="Module1 "/>
      <sheetName val="計算式"/>
      <sheetName val="Program"/>
      <sheetName val="IT-BA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.2A-Power"/>
      <sheetName val="PAC.2B-WHRB"/>
      <sheetName val="PAC.2D-Aux.&amp;BOP"/>
      <sheetName val="PAC.2E-Piping"/>
      <sheetName val="PAC.2F-Insulation"/>
      <sheetName val="PAC.2G-Painting"/>
      <sheetName val="Sch 3"/>
      <sheetName val="Sch 4"/>
      <sheetName val="Sch 5"/>
      <sheetName val="CABLE BU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ause&amp;Effects"/>
      <sheetName val="TOEC"/>
      <sheetName val="INSTR"/>
      <sheetName val="공사비_NDE"/>
      <sheetName val="ELEC_DCI"/>
      <sheetName val="INST_DCI"/>
      <sheetName val="OUT"/>
      <sheetName val="General Data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y"/>
      <sheetName val="Drop"/>
      <sheetName val="รายชื่อ"/>
      <sheetName val="160930"/>
      <sheetName val="161001"/>
      <sheetName val="161003"/>
    </sheetNames>
    <sheetDataSet>
      <sheetData sheetId="0" refreshError="1"/>
      <sheetData sheetId="1">
        <row r="2">
          <cell r="D2" t="str">
            <v>Admin</v>
          </cell>
        </row>
        <row r="3">
          <cell r="D3" t="str">
            <v>Document Controller</v>
          </cell>
        </row>
        <row r="4">
          <cell r="D4" t="str">
            <v>Others</v>
          </cell>
        </row>
        <row r="5">
          <cell r="D5" t="str">
            <v>Pipe</v>
          </cell>
        </row>
        <row r="6">
          <cell r="D6" t="str">
            <v>Pressure test</v>
          </cell>
        </row>
        <row r="7">
          <cell r="D7" t="str">
            <v>Punch</v>
          </cell>
        </row>
        <row r="8">
          <cell r="D8" t="str">
            <v>Safety</v>
          </cell>
        </row>
        <row r="9">
          <cell r="D9" t="str">
            <v>Structure</v>
          </cell>
        </row>
        <row r="10">
          <cell r="D10" t="str">
            <v>Support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예산서"/>
      <sheetName val="설명서"/>
      <sheetName val="김포BV"/>
      <sheetName val="공재료비단가산출"/>
      <sheetName val="공노무비단가산출"/>
      <sheetName val="수량산출서"/>
      <sheetName val="품 #1,#2"/>
      <sheetName val="품 #3~#14"/>
      <sheetName val="산출표지"/>
      <sheetName val="산 #1"/>
      <sheetName val="산 #8-1"/>
      <sheetName val="산 #8-2"/>
      <sheetName val="노임단가"/>
      <sheetName val="C3"/>
      <sheetName val="C4"/>
      <sheetName val="S1(1)"/>
      <sheetName val="S2(1)"/>
      <sheetName val="S3(1)"/>
      <sheetName val="S4(1)"/>
      <sheetName val="S5(1)"/>
      <sheetName val="S7 (2)"/>
      <sheetName val="S10"/>
      <sheetName val="S11"/>
      <sheetName val="S12"/>
      <sheetName val="S13"/>
      <sheetName val="S14"/>
      <sheetName val="S15"/>
      <sheetName val="S16"/>
      <sheetName val="S2 (2)"/>
      <sheetName val="S3 (2)"/>
      <sheetName val="S4 (2)"/>
      <sheetName val="S5(2)"/>
      <sheetName val="S6 (2)"/>
      <sheetName val="S6"/>
      <sheetName val="S7"/>
      <sheetName val="S8"/>
      <sheetName val="Sheet1"/>
      <sheetName val="Sheet2"/>
      <sheetName val="S9"/>
      <sheetName val="Defini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013211-2"/>
      <sheetName val="h-013201-2"/>
      <sheetName val="h-113003-3"/>
      <sheetName val="h-213002-3"/>
      <sheetName val="h-13101-3"/>
      <sheetName val="h-013001-3"/>
      <sheetName val="013301-2"/>
      <sheetName val="h-013202-2"/>
      <sheetName val="w't table"/>
      <sheetName val="Cover"/>
      <sheetName val="jobhist"/>
      <sheetName val="수입"/>
      <sheetName val="h_013211_2"/>
      <sheetName val="PipWT"/>
      <sheetName val="내역서"/>
      <sheetName val="INPUT DATA"/>
      <sheetName val="Summary Sheets"/>
      <sheetName val="cal"/>
      <sheetName val="eq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 U-1400"/>
      <sheetName val="Info(Hidden)"/>
      <sheetName val="InsulSpecs"/>
      <sheetName val="Paint Codes"/>
      <sheetName val="Insulation Specs"/>
      <sheetName val="Sheet1"/>
      <sheetName val="AD ST"/>
    </sheetNames>
    <sheetDataSet>
      <sheetData sheetId="0">
        <row r="1">
          <cell r="C1" t="str">
            <v>NOTE: RED = FORMULA</v>
          </cell>
        </row>
        <row r="2">
          <cell r="H2" t="str">
            <v>DO NOT</v>
          </cell>
          <cell r="Y2" t="str">
            <v>Data sheet for</v>
          </cell>
          <cell r="Z2" t="str">
            <v>PIPING</v>
          </cell>
          <cell r="AL2" t="str">
            <v>ADDITIONAL DATA SHEET FOR PIPING</v>
          </cell>
          <cell r="BB2" t="str">
            <v>Process to enter PERD No. for each line having a PERD</v>
          </cell>
          <cell r="BE2" t="str">
            <v>Unit 1400  Two-Phase Flow Line Summary</v>
          </cell>
        </row>
        <row r="3">
          <cell r="H3" t="str">
            <v>DELETE</v>
          </cell>
          <cell r="O3" t="str">
            <v>AT WORKING CONDITIONS</v>
          </cell>
          <cell r="Y3" t="str">
            <v>Design Conditions</v>
          </cell>
          <cell r="AB3" t="str">
            <v>Check</v>
          </cell>
          <cell r="AL3" t="str">
            <v>PRESSURE, bar g</v>
          </cell>
          <cell r="AO3" t="str">
            <v>TEMPERATURE,  °C</v>
          </cell>
        </row>
        <row r="4">
          <cell r="H4" t="str">
            <v>Column  Used</v>
          </cell>
          <cell r="P4" t="str">
            <v>For Two-Phase Lines Only.
Hidden for issue.</v>
          </cell>
          <cell r="T4" t="str">
            <v>Flow Rate</v>
          </cell>
          <cell r="Z4" t="str">
            <v>Temperature</v>
          </cell>
          <cell r="AB4" t="str">
            <v>Against Pipe Spec</v>
          </cell>
          <cell r="AL4" t="str">
            <v>Pump diff</v>
          </cell>
          <cell r="AM4" t="str">
            <v>Max.</v>
          </cell>
          <cell r="AN4" t="str">
            <v>Relief</v>
          </cell>
          <cell r="AO4" t="str">
            <v>Min</v>
          </cell>
          <cell r="AP4" t="str">
            <v>Max</v>
          </cell>
          <cell r="AQ4" t="str">
            <v>During</v>
          </cell>
          <cell r="AR4" t="str">
            <v>Repress</v>
          </cell>
          <cell r="AS4" t="str">
            <v>Allowable</v>
          </cell>
          <cell r="AT4" t="str">
            <v>Test</v>
          </cell>
          <cell r="AU4" t="str">
            <v>Test</v>
          </cell>
          <cell r="AV4" t="str">
            <v>Insulation</v>
          </cell>
          <cell r="AW4" t="str">
            <v>Insulation Thickness</v>
          </cell>
          <cell r="AZ4" t="str">
            <v>Paint</v>
          </cell>
          <cell r="BA4" t="str">
            <v>Remarks</v>
          </cell>
          <cell r="BE4" t="str">
            <v>PFS</v>
          </cell>
          <cell r="BF4" t="str">
            <v>Line</v>
          </cell>
          <cell r="BG4" t="str">
            <v>PEFS</v>
          </cell>
          <cell r="BH4" t="str">
            <v>Selected</v>
          </cell>
          <cell r="BI4" t="str">
            <v>Slug</v>
          </cell>
          <cell r="BJ4" t="str">
            <v>Slug</v>
          </cell>
          <cell r="BK4" t="str">
            <v>Internal</v>
          </cell>
          <cell r="BL4" t="str">
            <v>Cross -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</row>
        <row r="5">
          <cell r="C5" t="str">
            <v>Line Number</v>
          </cell>
          <cell r="F5" t="str">
            <v>Seq Num</v>
          </cell>
          <cell r="G5" t="str">
            <v>Rev</v>
          </cell>
          <cell r="H5" t="str">
            <v>for Sort Functions</v>
          </cell>
          <cell r="I5" t="str">
            <v>From</v>
          </cell>
          <cell r="J5" t="str">
            <v>To</v>
          </cell>
          <cell r="K5" t="str">
            <v>Fluid</v>
          </cell>
          <cell r="L5" t="str">
            <v>Phase</v>
          </cell>
          <cell r="M5" t="str">
            <v>Approx. normal WP</v>
          </cell>
          <cell r="N5" t="str">
            <v>Working temp.</v>
          </cell>
          <cell r="O5" t="str">
            <v>Density</v>
          </cell>
          <cell r="P5" t="str">
            <v>Vapour Density</v>
          </cell>
          <cell r="Q5" t="str">
            <v>Liquid Density</v>
          </cell>
          <cell r="R5" t="str">
            <v>Liquid Viscosity</v>
          </cell>
          <cell r="S5" t="str">
            <v>Visc.</v>
          </cell>
          <cell r="V5" t="str">
            <v>Velocity</v>
          </cell>
          <cell r="W5" t="str">
            <v xml:space="preserve">Nominal
pipe size  </v>
          </cell>
          <cell r="X5" t="str">
            <v>Piping
class</v>
          </cell>
          <cell r="Y5" t="str">
            <v>Press.</v>
          </cell>
          <cell r="Z5" t="str">
            <v>Min</v>
          </cell>
          <cell r="AA5" t="str">
            <v>Max</v>
          </cell>
          <cell r="AB5" t="str">
            <v>Hidden for issue</v>
          </cell>
          <cell r="AC5" t="str">
            <v>Material</v>
          </cell>
          <cell r="AD5" t="str">
            <v>Insulation</v>
          </cell>
          <cell r="AF5" t="str">
            <v>Flow diagram
number</v>
          </cell>
          <cell r="AG5" t="str">
            <v>Pipe Wall
Thickness</v>
          </cell>
          <cell r="AH5" t="str">
            <v>Remarks</v>
          </cell>
          <cell r="AI5">
            <v>0</v>
          </cell>
          <cell r="AJ5" t="str">
            <v>Viscosity</v>
          </cell>
          <cell r="AK5">
            <v>0</v>
          </cell>
          <cell r="AL5" t="str">
            <v>head +15% +suction</v>
          </cell>
          <cell r="AM5" t="str">
            <v>working</v>
          </cell>
          <cell r="AN5" t="str">
            <v>valve setting</v>
          </cell>
          <cell r="AO5" t="str">
            <v>working</v>
          </cell>
          <cell r="AP5" t="str">
            <v>working</v>
          </cell>
          <cell r="AQ5" t="str">
            <v>depres-surizing</v>
          </cell>
          <cell r="AR5" t="str">
            <v>in cold condition</v>
          </cell>
          <cell r="AS5" t="str">
            <v>line
DEL P</v>
          </cell>
          <cell r="AT5" t="str">
            <v>pressure</v>
          </cell>
          <cell r="AU5" t="str">
            <v>medium</v>
          </cell>
          <cell r="AV5" t="str">
            <v>temp</v>
          </cell>
          <cell r="AW5" t="str">
            <v>Th.</v>
          </cell>
          <cell r="AX5" t="str">
            <v>Ac.</v>
          </cell>
          <cell r="AY5" t="str">
            <v>Inst.</v>
          </cell>
          <cell r="AZ5" t="str">
            <v>code</v>
          </cell>
          <cell r="BA5" t="str">
            <v>Inspection Class</v>
          </cell>
          <cell r="BB5">
            <v>0</v>
          </cell>
          <cell r="BC5" t="str">
            <v>PERD number</v>
          </cell>
          <cell r="BD5">
            <v>0</v>
          </cell>
          <cell r="BE5" t="str">
            <v>Stream Number</v>
          </cell>
          <cell r="BF5" t="str">
            <v>Number</v>
          </cell>
          <cell r="BG5" t="str">
            <v>Number</v>
          </cell>
          <cell r="BH5" t="str">
            <v>Size on PEFS</v>
          </cell>
          <cell r="BI5" t="str">
            <v>Velocity</v>
          </cell>
          <cell r="BJ5" t="str">
            <v>Density</v>
          </cell>
          <cell r="BK5" t="str">
            <v>Diameter</v>
          </cell>
          <cell r="BL5" t="str">
            <v>Sectional Area</v>
          </cell>
          <cell r="BM5" t="str">
            <v>Force</v>
          </cell>
          <cell r="BN5" t="str">
            <v>Notes</v>
          </cell>
          <cell r="BO5" t="str">
            <v>Phase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</row>
        <row r="6">
          <cell r="M6" t="str">
            <v>bar g</v>
          </cell>
          <cell r="N6" t="str">
            <v>°C</v>
          </cell>
          <cell r="O6" t="str">
            <v>kg/m³</v>
          </cell>
          <cell r="P6" t="str">
            <v>kg/m³</v>
          </cell>
          <cell r="Q6" t="str">
            <v>kg/m³</v>
          </cell>
          <cell r="R6" t="str">
            <v>cP</v>
          </cell>
          <cell r="S6" t="str">
            <v>cSt</v>
          </cell>
          <cell r="T6" t="str">
            <v>Kg/s</v>
          </cell>
          <cell r="U6" t="str">
            <v>m³/s</v>
          </cell>
          <cell r="V6" t="str">
            <v>m/s</v>
          </cell>
          <cell r="W6" t="str">
            <v>inches</v>
          </cell>
          <cell r="Y6" t="str">
            <v>bar g</v>
          </cell>
          <cell r="Z6" t="str">
            <v>°C</v>
          </cell>
          <cell r="AA6" t="str">
            <v>°C</v>
          </cell>
          <cell r="AB6" t="str">
            <v>OK ?</v>
          </cell>
          <cell r="AD6" t="str">
            <v>Th</v>
          </cell>
          <cell r="AE6" t="str">
            <v>Ac</v>
          </cell>
          <cell r="AF6" t="str">
            <v>T-12.</v>
          </cell>
          <cell r="AG6">
            <v>0</v>
          </cell>
          <cell r="AH6">
            <v>0</v>
          </cell>
          <cell r="AI6">
            <v>0</v>
          </cell>
          <cell r="AJ6" t="str">
            <v>cP</v>
          </cell>
          <cell r="AK6">
            <v>0</v>
          </cell>
          <cell r="AL6" t="str">
            <v>head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 t="str">
            <v>yes/no</v>
          </cell>
          <cell r="AS6" t="str">
            <v>bar</v>
          </cell>
          <cell r="AT6" t="str">
            <v>bar g</v>
          </cell>
          <cell r="AU6">
            <v>0</v>
          </cell>
          <cell r="AV6" t="str">
            <v>°C</v>
          </cell>
          <cell r="AW6" t="str">
            <v>mm</v>
          </cell>
          <cell r="AX6" t="str">
            <v>mm</v>
          </cell>
          <cell r="AY6" t="str">
            <v>mm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 t="str">
            <v>T-12.</v>
          </cell>
          <cell r="BH6">
            <v>0</v>
          </cell>
          <cell r="BI6" t="str">
            <v>m/s</v>
          </cell>
          <cell r="BJ6" t="str">
            <v>kg/m3</v>
          </cell>
          <cell r="BK6" t="str">
            <v>mm</v>
          </cell>
          <cell r="BL6" t="str">
            <v>m2</v>
          </cell>
          <cell r="BM6" t="str">
            <v>kN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</row>
        <row r="7">
          <cell r="C7" t="str">
            <v>D</v>
          </cell>
          <cell r="D7" t="str">
            <v>14</v>
          </cell>
          <cell r="E7" t="str">
            <v>001</v>
          </cell>
          <cell r="F7" t="str">
            <v>1</v>
          </cell>
        </row>
        <row r="8">
          <cell r="C8" t="str">
            <v>D</v>
          </cell>
          <cell r="D8" t="str">
            <v>14</v>
          </cell>
          <cell r="E8" t="str">
            <v>001</v>
          </cell>
          <cell r="F8" t="str">
            <v>2</v>
          </cell>
        </row>
        <row r="9">
          <cell r="C9" t="str">
            <v>D</v>
          </cell>
          <cell r="D9" t="str">
            <v>14</v>
          </cell>
          <cell r="E9" t="str">
            <v>002</v>
          </cell>
          <cell r="F9" t="str">
            <v>1</v>
          </cell>
        </row>
        <row r="10">
          <cell r="C10" t="str">
            <v>D</v>
          </cell>
          <cell r="D10" t="str">
            <v>14</v>
          </cell>
          <cell r="E10" t="str">
            <v>003</v>
          </cell>
          <cell r="F10" t="str">
            <v>1</v>
          </cell>
        </row>
        <row r="11">
          <cell r="C11" t="str">
            <v>D</v>
          </cell>
          <cell r="D11" t="str">
            <v>14</v>
          </cell>
          <cell r="E11" t="str">
            <v>003</v>
          </cell>
          <cell r="F11" t="str">
            <v>2</v>
          </cell>
        </row>
        <row r="12">
          <cell r="C12" t="str">
            <v>D</v>
          </cell>
          <cell r="D12" t="str">
            <v>14</v>
          </cell>
          <cell r="E12" t="str">
            <v>004</v>
          </cell>
          <cell r="F12" t="str">
            <v>1</v>
          </cell>
        </row>
        <row r="13">
          <cell r="C13" t="str">
            <v>D</v>
          </cell>
          <cell r="D13" t="str">
            <v>14</v>
          </cell>
          <cell r="E13" t="str">
            <v>005</v>
          </cell>
          <cell r="F13" t="str">
            <v>1</v>
          </cell>
        </row>
        <row r="14">
          <cell r="C14" t="str">
            <v>D</v>
          </cell>
          <cell r="D14" t="str">
            <v>14</v>
          </cell>
          <cell r="E14" t="str">
            <v>006</v>
          </cell>
          <cell r="F14" t="str">
            <v>1</v>
          </cell>
        </row>
        <row r="15">
          <cell r="C15" t="str">
            <v>D</v>
          </cell>
          <cell r="D15" t="str">
            <v>14</v>
          </cell>
          <cell r="E15" t="str">
            <v>006</v>
          </cell>
          <cell r="F15" t="str">
            <v>2</v>
          </cell>
        </row>
        <row r="16">
          <cell r="C16" t="str">
            <v>D</v>
          </cell>
          <cell r="D16" t="str">
            <v>14</v>
          </cell>
          <cell r="E16" t="str">
            <v>007</v>
          </cell>
          <cell r="F16" t="str">
            <v>1</v>
          </cell>
        </row>
        <row r="17">
          <cell r="C17" t="str">
            <v>D</v>
          </cell>
          <cell r="D17" t="str">
            <v>14</v>
          </cell>
          <cell r="E17" t="str">
            <v>008</v>
          </cell>
          <cell r="F17" t="str">
            <v>1</v>
          </cell>
        </row>
        <row r="18">
          <cell r="C18" t="str">
            <v>D</v>
          </cell>
          <cell r="D18" t="str">
            <v>14</v>
          </cell>
          <cell r="E18" t="str">
            <v>008</v>
          </cell>
          <cell r="F18" t="str">
            <v>2</v>
          </cell>
        </row>
        <row r="19">
          <cell r="C19" t="str">
            <v>D</v>
          </cell>
          <cell r="D19" t="str">
            <v>14</v>
          </cell>
          <cell r="E19" t="str">
            <v>009</v>
          </cell>
          <cell r="F19" t="str">
            <v>1</v>
          </cell>
        </row>
        <row r="20">
          <cell r="C20" t="str">
            <v>D</v>
          </cell>
          <cell r="D20" t="str">
            <v>14</v>
          </cell>
          <cell r="E20" t="str">
            <v>010</v>
          </cell>
          <cell r="F20" t="str">
            <v>1</v>
          </cell>
        </row>
        <row r="21">
          <cell r="C21" t="str">
            <v>D</v>
          </cell>
          <cell r="D21" t="str">
            <v>14</v>
          </cell>
          <cell r="E21" t="str">
            <v>011</v>
          </cell>
          <cell r="F21" t="str">
            <v>1</v>
          </cell>
        </row>
        <row r="22">
          <cell r="C22" t="str">
            <v>D</v>
          </cell>
          <cell r="D22" t="str">
            <v>14</v>
          </cell>
          <cell r="E22" t="str">
            <v>012</v>
          </cell>
          <cell r="F22" t="str">
            <v>1</v>
          </cell>
        </row>
        <row r="23">
          <cell r="C23" t="str">
            <v>D</v>
          </cell>
          <cell r="D23" t="str">
            <v>14</v>
          </cell>
          <cell r="E23" t="str">
            <v>013</v>
          </cell>
          <cell r="F23" t="str">
            <v>1</v>
          </cell>
        </row>
        <row r="24">
          <cell r="C24" t="str">
            <v>D</v>
          </cell>
          <cell r="D24" t="str">
            <v>14</v>
          </cell>
          <cell r="E24" t="str">
            <v>014</v>
          </cell>
          <cell r="F24" t="str">
            <v>1</v>
          </cell>
        </row>
        <row r="25">
          <cell r="C25" t="str">
            <v>D</v>
          </cell>
          <cell r="D25" t="str">
            <v>14</v>
          </cell>
          <cell r="E25" t="str">
            <v>015</v>
          </cell>
          <cell r="F25" t="str">
            <v>1</v>
          </cell>
        </row>
        <row r="26">
          <cell r="C26" t="str">
            <v>D</v>
          </cell>
          <cell r="D26" t="str">
            <v>14</v>
          </cell>
          <cell r="E26" t="str">
            <v>016</v>
          </cell>
          <cell r="F26" t="str">
            <v>1</v>
          </cell>
        </row>
        <row r="27">
          <cell r="C27" t="str">
            <v>D</v>
          </cell>
          <cell r="D27" t="str">
            <v>14</v>
          </cell>
          <cell r="E27" t="str">
            <v>017</v>
          </cell>
          <cell r="F27" t="str">
            <v>1</v>
          </cell>
        </row>
        <row r="28">
          <cell r="C28" t="str">
            <v>D</v>
          </cell>
          <cell r="D28" t="str">
            <v>14</v>
          </cell>
          <cell r="E28" t="str">
            <v>018</v>
          </cell>
          <cell r="F28" t="str">
            <v>1</v>
          </cell>
        </row>
        <row r="29">
          <cell r="C29" t="str">
            <v>D</v>
          </cell>
          <cell r="D29" t="str">
            <v>14</v>
          </cell>
          <cell r="E29" t="str">
            <v>019</v>
          </cell>
          <cell r="F29" t="str">
            <v>1</v>
          </cell>
        </row>
        <row r="30">
          <cell r="C30" t="str">
            <v>D</v>
          </cell>
          <cell r="D30" t="str">
            <v>14</v>
          </cell>
          <cell r="E30" t="str">
            <v>020</v>
          </cell>
          <cell r="F30" t="str">
            <v>1</v>
          </cell>
        </row>
        <row r="31">
          <cell r="C31" t="str">
            <v>D</v>
          </cell>
          <cell r="D31" t="str">
            <v>14</v>
          </cell>
          <cell r="E31" t="str">
            <v>021</v>
          </cell>
          <cell r="F31" t="str">
            <v>1</v>
          </cell>
        </row>
        <row r="32">
          <cell r="C32" t="str">
            <v>D</v>
          </cell>
          <cell r="D32" t="str">
            <v>14</v>
          </cell>
          <cell r="E32" t="str">
            <v>022</v>
          </cell>
          <cell r="F32" t="str">
            <v>1</v>
          </cell>
        </row>
        <row r="33">
          <cell r="C33" t="str">
            <v>D</v>
          </cell>
          <cell r="D33" t="str">
            <v>14</v>
          </cell>
          <cell r="E33" t="str">
            <v>023</v>
          </cell>
          <cell r="F33" t="str">
            <v>1</v>
          </cell>
        </row>
        <row r="34">
          <cell r="C34" t="str">
            <v>D</v>
          </cell>
          <cell r="D34" t="str">
            <v>14</v>
          </cell>
          <cell r="E34" t="str">
            <v>023</v>
          </cell>
          <cell r="F34" t="str">
            <v>2</v>
          </cell>
        </row>
        <row r="35">
          <cell r="C35" t="str">
            <v>D</v>
          </cell>
          <cell r="D35" t="str">
            <v>14</v>
          </cell>
          <cell r="E35" t="str">
            <v>024</v>
          </cell>
          <cell r="F35" t="str">
            <v>1</v>
          </cell>
        </row>
        <row r="36">
          <cell r="C36" t="str">
            <v>D</v>
          </cell>
          <cell r="D36" t="str">
            <v>14</v>
          </cell>
          <cell r="E36" t="str">
            <v>024</v>
          </cell>
          <cell r="F36" t="str">
            <v>2</v>
          </cell>
        </row>
        <row r="37">
          <cell r="C37" t="str">
            <v>D</v>
          </cell>
          <cell r="D37" t="str">
            <v>14</v>
          </cell>
          <cell r="E37" t="str">
            <v>025</v>
          </cell>
          <cell r="F37" t="str">
            <v>1</v>
          </cell>
        </row>
        <row r="38">
          <cell r="C38" t="str">
            <v>D</v>
          </cell>
          <cell r="D38" t="str">
            <v>14</v>
          </cell>
          <cell r="E38" t="str">
            <v>025</v>
          </cell>
          <cell r="F38" t="str">
            <v>2</v>
          </cell>
        </row>
        <row r="39">
          <cell r="C39" t="str">
            <v>D</v>
          </cell>
          <cell r="D39" t="str">
            <v>14</v>
          </cell>
          <cell r="E39" t="str">
            <v>025</v>
          </cell>
          <cell r="F39" t="str">
            <v>2</v>
          </cell>
        </row>
        <row r="40">
          <cell r="C40" t="str">
            <v>D</v>
          </cell>
          <cell r="D40" t="str">
            <v>14</v>
          </cell>
          <cell r="E40" t="str">
            <v>026</v>
          </cell>
          <cell r="F40" t="str">
            <v>1</v>
          </cell>
        </row>
        <row r="41">
          <cell r="C41" t="str">
            <v>D</v>
          </cell>
          <cell r="D41" t="str">
            <v>14</v>
          </cell>
          <cell r="E41" t="str">
            <v>027</v>
          </cell>
          <cell r="F41" t="str">
            <v>1</v>
          </cell>
        </row>
        <row r="42">
          <cell r="C42" t="str">
            <v>D</v>
          </cell>
          <cell r="D42" t="str">
            <v>14</v>
          </cell>
          <cell r="E42" t="str">
            <v>027</v>
          </cell>
          <cell r="F42" t="str">
            <v>2</v>
          </cell>
        </row>
        <row r="43">
          <cell r="C43" t="str">
            <v>D</v>
          </cell>
          <cell r="D43" t="str">
            <v>14</v>
          </cell>
          <cell r="E43" t="str">
            <v>027</v>
          </cell>
          <cell r="F43" t="str">
            <v>3</v>
          </cell>
        </row>
        <row r="44">
          <cell r="C44" t="str">
            <v>D</v>
          </cell>
          <cell r="D44" t="str">
            <v>14</v>
          </cell>
          <cell r="E44" t="str">
            <v>028</v>
          </cell>
          <cell r="F44" t="str">
            <v>1</v>
          </cell>
        </row>
        <row r="45">
          <cell r="C45" t="str">
            <v>D</v>
          </cell>
          <cell r="D45" t="str">
            <v>14</v>
          </cell>
          <cell r="E45" t="str">
            <v>029</v>
          </cell>
          <cell r="F45" t="str">
            <v>1</v>
          </cell>
        </row>
        <row r="46">
          <cell r="C46" t="str">
            <v>D</v>
          </cell>
          <cell r="D46" t="str">
            <v>14</v>
          </cell>
          <cell r="E46" t="str">
            <v>030</v>
          </cell>
          <cell r="F46" t="str">
            <v>1</v>
          </cell>
        </row>
        <row r="47">
          <cell r="C47" t="str">
            <v>D</v>
          </cell>
          <cell r="D47" t="str">
            <v>14</v>
          </cell>
          <cell r="E47" t="str">
            <v>031</v>
          </cell>
          <cell r="F47" t="str">
            <v>1</v>
          </cell>
        </row>
        <row r="48">
          <cell r="C48" t="str">
            <v>D</v>
          </cell>
          <cell r="D48" t="str">
            <v>14</v>
          </cell>
          <cell r="E48" t="str">
            <v>032</v>
          </cell>
          <cell r="F48" t="str">
            <v>1</v>
          </cell>
        </row>
        <row r="49">
          <cell r="C49" t="str">
            <v>D</v>
          </cell>
          <cell r="D49" t="str">
            <v>14</v>
          </cell>
          <cell r="E49" t="str">
            <v>033</v>
          </cell>
          <cell r="F49" t="str">
            <v>1</v>
          </cell>
        </row>
        <row r="50">
          <cell r="C50" t="str">
            <v>D</v>
          </cell>
          <cell r="D50" t="str">
            <v>14</v>
          </cell>
          <cell r="E50" t="str">
            <v>033</v>
          </cell>
          <cell r="F50" t="str">
            <v>2</v>
          </cell>
        </row>
        <row r="51">
          <cell r="C51" t="str">
            <v>D</v>
          </cell>
          <cell r="D51" t="str">
            <v>14</v>
          </cell>
          <cell r="E51" t="str">
            <v>033</v>
          </cell>
          <cell r="F51" t="str">
            <v>3</v>
          </cell>
        </row>
        <row r="52">
          <cell r="C52" t="str">
            <v>D</v>
          </cell>
          <cell r="D52" t="str">
            <v>14</v>
          </cell>
          <cell r="E52" t="str">
            <v>033</v>
          </cell>
          <cell r="F52" t="str">
            <v>3</v>
          </cell>
        </row>
        <row r="53">
          <cell r="C53" t="str">
            <v>D</v>
          </cell>
          <cell r="D53" t="str">
            <v>14</v>
          </cell>
          <cell r="E53" t="str">
            <v>034</v>
          </cell>
          <cell r="F53" t="str">
            <v>1</v>
          </cell>
        </row>
        <row r="54">
          <cell r="C54" t="str">
            <v>D</v>
          </cell>
          <cell r="D54" t="str">
            <v>14</v>
          </cell>
          <cell r="E54" t="str">
            <v>034</v>
          </cell>
          <cell r="F54" t="str">
            <v>2</v>
          </cell>
        </row>
        <row r="55">
          <cell r="C55" t="str">
            <v>D</v>
          </cell>
          <cell r="D55" t="str">
            <v>14</v>
          </cell>
          <cell r="E55" t="str">
            <v>035</v>
          </cell>
          <cell r="F55" t="str">
            <v>1</v>
          </cell>
        </row>
        <row r="56">
          <cell r="C56" t="str">
            <v>D</v>
          </cell>
          <cell r="D56" t="str">
            <v>14</v>
          </cell>
          <cell r="E56" t="str">
            <v>035</v>
          </cell>
          <cell r="F56" t="str">
            <v>2</v>
          </cell>
        </row>
        <row r="57">
          <cell r="C57" t="str">
            <v>D</v>
          </cell>
          <cell r="D57" t="str">
            <v>14</v>
          </cell>
          <cell r="E57" t="str">
            <v>036</v>
          </cell>
          <cell r="F57" t="str">
            <v>1</v>
          </cell>
        </row>
        <row r="58">
          <cell r="C58" t="str">
            <v>D</v>
          </cell>
          <cell r="D58" t="str">
            <v>14</v>
          </cell>
          <cell r="E58" t="str">
            <v>036</v>
          </cell>
          <cell r="F58" t="str">
            <v>2</v>
          </cell>
        </row>
        <row r="59">
          <cell r="C59" t="str">
            <v>D</v>
          </cell>
          <cell r="D59" t="str">
            <v>14</v>
          </cell>
          <cell r="E59" t="str">
            <v>037</v>
          </cell>
          <cell r="F59" t="str">
            <v>1</v>
          </cell>
        </row>
        <row r="60">
          <cell r="C60" t="str">
            <v>D</v>
          </cell>
          <cell r="D60" t="str">
            <v>14</v>
          </cell>
          <cell r="E60" t="str">
            <v>037</v>
          </cell>
          <cell r="F60" t="str">
            <v>2</v>
          </cell>
        </row>
        <row r="61">
          <cell r="C61" t="str">
            <v>F</v>
          </cell>
          <cell r="D61">
            <v>14</v>
          </cell>
          <cell r="E61" t="str">
            <v>001</v>
          </cell>
          <cell r="F61">
            <v>1</v>
          </cell>
        </row>
        <row r="62">
          <cell r="C62" t="str">
            <v>F</v>
          </cell>
          <cell r="D62">
            <v>14</v>
          </cell>
          <cell r="E62" t="str">
            <v>001</v>
          </cell>
          <cell r="F62" t="str">
            <v>1</v>
          </cell>
        </row>
        <row r="63">
          <cell r="C63" t="str">
            <v>F</v>
          </cell>
          <cell r="D63">
            <v>14</v>
          </cell>
          <cell r="E63" t="str">
            <v>001</v>
          </cell>
          <cell r="F63" t="str">
            <v>2</v>
          </cell>
        </row>
        <row r="64">
          <cell r="C64" t="str">
            <v>F</v>
          </cell>
          <cell r="D64">
            <v>14</v>
          </cell>
          <cell r="E64" t="str">
            <v>002</v>
          </cell>
          <cell r="F64">
            <v>1</v>
          </cell>
        </row>
        <row r="65">
          <cell r="C65" t="str">
            <v>F</v>
          </cell>
          <cell r="D65">
            <v>14</v>
          </cell>
          <cell r="E65" t="str">
            <v>002</v>
          </cell>
          <cell r="F65" t="str">
            <v>2</v>
          </cell>
        </row>
        <row r="66">
          <cell r="C66" t="str">
            <v>F</v>
          </cell>
          <cell r="D66">
            <v>14</v>
          </cell>
          <cell r="E66" t="str">
            <v>002</v>
          </cell>
          <cell r="F66" t="str">
            <v>3</v>
          </cell>
        </row>
        <row r="67">
          <cell r="C67" t="str">
            <v>F</v>
          </cell>
          <cell r="D67">
            <v>14</v>
          </cell>
          <cell r="E67" t="str">
            <v>003</v>
          </cell>
          <cell r="F67">
            <v>1</v>
          </cell>
        </row>
        <row r="68">
          <cell r="C68" t="str">
            <v>F</v>
          </cell>
          <cell r="D68">
            <v>14</v>
          </cell>
          <cell r="E68" t="str">
            <v>003</v>
          </cell>
          <cell r="F68">
            <v>2</v>
          </cell>
        </row>
        <row r="69">
          <cell r="C69" t="str">
            <v>F</v>
          </cell>
          <cell r="D69">
            <v>14</v>
          </cell>
          <cell r="E69" t="str">
            <v>200</v>
          </cell>
          <cell r="F69" t="str">
            <v>1</v>
          </cell>
        </row>
        <row r="70">
          <cell r="C70" t="str">
            <v>F</v>
          </cell>
          <cell r="D70">
            <v>14</v>
          </cell>
          <cell r="E70" t="str">
            <v>201</v>
          </cell>
          <cell r="F70" t="str">
            <v>1</v>
          </cell>
        </row>
        <row r="71">
          <cell r="C71" t="str">
            <v>F</v>
          </cell>
          <cell r="D71">
            <v>14</v>
          </cell>
          <cell r="E71" t="str">
            <v>202</v>
          </cell>
          <cell r="F71" t="str">
            <v>1</v>
          </cell>
        </row>
        <row r="72">
          <cell r="C72" t="str">
            <v>F</v>
          </cell>
          <cell r="D72">
            <v>14</v>
          </cell>
          <cell r="E72" t="str">
            <v>203</v>
          </cell>
          <cell r="F72" t="str">
            <v>1</v>
          </cell>
        </row>
        <row r="73">
          <cell r="C73" t="str">
            <v>F</v>
          </cell>
          <cell r="D73">
            <v>14</v>
          </cell>
          <cell r="E73" t="str">
            <v>204</v>
          </cell>
          <cell r="F73" t="str">
            <v>1</v>
          </cell>
        </row>
        <row r="74">
          <cell r="C74" t="str">
            <v>F</v>
          </cell>
          <cell r="D74">
            <v>14</v>
          </cell>
          <cell r="E74" t="str">
            <v>205</v>
          </cell>
          <cell r="F74" t="str">
            <v>1</v>
          </cell>
        </row>
        <row r="75">
          <cell r="C75" t="str">
            <v>F</v>
          </cell>
          <cell r="D75">
            <v>14</v>
          </cell>
          <cell r="E75" t="str">
            <v>205</v>
          </cell>
          <cell r="F75" t="str">
            <v>2</v>
          </cell>
        </row>
        <row r="76">
          <cell r="C76" t="str">
            <v>F</v>
          </cell>
          <cell r="D76" t="str">
            <v>14</v>
          </cell>
          <cell r="E76" t="str">
            <v>205</v>
          </cell>
          <cell r="F76" t="str">
            <v>3</v>
          </cell>
        </row>
        <row r="77">
          <cell r="C77" t="str">
            <v>F</v>
          </cell>
          <cell r="D77">
            <v>14</v>
          </cell>
          <cell r="E77" t="str">
            <v>206</v>
          </cell>
          <cell r="F77" t="str">
            <v>1</v>
          </cell>
        </row>
        <row r="78">
          <cell r="C78" t="str">
            <v>F</v>
          </cell>
          <cell r="D78" t="str">
            <v>14</v>
          </cell>
          <cell r="E78" t="str">
            <v>207</v>
          </cell>
          <cell r="F78" t="str">
            <v>1</v>
          </cell>
        </row>
        <row r="79">
          <cell r="C79" t="str">
            <v>F</v>
          </cell>
          <cell r="D79" t="str">
            <v>14</v>
          </cell>
          <cell r="E79" t="str">
            <v>207</v>
          </cell>
          <cell r="F79" t="str">
            <v>2</v>
          </cell>
        </row>
        <row r="80">
          <cell r="C80" t="str">
            <v>F</v>
          </cell>
          <cell r="D80" t="str">
            <v>14</v>
          </cell>
          <cell r="E80" t="str">
            <v>207</v>
          </cell>
          <cell r="F80" t="str">
            <v>3</v>
          </cell>
        </row>
        <row r="81">
          <cell r="C81" t="str">
            <v>F</v>
          </cell>
          <cell r="D81" t="str">
            <v>14</v>
          </cell>
          <cell r="E81" t="str">
            <v>208</v>
          </cell>
          <cell r="F81" t="str">
            <v>1</v>
          </cell>
        </row>
        <row r="82">
          <cell r="C82" t="str">
            <v>F</v>
          </cell>
          <cell r="D82" t="str">
            <v>14</v>
          </cell>
          <cell r="E82" t="str">
            <v>209</v>
          </cell>
          <cell r="F82" t="str">
            <v>1</v>
          </cell>
        </row>
        <row r="83">
          <cell r="C83" t="str">
            <v>G</v>
          </cell>
          <cell r="D83">
            <v>14</v>
          </cell>
          <cell r="E83" t="str">
            <v>001</v>
          </cell>
          <cell r="F83">
            <v>1</v>
          </cell>
        </row>
        <row r="84">
          <cell r="C84" t="str">
            <v>G</v>
          </cell>
          <cell r="D84">
            <v>14</v>
          </cell>
          <cell r="E84" t="str">
            <v>001</v>
          </cell>
          <cell r="F84" t="str">
            <v>2</v>
          </cell>
        </row>
        <row r="85">
          <cell r="C85" t="str">
            <v>G</v>
          </cell>
          <cell r="D85">
            <v>14</v>
          </cell>
          <cell r="E85" t="str">
            <v>001</v>
          </cell>
          <cell r="F85" t="str">
            <v>3</v>
          </cell>
        </row>
        <row r="86">
          <cell r="C86" t="str">
            <v>G</v>
          </cell>
          <cell r="D86">
            <v>14</v>
          </cell>
          <cell r="E86" t="str">
            <v>001</v>
          </cell>
          <cell r="F86" t="str">
            <v>4</v>
          </cell>
        </row>
        <row r="87">
          <cell r="C87" t="str">
            <v>G</v>
          </cell>
          <cell r="D87">
            <v>14</v>
          </cell>
          <cell r="E87" t="str">
            <v>002</v>
          </cell>
          <cell r="F87">
            <v>1</v>
          </cell>
        </row>
        <row r="88">
          <cell r="C88" t="str">
            <v>G</v>
          </cell>
          <cell r="D88">
            <v>14</v>
          </cell>
          <cell r="E88" t="str">
            <v>003</v>
          </cell>
          <cell r="F88">
            <v>1</v>
          </cell>
        </row>
        <row r="89">
          <cell r="C89" t="str">
            <v>G</v>
          </cell>
          <cell r="D89">
            <v>14</v>
          </cell>
          <cell r="E89" t="str">
            <v>004</v>
          </cell>
          <cell r="F89">
            <v>1</v>
          </cell>
        </row>
        <row r="90">
          <cell r="C90" t="str">
            <v>G</v>
          </cell>
          <cell r="D90">
            <v>14</v>
          </cell>
          <cell r="E90" t="str">
            <v>005</v>
          </cell>
          <cell r="F90">
            <v>1</v>
          </cell>
        </row>
        <row r="91">
          <cell r="C91" t="str">
            <v>G</v>
          </cell>
          <cell r="D91">
            <v>14</v>
          </cell>
          <cell r="E91" t="str">
            <v>006</v>
          </cell>
          <cell r="F91" t="str">
            <v>1</v>
          </cell>
        </row>
        <row r="92">
          <cell r="C92" t="str">
            <v>G</v>
          </cell>
          <cell r="D92">
            <v>14</v>
          </cell>
          <cell r="E92" t="str">
            <v>006</v>
          </cell>
          <cell r="F92" t="str">
            <v>2</v>
          </cell>
        </row>
        <row r="93">
          <cell r="C93" t="str">
            <v>G</v>
          </cell>
          <cell r="D93">
            <v>14</v>
          </cell>
          <cell r="E93" t="str">
            <v>006</v>
          </cell>
          <cell r="F93" t="str">
            <v>3</v>
          </cell>
        </row>
        <row r="94">
          <cell r="C94" t="str">
            <v>G</v>
          </cell>
          <cell r="D94">
            <v>14</v>
          </cell>
          <cell r="E94" t="str">
            <v>006</v>
          </cell>
          <cell r="F94" t="str">
            <v>4</v>
          </cell>
        </row>
        <row r="95">
          <cell r="C95" t="str">
            <v>G</v>
          </cell>
          <cell r="D95" t="str">
            <v>14</v>
          </cell>
          <cell r="E95" t="str">
            <v>007</v>
          </cell>
          <cell r="F95" t="str">
            <v>1</v>
          </cell>
        </row>
        <row r="96">
          <cell r="C96" t="str">
            <v>G</v>
          </cell>
          <cell r="D96" t="str">
            <v>14</v>
          </cell>
          <cell r="E96" t="str">
            <v>008</v>
          </cell>
          <cell r="F96" t="str">
            <v>2</v>
          </cell>
        </row>
        <row r="97">
          <cell r="C97" t="str">
            <v>P</v>
          </cell>
          <cell r="D97">
            <v>14</v>
          </cell>
          <cell r="E97" t="str">
            <v>008</v>
          </cell>
          <cell r="F97">
            <v>1</v>
          </cell>
        </row>
        <row r="98">
          <cell r="C98" t="str">
            <v>P</v>
          </cell>
          <cell r="D98">
            <v>14</v>
          </cell>
          <cell r="E98" t="str">
            <v>008</v>
          </cell>
          <cell r="F98">
            <v>2</v>
          </cell>
        </row>
        <row r="99">
          <cell r="C99" t="str">
            <v>P</v>
          </cell>
          <cell r="D99">
            <v>14</v>
          </cell>
          <cell r="E99" t="str">
            <v>014</v>
          </cell>
          <cell r="F99">
            <v>1</v>
          </cell>
        </row>
        <row r="100">
          <cell r="C100" t="str">
            <v>P</v>
          </cell>
          <cell r="D100">
            <v>14</v>
          </cell>
          <cell r="E100" t="str">
            <v>014</v>
          </cell>
          <cell r="F100">
            <v>2</v>
          </cell>
        </row>
        <row r="101">
          <cell r="C101" t="str">
            <v>P</v>
          </cell>
          <cell r="D101">
            <v>14</v>
          </cell>
          <cell r="E101" t="str">
            <v>014</v>
          </cell>
          <cell r="F101">
            <v>3</v>
          </cell>
        </row>
        <row r="102">
          <cell r="C102" t="str">
            <v>P</v>
          </cell>
          <cell r="D102">
            <v>14</v>
          </cell>
          <cell r="E102" t="str">
            <v>017</v>
          </cell>
          <cell r="F102">
            <v>1</v>
          </cell>
        </row>
        <row r="103">
          <cell r="C103" t="str">
            <v>P</v>
          </cell>
          <cell r="D103">
            <v>14</v>
          </cell>
          <cell r="E103" t="str">
            <v>018</v>
          </cell>
          <cell r="F103">
            <v>1</v>
          </cell>
        </row>
        <row r="104">
          <cell r="C104" t="str">
            <v>P</v>
          </cell>
          <cell r="D104">
            <v>14</v>
          </cell>
          <cell r="E104" t="str">
            <v>018</v>
          </cell>
          <cell r="F104">
            <v>2</v>
          </cell>
        </row>
        <row r="105">
          <cell r="C105" t="str">
            <v>P</v>
          </cell>
          <cell r="D105">
            <v>14</v>
          </cell>
          <cell r="E105" t="str">
            <v>018</v>
          </cell>
          <cell r="F105">
            <v>3</v>
          </cell>
        </row>
        <row r="106">
          <cell r="C106" t="str">
            <v>P</v>
          </cell>
          <cell r="D106">
            <v>14</v>
          </cell>
          <cell r="E106" t="str">
            <v>019</v>
          </cell>
          <cell r="F106">
            <v>1</v>
          </cell>
        </row>
        <row r="107">
          <cell r="C107" t="str">
            <v>P</v>
          </cell>
          <cell r="D107">
            <v>14</v>
          </cell>
          <cell r="E107" t="str">
            <v>019</v>
          </cell>
          <cell r="F107" t="str">
            <v>2</v>
          </cell>
        </row>
        <row r="108">
          <cell r="C108" t="str">
            <v>P</v>
          </cell>
          <cell r="D108">
            <v>14</v>
          </cell>
          <cell r="E108" t="str">
            <v>020</v>
          </cell>
          <cell r="F108">
            <v>1</v>
          </cell>
        </row>
        <row r="109">
          <cell r="C109" t="str">
            <v>P</v>
          </cell>
          <cell r="D109">
            <v>14</v>
          </cell>
          <cell r="E109" t="str">
            <v>020</v>
          </cell>
          <cell r="F109" t="str">
            <v>2</v>
          </cell>
        </row>
        <row r="110">
          <cell r="C110" t="str">
            <v>P</v>
          </cell>
          <cell r="D110">
            <v>14</v>
          </cell>
          <cell r="E110" t="str">
            <v>021</v>
          </cell>
          <cell r="F110">
            <v>1</v>
          </cell>
        </row>
        <row r="111">
          <cell r="C111" t="str">
            <v>P</v>
          </cell>
          <cell r="D111">
            <v>14</v>
          </cell>
          <cell r="E111" t="str">
            <v>022</v>
          </cell>
          <cell r="F111">
            <v>1</v>
          </cell>
        </row>
        <row r="112">
          <cell r="C112" t="str">
            <v>P</v>
          </cell>
          <cell r="D112">
            <v>14</v>
          </cell>
          <cell r="E112" t="str">
            <v>022</v>
          </cell>
          <cell r="F112">
            <v>2</v>
          </cell>
        </row>
        <row r="113">
          <cell r="C113" t="str">
            <v>P</v>
          </cell>
          <cell r="D113">
            <v>14</v>
          </cell>
          <cell r="E113" t="str">
            <v>022</v>
          </cell>
          <cell r="F113" t="str">
            <v>3</v>
          </cell>
        </row>
        <row r="114">
          <cell r="C114" t="str">
            <v>P</v>
          </cell>
          <cell r="D114">
            <v>14</v>
          </cell>
          <cell r="E114" t="str">
            <v>023</v>
          </cell>
          <cell r="F114">
            <v>1</v>
          </cell>
        </row>
        <row r="115">
          <cell r="C115" t="str">
            <v>P</v>
          </cell>
          <cell r="D115">
            <v>14</v>
          </cell>
          <cell r="E115" t="str">
            <v>030</v>
          </cell>
          <cell r="F115" t="str">
            <v>1</v>
          </cell>
        </row>
        <row r="116">
          <cell r="C116" t="str">
            <v>P</v>
          </cell>
          <cell r="D116">
            <v>14</v>
          </cell>
          <cell r="E116" t="str">
            <v>030</v>
          </cell>
          <cell r="F116" t="str">
            <v>2</v>
          </cell>
        </row>
        <row r="117">
          <cell r="C117" t="str">
            <v>P</v>
          </cell>
          <cell r="D117">
            <v>14</v>
          </cell>
          <cell r="E117" t="str">
            <v>031</v>
          </cell>
          <cell r="F117">
            <v>1</v>
          </cell>
        </row>
        <row r="118">
          <cell r="C118" t="str">
            <v>P</v>
          </cell>
          <cell r="D118">
            <v>14</v>
          </cell>
          <cell r="E118" t="str">
            <v>031</v>
          </cell>
          <cell r="F118">
            <v>2</v>
          </cell>
        </row>
        <row r="119">
          <cell r="C119" t="str">
            <v>P</v>
          </cell>
          <cell r="D119">
            <v>14</v>
          </cell>
          <cell r="E119" t="str">
            <v>031</v>
          </cell>
          <cell r="F119">
            <v>3</v>
          </cell>
        </row>
        <row r="120">
          <cell r="C120" t="str">
            <v>P</v>
          </cell>
          <cell r="D120">
            <v>14</v>
          </cell>
          <cell r="E120" t="str">
            <v>032</v>
          </cell>
          <cell r="F120" t="str">
            <v>1</v>
          </cell>
        </row>
        <row r="121">
          <cell r="C121" t="str">
            <v>P</v>
          </cell>
          <cell r="D121">
            <v>14</v>
          </cell>
          <cell r="E121" t="str">
            <v>032</v>
          </cell>
          <cell r="F121" t="str">
            <v>2</v>
          </cell>
        </row>
        <row r="122">
          <cell r="C122" t="str">
            <v>P</v>
          </cell>
          <cell r="D122">
            <v>14</v>
          </cell>
          <cell r="E122" t="str">
            <v>032</v>
          </cell>
          <cell r="F122" t="str">
            <v>3</v>
          </cell>
        </row>
        <row r="123">
          <cell r="C123" t="str">
            <v>P</v>
          </cell>
          <cell r="D123">
            <v>14</v>
          </cell>
          <cell r="E123" t="str">
            <v>032</v>
          </cell>
          <cell r="F123" t="str">
            <v>4</v>
          </cell>
        </row>
        <row r="124">
          <cell r="C124" t="str">
            <v>P</v>
          </cell>
          <cell r="D124">
            <v>14</v>
          </cell>
          <cell r="E124" t="str">
            <v>033</v>
          </cell>
          <cell r="F124">
            <v>1</v>
          </cell>
        </row>
        <row r="125">
          <cell r="C125" t="str">
            <v>P</v>
          </cell>
          <cell r="D125">
            <v>14</v>
          </cell>
          <cell r="E125" t="str">
            <v>033</v>
          </cell>
          <cell r="F125" t="str">
            <v>2</v>
          </cell>
        </row>
        <row r="126">
          <cell r="C126" t="str">
            <v>P</v>
          </cell>
          <cell r="D126">
            <v>14</v>
          </cell>
          <cell r="E126" t="str">
            <v>033</v>
          </cell>
          <cell r="F126" t="str">
            <v>3</v>
          </cell>
        </row>
        <row r="127">
          <cell r="C127" t="str">
            <v>P</v>
          </cell>
          <cell r="D127">
            <v>14</v>
          </cell>
          <cell r="E127" t="str">
            <v>033</v>
          </cell>
          <cell r="F127" t="str">
            <v>4</v>
          </cell>
        </row>
        <row r="128">
          <cell r="C128" t="str">
            <v>P</v>
          </cell>
          <cell r="D128">
            <v>14</v>
          </cell>
          <cell r="E128" t="str">
            <v>035</v>
          </cell>
          <cell r="F128">
            <v>1</v>
          </cell>
        </row>
        <row r="129">
          <cell r="C129" t="str">
            <v>P</v>
          </cell>
          <cell r="D129">
            <v>14</v>
          </cell>
          <cell r="E129" t="str">
            <v>036</v>
          </cell>
          <cell r="F129">
            <v>1</v>
          </cell>
        </row>
        <row r="130">
          <cell r="C130" t="str">
            <v>P</v>
          </cell>
          <cell r="D130">
            <v>14</v>
          </cell>
          <cell r="E130" t="str">
            <v>037</v>
          </cell>
          <cell r="F130">
            <v>1</v>
          </cell>
        </row>
        <row r="131">
          <cell r="C131" t="str">
            <v>P</v>
          </cell>
          <cell r="D131">
            <v>14</v>
          </cell>
          <cell r="E131" t="str">
            <v>038</v>
          </cell>
          <cell r="F131">
            <v>1</v>
          </cell>
        </row>
        <row r="132">
          <cell r="C132" t="str">
            <v>P</v>
          </cell>
          <cell r="D132">
            <v>14</v>
          </cell>
          <cell r="E132" t="str">
            <v>039</v>
          </cell>
          <cell r="F132">
            <v>1</v>
          </cell>
        </row>
        <row r="133">
          <cell r="C133" t="str">
            <v>P</v>
          </cell>
          <cell r="D133">
            <v>14</v>
          </cell>
          <cell r="E133" t="str">
            <v>039</v>
          </cell>
          <cell r="F133" t="str">
            <v>2</v>
          </cell>
        </row>
        <row r="134">
          <cell r="C134" t="str">
            <v>P</v>
          </cell>
          <cell r="D134">
            <v>14</v>
          </cell>
          <cell r="E134" t="str">
            <v>039</v>
          </cell>
          <cell r="F134" t="str">
            <v>3</v>
          </cell>
        </row>
        <row r="135">
          <cell r="C135" t="str">
            <v>P</v>
          </cell>
          <cell r="D135">
            <v>14</v>
          </cell>
          <cell r="E135" t="str">
            <v>040</v>
          </cell>
          <cell r="F135">
            <v>1</v>
          </cell>
        </row>
        <row r="136">
          <cell r="C136" t="str">
            <v>P</v>
          </cell>
          <cell r="D136">
            <v>14</v>
          </cell>
          <cell r="E136" t="str">
            <v>041</v>
          </cell>
          <cell r="F136">
            <v>1</v>
          </cell>
        </row>
        <row r="137">
          <cell r="C137" t="str">
            <v>P</v>
          </cell>
          <cell r="D137">
            <v>14</v>
          </cell>
          <cell r="E137" t="str">
            <v>042</v>
          </cell>
          <cell r="F137">
            <v>1</v>
          </cell>
        </row>
        <row r="138">
          <cell r="C138" t="str">
            <v>P</v>
          </cell>
          <cell r="D138">
            <v>14</v>
          </cell>
          <cell r="E138" t="str">
            <v>043</v>
          </cell>
          <cell r="F138">
            <v>1</v>
          </cell>
        </row>
        <row r="139">
          <cell r="C139" t="str">
            <v>P</v>
          </cell>
          <cell r="D139">
            <v>14</v>
          </cell>
          <cell r="E139" t="str">
            <v>043</v>
          </cell>
          <cell r="F139">
            <v>2</v>
          </cell>
        </row>
        <row r="140">
          <cell r="C140" t="str">
            <v>P</v>
          </cell>
          <cell r="D140">
            <v>14</v>
          </cell>
          <cell r="E140" t="str">
            <v>043</v>
          </cell>
          <cell r="F140">
            <v>3</v>
          </cell>
        </row>
        <row r="141">
          <cell r="C141" t="str">
            <v>P</v>
          </cell>
          <cell r="D141">
            <v>14</v>
          </cell>
          <cell r="E141" t="str">
            <v>043</v>
          </cell>
          <cell r="F141">
            <v>4</v>
          </cell>
        </row>
        <row r="142">
          <cell r="C142" t="str">
            <v>P</v>
          </cell>
          <cell r="D142">
            <v>14</v>
          </cell>
          <cell r="E142" t="str">
            <v>045</v>
          </cell>
          <cell r="F142">
            <v>1</v>
          </cell>
        </row>
        <row r="143">
          <cell r="C143" t="str">
            <v>P</v>
          </cell>
          <cell r="D143">
            <v>14</v>
          </cell>
          <cell r="E143" t="str">
            <v>046</v>
          </cell>
          <cell r="F143">
            <v>1</v>
          </cell>
        </row>
        <row r="144">
          <cell r="C144" t="str">
            <v>P</v>
          </cell>
          <cell r="D144">
            <v>14</v>
          </cell>
          <cell r="E144" t="str">
            <v>047</v>
          </cell>
          <cell r="F144">
            <v>1</v>
          </cell>
        </row>
        <row r="145">
          <cell r="C145" t="str">
            <v>P</v>
          </cell>
          <cell r="D145">
            <v>14</v>
          </cell>
          <cell r="E145" t="str">
            <v>048</v>
          </cell>
          <cell r="F145" t="str">
            <v>1</v>
          </cell>
        </row>
        <row r="146">
          <cell r="C146" t="str">
            <v>P</v>
          </cell>
          <cell r="D146">
            <v>14</v>
          </cell>
          <cell r="E146" t="str">
            <v>070</v>
          </cell>
          <cell r="F146" t="str">
            <v>1</v>
          </cell>
        </row>
        <row r="147">
          <cell r="C147" t="str">
            <v>P</v>
          </cell>
          <cell r="D147">
            <v>14</v>
          </cell>
          <cell r="E147" t="str">
            <v>070</v>
          </cell>
          <cell r="F147" t="str">
            <v>2</v>
          </cell>
        </row>
        <row r="148">
          <cell r="C148" t="str">
            <v>P</v>
          </cell>
          <cell r="D148">
            <v>14</v>
          </cell>
          <cell r="E148" t="str">
            <v>070</v>
          </cell>
          <cell r="F148" t="str">
            <v>3</v>
          </cell>
        </row>
        <row r="149">
          <cell r="C149" t="str">
            <v>P</v>
          </cell>
          <cell r="D149">
            <v>14</v>
          </cell>
          <cell r="E149" t="str">
            <v>070</v>
          </cell>
          <cell r="F149" t="str">
            <v>4</v>
          </cell>
        </row>
        <row r="150">
          <cell r="C150" t="str">
            <v>P</v>
          </cell>
          <cell r="D150">
            <v>14</v>
          </cell>
          <cell r="E150" t="str">
            <v>071</v>
          </cell>
          <cell r="F150">
            <v>1</v>
          </cell>
        </row>
        <row r="151">
          <cell r="C151" t="str">
            <v>P</v>
          </cell>
          <cell r="D151">
            <v>14</v>
          </cell>
          <cell r="E151" t="str">
            <v>071</v>
          </cell>
          <cell r="F151">
            <v>2</v>
          </cell>
        </row>
        <row r="152">
          <cell r="C152" t="str">
            <v>P</v>
          </cell>
          <cell r="D152">
            <v>14</v>
          </cell>
          <cell r="E152" t="str">
            <v>071</v>
          </cell>
          <cell r="F152">
            <v>3</v>
          </cell>
        </row>
        <row r="153">
          <cell r="C153" t="str">
            <v>P</v>
          </cell>
          <cell r="D153">
            <v>14</v>
          </cell>
          <cell r="E153" t="str">
            <v>072</v>
          </cell>
          <cell r="F153">
            <v>1</v>
          </cell>
        </row>
        <row r="154">
          <cell r="C154" t="str">
            <v>P</v>
          </cell>
          <cell r="D154">
            <v>14</v>
          </cell>
          <cell r="E154" t="str">
            <v>072</v>
          </cell>
          <cell r="F154">
            <v>2</v>
          </cell>
        </row>
        <row r="155">
          <cell r="C155" t="str">
            <v>P</v>
          </cell>
          <cell r="D155">
            <v>14</v>
          </cell>
          <cell r="E155" t="str">
            <v>072</v>
          </cell>
          <cell r="F155">
            <v>3</v>
          </cell>
        </row>
        <row r="156">
          <cell r="C156" t="str">
            <v>P</v>
          </cell>
          <cell r="D156">
            <v>14</v>
          </cell>
          <cell r="E156" t="str">
            <v>072</v>
          </cell>
          <cell r="F156">
            <v>4</v>
          </cell>
        </row>
        <row r="157">
          <cell r="C157" t="str">
            <v>P</v>
          </cell>
          <cell r="D157">
            <v>14</v>
          </cell>
          <cell r="E157" t="str">
            <v>072</v>
          </cell>
          <cell r="F157">
            <v>5</v>
          </cell>
        </row>
        <row r="158">
          <cell r="C158" t="str">
            <v>P</v>
          </cell>
          <cell r="D158">
            <v>14</v>
          </cell>
          <cell r="E158" t="str">
            <v>072</v>
          </cell>
          <cell r="F158">
            <v>6</v>
          </cell>
        </row>
        <row r="159">
          <cell r="C159" t="str">
            <v>P</v>
          </cell>
          <cell r="D159">
            <v>14</v>
          </cell>
          <cell r="E159" t="str">
            <v>073</v>
          </cell>
          <cell r="F159">
            <v>1</v>
          </cell>
        </row>
        <row r="160">
          <cell r="C160" t="str">
            <v>P</v>
          </cell>
          <cell r="D160">
            <v>14</v>
          </cell>
          <cell r="E160" t="str">
            <v>073</v>
          </cell>
          <cell r="F160">
            <v>2</v>
          </cell>
        </row>
        <row r="161">
          <cell r="C161" t="str">
            <v>P</v>
          </cell>
          <cell r="D161">
            <v>14</v>
          </cell>
          <cell r="E161" t="str">
            <v>073</v>
          </cell>
          <cell r="F161">
            <v>3</v>
          </cell>
        </row>
        <row r="162">
          <cell r="C162" t="str">
            <v>P</v>
          </cell>
          <cell r="D162">
            <v>14</v>
          </cell>
          <cell r="E162" t="str">
            <v>073</v>
          </cell>
          <cell r="F162">
            <v>4</v>
          </cell>
        </row>
        <row r="163">
          <cell r="C163" t="str">
            <v>P</v>
          </cell>
          <cell r="D163">
            <v>14</v>
          </cell>
          <cell r="E163" t="str">
            <v>073</v>
          </cell>
          <cell r="F163">
            <v>5</v>
          </cell>
        </row>
        <row r="164">
          <cell r="C164" t="str">
            <v>P</v>
          </cell>
          <cell r="D164">
            <v>14</v>
          </cell>
          <cell r="E164" t="str">
            <v>074</v>
          </cell>
          <cell r="F164">
            <v>1</v>
          </cell>
        </row>
        <row r="165">
          <cell r="C165" t="str">
            <v>P</v>
          </cell>
          <cell r="D165">
            <v>14</v>
          </cell>
          <cell r="E165" t="str">
            <v>074</v>
          </cell>
          <cell r="F165" t="str">
            <v>2</v>
          </cell>
        </row>
        <row r="166">
          <cell r="C166" t="str">
            <v>P</v>
          </cell>
          <cell r="D166">
            <v>14</v>
          </cell>
          <cell r="E166" t="str">
            <v>074</v>
          </cell>
          <cell r="F166" t="str">
            <v>3</v>
          </cell>
        </row>
        <row r="167">
          <cell r="C167" t="str">
            <v>P</v>
          </cell>
          <cell r="D167">
            <v>14</v>
          </cell>
          <cell r="E167" t="str">
            <v>075</v>
          </cell>
          <cell r="F167">
            <v>1</v>
          </cell>
        </row>
        <row r="168">
          <cell r="C168" t="str">
            <v>P</v>
          </cell>
          <cell r="D168">
            <v>14</v>
          </cell>
          <cell r="E168" t="str">
            <v>075</v>
          </cell>
          <cell r="F168" t="str">
            <v>2</v>
          </cell>
        </row>
        <row r="169">
          <cell r="C169" t="str">
            <v>P</v>
          </cell>
          <cell r="D169">
            <v>14</v>
          </cell>
          <cell r="E169" t="str">
            <v>075</v>
          </cell>
          <cell r="F169" t="str">
            <v>3</v>
          </cell>
        </row>
        <row r="170">
          <cell r="C170" t="str">
            <v>P</v>
          </cell>
          <cell r="D170">
            <v>14</v>
          </cell>
          <cell r="E170" t="str">
            <v>076</v>
          </cell>
          <cell r="F170">
            <v>1</v>
          </cell>
        </row>
        <row r="171">
          <cell r="C171" t="str">
            <v>P</v>
          </cell>
          <cell r="D171">
            <v>14</v>
          </cell>
          <cell r="E171" t="str">
            <v>076</v>
          </cell>
          <cell r="F171" t="str">
            <v>2</v>
          </cell>
        </row>
        <row r="172">
          <cell r="C172" t="str">
            <v>P</v>
          </cell>
          <cell r="D172">
            <v>14</v>
          </cell>
          <cell r="E172" t="str">
            <v>076</v>
          </cell>
          <cell r="F172" t="str">
            <v>3</v>
          </cell>
        </row>
        <row r="173">
          <cell r="C173" t="str">
            <v>P</v>
          </cell>
          <cell r="D173">
            <v>14</v>
          </cell>
          <cell r="E173" t="str">
            <v>077</v>
          </cell>
          <cell r="F173">
            <v>1</v>
          </cell>
        </row>
        <row r="174">
          <cell r="C174" t="str">
            <v>P</v>
          </cell>
          <cell r="D174">
            <v>14</v>
          </cell>
          <cell r="E174" t="str">
            <v>078</v>
          </cell>
          <cell r="F174">
            <v>1</v>
          </cell>
        </row>
        <row r="175">
          <cell r="C175" t="str">
            <v>P</v>
          </cell>
          <cell r="D175">
            <v>14</v>
          </cell>
          <cell r="E175" t="str">
            <v>079</v>
          </cell>
          <cell r="F175">
            <v>1</v>
          </cell>
        </row>
        <row r="176">
          <cell r="C176" t="str">
            <v>P</v>
          </cell>
          <cell r="D176">
            <v>14</v>
          </cell>
          <cell r="E176" t="str">
            <v>079</v>
          </cell>
          <cell r="F176">
            <v>2</v>
          </cell>
        </row>
        <row r="177">
          <cell r="C177" t="str">
            <v>P</v>
          </cell>
          <cell r="D177">
            <v>14</v>
          </cell>
          <cell r="E177" t="str">
            <v>080</v>
          </cell>
          <cell r="F177">
            <v>1</v>
          </cell>
        </row>
        <row r="178">
          <cell r="C178" t="str">
            <v>P</v>
          </cell>
          <cell r="D178">
            <v>14</v>
          </cell>
          <cell r="E178" t="str">
            <v>084</v>
          </cell>
          <cell r="F178">
            <v>1</v>
          </cell>
        </row>
        <row r="179">
          <cell r="C179" t="str">
            <v>P</v>
          </cell>
          <cell r="D179">
            <v>14</v>
          </cell>
          <cell r="E179" t="str">
            <v>085</v>
          </cell>
          <cell r="F179">
            <v>1</v>
          </cell>
        </row>
        <row r="180">
          <cell r="C180" t="str">
            <v>P</v>
          </cell>
          <cell r="D180">
            <v>14</v>
          </cell>
          <cell r="E180" t="str">
            <v>085</v>
          </cell>
          <cell r="F180">
            <v>2</v>
          </cell>
        </row>
        <row r="181">
          <cell r="C181" t="str">
            <v>P</v>
          </cell>
          <cell r="D181">
            <v>14</v>
          </cell>
          <cell r="E181" t="str">
            <v>085</v>
          </cell>
          <cell r="F181">
            <v>3</v>
          </cell>
        </row>
        <row r="182">
          <cell r="C182" t="str">
            <v>P</v>
          </cell>
          <cell r="D182">
            <v>14</v>
          </cell>
          <cell r="E182" t="str">
            <v>086</v>
          </cell>
          <cell r="F182" t="str">
            <v>1</v>
          </cell>
        </row>
        <row r="183">
          <cell r="C183" t="str">
            <v>P</v>
          </cell>
          <cell r="D183">
            <v>14</v>
          </cell>
          <cell r="E183" t="str">
            <v>086</v>
          </cell>
          <cell r="F183">
            <v>2</v>
          </cell>
        </row>
        <row r="184">
          <cell r="C184" t="str">
            <v>P</v>
          </cell>
          <cell r="D184">
            <v>14</v>
          </cell>
          <cell r="E184" t="str">
            <v>086</v>
          </cell>
          <cell r="F184">
            <v>3</v>
          </cell>
        </row>
        <row r="185">
          <cell r="C185" t="str">
            <v>P</v>
          </cell>
          <cell r="D185">
            <v>14</v>
          </cell>
          <cell r="E185" t="str">
            <v>086</v>
          </cell>
          <cell r="F185" t="str">
            <v>4</v>
          </cell>
        </row>
        <row r="186">
          <cell r="C186" t="str">
            <v>P</v>
          </cell>
          <cell r="D186">
            <v>14</v>
          </cell>
          <cell r="E186" t="str">
            <v>086</v>
          </cell>
          <cell r="F186" t="str">
            <v>5</v>
          </cell>
        </row>
        <row r="187">
          <cell r="C187" t="str">
            <v>P</v>
          </cell>
          <cell r="D187">
            <v>14</v>
          </cell>
          <cell r="E187" t="str">
            <v>087</v>
          </cell>
          <cell r="F187">
            <v>1</v>
          </cell>
        </row>
        <row r="188">
          <cell r="C188" t="str">
            <v>P</v>
          </cell>
          <cell r="D188">
            <v>14</v>
          </cell>
          <cell r="E188" t="str">
            <v>087</v>
          </cell>
          <cell r="F188">
            <v>2</v>
          </cell>
        </row>
        <row r="189">
          <cell r="C189" t="str">
            <v>P</v>
          </cell>
          <cell r="D189">
            <v>14</v>
          </cell>
          <cell r="E189" t="str">
            <v>087</v>
          </cell>
          <cell r="F189">
            <v>3</v>
          </cell>
        </row>
        <row r="190">
          <cell r="C190" t="str">
            <v>P</v>
          </cell>
          <cell r="D190">
            <v>14</v>
          </cell>
          <cell r="E190" t="str">
            <v>088</v>
          </cell>
          <cell r="F190">
            <v>1</v>
          </cell>
        </row>
        <row r="191">
          <cell r="C191" t="str">
            <v>P</v>
          </cell>
          <cell r="D191">
            <v>14</v>
          </cell>
          <cell r="E191" t="str">
            <v>091</v>
          </cell>
          <cell r="F191">
            <v>1</v>
          </cell>
        </row>
        <row r="192">
          <cell r="C192" t="str">
            <v>P</v>
          </cell>
          <cell r="D192">
            <v>14</v>
          </cell>
          <cell r="E192" t="str">
            <v>091</v>
          </cell>
          <cell r="F192">
            <v>2</v>
          </cell>
        </row>
        <row r="193">
          <cell r="C193" t="str">
            <v>P</v>
          </cell>
          <cell r="D193">
            <v>14</v>
          </cell>
          <cell r="E193" t="str">
            <v>091</v>
          </cell>
          <cell r="F193" t="str">
            <v>3</v>
          </cell>
        </row>
        <row r="194">
          <cell r="C194" t="str">
            <v>P</v>
          </cell>
          <cell r="D194">
            <v>14</v>
          </cell>
          <cell r="E194" t="str">
            <v>091</v>
          </cell>
          <cell r="F194" t="str">
            <v>4</v>
          </cell>
        </row>
        <row r="195">
          <cell r="C195" t="str">
            <v>P</v>
          </cell>
          <cell r="D195">
            <v>14</v>
          </cell>
          <cell r="E195" t="str">
            <v>092</v>
          </cell>
          <cell r="F195" t="str">
            <v>1</v>
          </cell>
        </row>
        <row r="196">
          <cell r="C196" t="str">
            <v>P</v>
          </cell>
          <cell r="D196">
            <v>14</v>
          </cell>
          <cell r="E196" t="str">
            <v>092</v>
          </cell>
          <cell r="F196">
            <v>1</v>
          </cell>
        </row>
        <row r="197">
          <cell r="C197" t="str">
            <v>P</v>
          </cell>
          <cell r="D197">
            <v>14</v>
          </cell>
          <cell r="E197" t="str">
            <v>092</v>
          </cell>
          <cell r="F197">
            <v>2</v>
          </cell>
        </row>
        <row r="198">
          <cell r="C198" t="str">
            <v>P</v>
          </cell>
          <cell r="D198">
            <v>14</v>
          </cell>
          <cell r="E198" t="str">
            <v>092</v>
          </cell>
          <cell r="F198">
            <v>3</v>
          </cell>
        </row>
        <row r="199">
          <cell r="C199" t="str">
            <v>P</v>
          </cell>
          <cell r="D199">
            <v>14</v>
          </cell>
          <cell r="E199" t="str">
            <v>092</v>
          </cell>
          <cell r="F199" t="str">
            <v>4</v>
          </cell>
        </row>
        <row r="200">
          <cell r="C200" t="str">
            <v>P</v>
          </cell>
          <cell r="D200">
            <v>14</v>
          </cell>
          <cell r="E200" t="str">
            <v>093</v>
          </cell>
          <cell r="F200">
            <v>1</v>
          </cell>
        </row>
        <row r="201">
          <cell r="C201" t="str">
            <v>P</v>
          </cell>
          <cell r="D201">
            <v>14</v>
          </cell>
          <cell r="E201" t="str">
            <v>093</v>
          </cell>
          <cell r="F201">
            <v>2</v>
          </cell>
        </row>
        <row r="202">
          <cell r="C202" t="str">
            <v>P</v>
          </cell>
          <cell r="D202">
            <v>14</v>
          </cell>
          <cell r="E202" t="str">
            <v>094</v>
          </cell>
          <cell r="F202">
            <v>1</v>
          </cell>
        </row>
        <row r="203">
          <cell r="C203" t="str">
            <v>P</v>
          </cell>
          <cell r="D203">
            <v>14</v>
          </cell>
          <cell r="E203">
            <v>100</v>
          </cell>
          <cell r="F203">
            <v>1</v>
          </cell>
        </row>
        <row r="204">
          <cell r="C204" t="str">
            <v>P</v>
          </cell>
          <cell r="D204">
            <v>14</v>
          </cell>
          <cell r="E204">
            <v>100</v>
          </cell>
          <cell r="F204" t="str">
            <v>2</v>
          </cell>
        </row>
        <row r="205">
          <cell r="C205" t="str">
            <v>P</v>
          </cell>
          <cell r="D205">
            <v>14</v>
          </cell>
          <cell r="E205">
            <v>100</v>
          </cell>
          <cell r="F205" t="str">
            <v>3</v>
          </cell>
        </row>
        <row r="206">
          <cell r="C206" t="str">
            <v>P</v>
          </cell>
          <cell r="D206">
            <v>14</v>
          </cell>
          <cell r="E206">
            <v>101</v>
          </cell>
          <cell r="F206">
            <v>1</v>
          </cell>
        </row>
        <row r="207">
          <cell r="C207" t="str">
            <v>P</v>
          </cell>
          <cell r="D207">
            <v>14</v>
          </cell>
          <cell r="E207">
            <v>101</v>
          </cell>
          <cell r="F207" t="str">
            <v>2</v>
          </cell>
        </row>
        <row r="208">
          <cell r="C208" t="str">
            <v>P</v>
          </cell>
          <cell r="D208">
            <v>14</v>
          </cell>
          <cell r="E208">
            <v>102</v>
          </cell>
          <cell r="F208">
            <v>1</v>
          </cell>
        </row>
        <row r="209">
          <cell r="C209" t="str">
            <v>P</v>
          </cell>
          <cell r="D209">
            <v>14</v>
          </cell>
          <cell r="E209">
            <v>102</v>
          </cell>
          <cell r="F209">
            <v>2</v>
          </cell>
        </row>
        <row r="210">
          <cell r="C210" t="str">
            <v>P</v>
          </cell>
          <cell r="D210">
            <v>14</v>
          </cell>
          <cell r="E210">
            <v>102</v>
          </cell>
          <cell r="F210" t="str">
            <v>3</v>
          </cell>
        </row>
        <row r="211">
          <cell r="C211" t="str">
            <v>P</v>
          </cell>
          <cell r="D211">
            <v>14</v>
          </cell>
          <cell r="E211">
            <v>102</v>
          </cell>
          <cell r="F211" t="str">
            <v>4</v>
          </cell>
        </row>
        <row r="212">
          <cell r="C212" t="str">
            <v>P</v>
          </cell>
          <cell r="D212">
            <v>14</v>
          </cell>
          <cell r="E212">
            <v>102</v>
          </cell>
          <cell r="F212" t="str">
            <v>5</v>
          </cell>
        </row>
        <row r="213">
          <cell r="C213" t="str">
            <v>P</v>
          </cell>
          <cell r="D213">
            <v>14</v>
          </cell>
          <cell r="E213">
            <v>103</v>
          </cell>
          <cell r="F213">
            <v>1</v>
          </cell>
        </row>
        <row r="214">
          <cell r="C214" t="str">
            <v>P</v>
          </cell>
          <cell r="D214">
            <v>14</v>
          </cell>
          <cell r="E214">
            <v>103</v>
          </cell>
          <cell r="F214">
            <v>2</v>
          </cell>
        </row>
        <row r="215">
          <cell r="C215" t="str">
            <v>P</v>
          </cell>
          <cell r="D215">
            <v>14</v>
          </cell>
          <cell r="E215">
            <v>115</v>
          </cell>
          <cell r="F215">
            <v>1</v>
          </cell>
        </row>
        <row r="216">
          <cell r="C216" t="str">
            <v>P</v>
          </cell>
          <cell r="D216">
            <v>14</v>
          </cell>
          <cell r="E216">
            <v>115</v>
          </cell>
          <cell r="F216" t="str">
            <v>2</v>
          </cell>
        </row>
        <row r="217">
          <cell r="C217" t="str">
            <v>P</v>
          </cell>
          <cell r="D217">
            <v>14</v>
          </cell>
          <cell r="E217" t="str">
            <v>115</v>
          </cell>
          <cell r="F217" t="str">
            <v>3</v>
          </cell>
        </row>
        <row r="218">
          <cell r="C218" t="str">
            <v>P</v>
          </cell>
          <cell r="D218">
            <v>14</v>
          </cell>
          <cell r="E218">
            <v>117</v>
          </cell>
          <cell r="F218">
            <v>1</v>
          </cell>
        </row>
        <row r="219">
          <cell r="C219" t="str">
            <v>P</v>
          </cell>
          <cell r="D219" t="str">
            <v>14</v>
          </cell>
          <cell r="E219" t="str">
            <v>118</v>
          </cell>
          <cell r="F219" t="str">
            <v>1</v>
          </cell>
        </row>
        <row r="220">
          <cell r="C220" t="str">
            <v>P</v>
          </cell>
          <cell r="D220">
            <v>14</v>
          </cell>
          <cell r="E220">
            <v>135</v>
          </cell>
          <cell r="F220">
            <v>1</v>
          </cell>
        </row>
        <row r="221">
          <cell r="C221" t="str">
            <v>P</v>
          </cell>
          <cell r="D221">
            <v>14</v>
          </cell>
          <cell r="E221">
            <v>135</v>
          </cell>
          <cell r="F221">
            <v>2</v>
          </cell>
        </row>
        <row r="222">
          <cell r="C222" t="str">
            <v>P</v>
          </cell>
          <cell r="D222">
            <v>14</v>
          </cell>
          <cell r="E222" t="str">
            <v>135</v>
          </cell>
          <cell r="F222" t="str">
            <v>3</v>
          </cell>
        </row>
        <row r="223">
          <cell r="C223" t="str">
            <v>P</v>
          </cell>
          <cell r="D223">
            <v>14</v>
          </cell>
          <cell r="E223">
            <v>137</v>
          </cell>
          <cell r="F223">
            <v>1</v>
          </cell>
        </row>
        <row r="224">
          <cell r="C224" t="str">
            <v>P</v>
          </cell>
          <cell r="D224">
            <v>14</v>
          </cell>
          <cell r="E224">
            <v>160</v>
          </cell>
          <cell r="F224" t="str">
            <v>1</v>
          </cell>
        </row>
        <row r="225">
          <cell r="C225" t="str">
            <v>P</v>
          </cell>
          <cell r="D225">
            <v>14</v>
          </cell>
          <cell r="E225" t="str">
            <v>160</v>
          </cell>
          <cell r="F225" t="str">
            <v>2</v>
          </cell>
        </row>
        <row r="226">
          <cell r="C226" t="str">
            <v>P</v>
          </cell>
          <cell r="D226">
            <v>14</v>
          </cell>
          <cell r="E226">
            <v>160</v>
          </cell>
          <cell r="F226" t="str">
            <v>3</v>
          </cell>
        </row>
        <row r="227">
          <cell r="C227" t="str">
            <v>P</v>
          </cell>
          <cell r="D227">
            <v>14</v>
          </cell>
          <cell r="E227" t="str">
            <v>160</v>
          </cell>
          <cell r="F227" t="str">
            <v>4</v>
          </cell>
        </row>
        <row r="228">
          <cell r="C228" t="str">
            <v>P</v>
          </cell>
          <cell r="D228">
            <v>14</v>
          </cell>
          <cell r="E228">
            <v>160</v>
          </cell>
          <cell r="F228" t="str">
            <v>5</v>
          </cell>
        </row>
        <row r="229">
          <cell r="C229" t="str">
            <v>P</v>
          </cell>
          <cell r="D229">
            <v>14</v>
          </cell>
          <cell r="E229">
            <v>160</v>
          </cell>
          <cell r="F229" t="str">
            <v>4</v>
          </cell>
        </row>
        <row r="230">
          <cell r="C230" t="str">
            <v>P</v>
          </cell>
          <cell r="D230">
            <v>14</v>
          </cell>
          <cell r="E230">
            <v>160</v>
          </cell>
          <cell r="F230" t="str">
            <v>6</v>
          </cell>
        </row>
        <row r="231">
          <cell r="C231" t="str">
            <v xml:space="preserve">P </v>
          </cell>
          <cell r="D231">
            <v>14</v>
          </cell>
          <cell r="E231" t="str">
            <v>160</v>
          </cell>
          <cell r="F231" t="str">
            <v>7</v>
          </cell>
        </row>
        <row r="232">
          <cell r="C232" t="str">
            <v>P</v>
          </cell>
          <cell r="D232">
            <v>14</v>
          </cell>
          <cell r="E232" t="str">
            <v>160</v>
          </cell>
          <cell r="F232" t="str">
            <v>8</v>
          </cell>
        </row>
        <row r="233">
          <cell r="C233" t="str">
            <v>P</v>
          </cell>
          <cell r="D233">
            <v>14</v>
          </cell>
          <cell r="E233">
            <v>161</v>
          </cell>
          <cell r="F233" t="str">
            <v>1</v>
          </cell>
        </row>
        <row r="234">
          <cell r="C234" t="str">
            <v>P</v>
          </cell>
          <cell r="D234" t="str">
            <v>14</v>
          </cell>
          <cell r="E234" t="str">
            <v>161</v>
          </cell>
          <cell r="F234" t="str">
            <v>2</v>
          </cell>
        </row>
        <row r="235">
          <cell r="C235" t="str">
            <v>P</v>
          </cell>
          <cell r="D235" t="str">
            <v>14</v>
          </cell>
          <cell r="E235" t="str">
            <v>161</v>
          </cell>
          <cell r="F235" t="str">
            <v>3</v>
          </cell>
        </row>
        <row r="236">
          <cell r="C236" t="str">
            <v>P</v>
          </cell>
          <cell r="D236">
            <v>14</v>
          </cell>
          <cell r="E236">
            <v>162</v>
          </cell>
          <cell r="F236">
            <v>1</v>
          </cell>
        </row>
        <row r="237">
          <cell r="C237" t="str">
            <v>P</v>
          </cell>
          <cell r="D237">
            <v>14</v>
          </cell>
          <cell r="E237">
            <v>162</v>
          </cell>
          <cell r="F237">
            <v>2</v>
          </cell>
        </row>
        <row r="238">
          <cell r="C238" t="str">
            <v>P</v>
          </cell>
          <cell r="D238">
            <v>14</v>
          </cell>
          <cell r="E238">
            <v>163</v>
          </cell>
          <cell r="F238">
            <v>1</v>
          </cell>
        </row>
        <row r="239">
          <cell r="C239" t="str">
            <v>P</v>
          </cell>
          <cell r="D239">
            <v>14</v>
          </cell>
          <cell r="E239" t="str">
            <v>163</v>
          </cell>
          <cell r="F239">
            <v>2</v>
          </cell>
        </row>
        <row r="240">
          <cell r="C240" t="str">
            <v>P</v>
          </cell>
          <cell r="D240">
            <v>14</v>
          </cell>
          <cell r="E240" t="str">
            <v>163</v>
          </cell>
          <cell r="F240">
            <v>3</v>
          </cell>
        </row>
        <row r="241">
          <cell r="C241" t="str">
            <v>P</v>
          </cell>
          <cell r="D241">
            <v>14</v>
          </cell>
          <cell r="E241">
            <v>175</v>
          </cell>
          <cell r="F241">
            <v>1</v>
          </cell>
        </row>
        <row r="242">
          <cell r="C242" t="str">
            <v>P</v>
          </cell>
          <cell r="D242">
            <v>14</v>
          </cell>
          <cell r="E242">
            <v>183</v>
          </cell>
          <cell r="F242">
            <v>1</v>
          </cell>
        </row>
        <row r="243">
          <cell r="C243" t="str">
            <v>P</v>
          </cell>
          <cell r="D243">
            <v>14</v>
          </cell>
          <cell r="E243">
            <v>183</v>
          </cell>
          <cell r="F243" t="str">
            <v>1</v>
          </cell>
        </row>
        <row r="244">
          <cell r="C244" t="str">
            <v>P</v>
          </cell>
          <cell r="D244">
            <v>14</v>
          </cell>
          <cell r="E244" t="str">
            <v>183</v>
          </cell>
          <cell r="F244">
            <v>2</v>
          </cell>
        </row>
        <row r="245">
          <cell r="C245" t="str">
            <v>P</v>
          </cell>
          <cell r="D245">
            <v>14</v>
          </cell>
          <cell r="E245" t="str">
            <v>183</v>
          </cell>
          <cell r="F245">
            <v>3</v>
          </cell>
        </row>
        <row r="246">
          <cell r="C246" t="str">
            <v>P</v>
          </cell>
          <cell r="D246">
            <v>14</v>
          </cell>
          <cell r="E246" t="str">
            <v>184</v>
          </cell>
          <cell r="F246">
            <v>1</v>
          </cell>
        </row>
        <row r="247">
          <cell r="C247" t="str">
            <v>P</v>
          </cell>
          <cell r="D247">
            <v>14</v>
          </cell>
          <cell r="E247" t="str">
            <v>185</v>
          </cell>
          <cell r="F247">
            <v>1</v>
          </cell>
        </row>
        <row r="248">
          <cell r="C248" t="str">
            <v>P</v>
          </cell>
          <cell r="D248">
            <v>14</v>
          </cell>
          <cell r="E248" t="str">
            <v>186</v>
          </cell>
          <cell r="F248">
            <v>1</v>
          </cell>
        </row>
        <row r="249">
          <cell r="C249" t="str">
            <v>P</v>
          </cell>
          <cell r="D249">
            <v>14</v>
          </cell>
          <cell r="E249" t="str">
            <v>192</v>
          </cell>
          <cell r="F249">
            <v>1</v>
          </cell>
        </row>
        <row r="250">
          <cell r="C250" t="str">
            <v>P</v>
          </cell>
          <cell r="D250">
            <v>14</v>
          </cell>
          <cell r="E250" t="str">
            <v>193</v>
          </cell>
          <cell r="F250">
            <v>1</v>
          </cell>
        </row>
        <row r="251">
          <cell r="C251" t="str">
            <v>P</v>
          </cell>
          <cell r="D251">
            <v>14</v>
          </cell>
          <cell r="E251" t="str">
            <v>193</v>
          </cell>
          <cell r="F251">
            <v>2</v>
          </cell>
        </row>
        <row r="252">
          <cell r="C252" t="str">
            <v>P</v>
          </cell>
          <cell r="D252">
            <v>14</v>
          </cell>
          <cell r="E252" t="str">
            <v>193</v>
          </cell>
          <cell r="F252" t="str">
            <v>3</v>
          </cell>
        </row>
        <row r="253">
          <cell r="C253" t="str">
            <v>P</v>
          </cell>
          <cell r="D253">
            <v>14</v>
          </cell>
          <cell r="E253" t="str">
            <v>193</v>
          </cell>
          <cell r="F253" t="str">
            <v>4</v>
          </cell>
        </row>
        <row r="254">
          <cell r="C254" t="str">
            <v>P</v>
          </cell>
          <cell r="D254">
            <v>14</v>
          </cell>
          <cell r="E254" t="str">
            <v>193</v>
          </cell>
          <cell r="F254" t="str">
            <v>5</v>
          </cell>
        </row>
        <row r="255">
          <cell r="C255" t="str">
            <v>P</v>
          </cell>
          <cell r="D255">
            <v>14</v>
          </cell>
          <cell r="E255" t="str">
            <v>193</v>
          </cell>
          <cell r="F255" t="str">
            <v>6</v>
          </cell>
        </row>
        <row r="256">
          <cell r="C256" t="str">
            <v>P</v>
          </cell>
          <cell r="D256">
            <v>14</v>
          </cell>
          <cell r="E256" t="str">
            <v>195</v>
          </cell>
          <cell r="F256">
            <v>1</v>
          </cell>
        </row>
        <row r="257">
          <cell r="C257" t="str">
            <v>P</v>
          </cell>
          <cell r="D257">
            <v>14</v>
          </cell>
          <cell r="E257" t="str">
            <v>195</v>
          </cell>
          <cell r="F257">
            <v>2</v>
          </cell>
        </row>
        <row r="258">
          <cell r="C258" t="str">
            <v>P</v>
          </cell>
          <cell r="D258">
            <v>14</v>
          </cell>
          <cell r="E258" t="str">
            <v>196</v>
          </cell>
          <cell r="F258" t="str">
            <v>1</v>
          </cell>
        </row>
        <row r="259">
          <cell r="C259" t="str">
            <v>P</v>
          </cell>
          <cell r="D259">
            <v>14</v>
          </cell>
          <cell r="E259" t="str">
            <v>196</v>
          </cell>
          <cell r="F259" t="str">
            <v>2</v>
          </cell>
        </row>
        <row r="260">
          <cell r="C260" t="str">
            <v>P</v>
          </cell>
          <cell r="D260">
            <v>14</v>
          </cell>
          <cell r="E260" t="str">
            <v>196</v>
          </cell>
          <cell r="F260">
            <v>3</v>
          </cell>
        </row>
        <row r="261">
          <cell r="C261" t="str">
            <v>P</v>
          </cell>
          <cell r="D261">
            <v>14</v>
          </cell>
          <cell r="E261" t="str">
            <v>197</v>
          </cell>
          <cell r="F261">
            <v>1</v>
          </cell>
        </row>
        <row r="262">
          <cell r="C262" t="str">
            <v>P</v>
          </cell>
          <cell r="D262">
            <v>14</v>
          </cell>
          <cell r="E262" t="str">
            <v>198</v>
          </cell>
          <cell r="F262">
            <v>1</v>
          </cell>
        </row>
        <row r="263">
          <cell r="C263" t="str">
            <v>P</v>
          </cell>
          <cell r="D263">
            <v>14</v>
          </cell>
          <cell r="E263" t="str">
            <v>210</v>
          </cell>
          <cell r="F263">
            <v>1</v>
          </cell>
        </row>
        <row r="264">
          <cell r="C264" t="str">
            <v>P</v>
          </cell>
          <cell r="D264">
            <v>14</v>
          </cell>
          <cell r="E264" t="str">
            <v>211</v>
          </cell>
          <cell r="F264">
            <v>1</v>
          </cell>
        </row>
        <row r="265">
          <cell r="C265" t="str">
            <v>P</v>
          </cell>
          <cell r="D265">
            <v>14</v>
          </cell>
          <cell r="E265" t="str">
            <v>211</v>
          </cell>
          <cell r="F265">
            <v>2</v>
          </cell>
        </row>
        <row r="266">
          <cell r="C266" t="str">
            <v>P</v>
          </cell>
          <cell r="D266">
            <v>14</v>
          </cell>
          <cell r="E266" t="str">
            <v>211</v>
          </cell>
          <cell r="F266" t="str">
            <v>3</v>
          </cell>
        </row>
        <row r="267">
          <cell r="C267" t="str">
            <v>P</v>
          </cell>
          <cell r="D267">
            <v>14</v>
          </cell>
          <cell r="E267" t="str">
            <v>212</v>
          </cell>
          <cell r="F267">
            <v>1</v>
          </cell>
        </row>
        <row r="268">
          <cell r="C268" t="str">
            <v>P</v>
          </cell>
          <cell r="D268">
            <v>14</v>
          </cell>
          <cell r="E268" t="str">
            <v>214</v>
          </cell>
          <cell r="F268" t="str">
            <v>1</v>
          </cell>
        </row>
        <row r="269">
          <cell r="C269" t="str">
            <v>P</v>
          </cell>
          <cell r="D269">
            <v>14</v>
          </cell>
          <cell r="E269" t="str">
            <v>214</v>
          </cell>
          <cell r="F269" t="str">
            <v>2</v>
          </cell>
        </row>
        <row r="270">
          <cell r="C270" t="str">
            <v>P</v>
          </cell>
          <cell r="D270">
            <v>14</v>
          </cell>
          <cell r="E270" t="str">
            <v>214</v>
          </cell>
          <cell r="F270" t="str">
            <v>3</v>
          </cell>
        </row>
        <row r="271">
          <cell r="C271" t="str">
            <v>P</v>
          </cell>
          <cell r="D271">
            <v>14</v>
          </cell>
          <cell r="E271" t="str">
            <v>215</v>
          </cell>
          <cell r="F271">
            <v>1</v>
          </cell>
        </row>
        <row r="272">
          <cell r="C272" t="str">
            <v>P</v>
          </cell>
          <cell r="D272" t="str">
            <v>14</v>
          </cell>
          <cell r="E272" t="str">
            <v>215</v>
          </cell>
          <cell r="F272" t="str">
            <v>2</v>
          </cell>
        </row>
        <row r="273">
          <cell r="C273" t="str">
            <v>P</v>
          </cell>
          <cell r="D273">
            <v>14</v>
          </cell>
          <cell r="E273" t="str">
            <v>216</v>
          </cell>
          <cell r="F273">
            <v>1</v>
          </cell>
        </row>
        <row r="274">
          <cell r="C274" t="str">
            <v>P</v>
          </cell>
          <cell r="D274">
            <v>14</v>
          </cell>
          <cell r="E274" t="str">
            <v>218</v>
          </cell>
          <cell r="F274">
            <v>1</v>
          </cell>
        </row>
        <row r="275">
          <cell r="C275" t="str">
            <v>P</v>
          </cell>
          <cell r="D275">
            <v>14</v>
          </cell>
          <cell r="E275" t="str">
            <v>218</v>
          </cell>
          <cell r="F275" t="str">
            <v>2</v>
          </cell>
        </row>
        <row r="276">
          <cell r="C276" t="str">
            <v>P</v>
          </cell>
          <cell r="D276">
            <v>14</v>
          </cell>
          <cell r="E276" t="str">
            <v>219</v>
          </cell>
          <cell r="F276">
            <v>1</v>
          </cell>
        </row>
        <row r="277">
          <cell r="C277" t="str">
            <v>P</v>
          </cell>
          <cell r="D277">
            <v>14</v>
          </cell>
          <cell r="E277" t="str">
            <v>220</v>
          </cell>
          <cell r="F277">
            <v>1</v>
          </cell>
        </row>
        <row r="278">
          <cell r="C278" t="str">
            <v>P</v>
          </cell>
          <cell r="D278">
            <v>14</v>
          </cell>
          <cell r="E278" t="str">
            <v>221</v>
          </cell>
          <cell r="F278">
            <v>1</v>
          </cell>
        </row>
        <row r="279">
          <cell r="C279" t="str">
            <v>P</v>
          </cell>
          <cell r="D279">
            <v>14</v>
          </cell>
          <cell r="E279" t="str">
            <v>222</v>
          </cell>
          <cell r="F279">
            <v>1</v>
          </cell>
        </row>
        <row r="280">
          <cell r="C280" t="str">
            <v>P</v>
          </cell>
          <cell r="D280">
            <v>14</v>
          </cell>
          <cell r="E280" t="str">
            <v>223</v>
          </cell>
          <cell r="F280">
            <v>1</v>
          </cell>
        </row>
        <row r="281">
          <cell r="C281" t="str">
            <v>P</v>
          </cell>
          <cell r="D281">
            <v>14</v>
          </cell>
          <cell r="E281" t="str">
            <v>223</v>
          </cell>
          <cell r="F281">
            <v>2</v>
          </cell>
        </row>
        <row r="282">
          <cell r="C282" t="str">
            <v>P</v>
          </cell>
          <cell r="D282">
            <v>14</v>
          </cell>
          <cell r="E282" t="str">
            <v>223</v>
          </cell>
          <cell r="F282" t="str">
            <v>3</v>
          </cell>
        </row>
        <row r="283">
          <cell r="C283" t="str">
            <v>P</v>
          </cell>
          <cell r="D283">
            <v>14</v>
          </cell>
          <cell r="E283">
            <v>254</v>
          </cell>
          <cell r="F283">
            <v>1</v>
          </cell>
        </row>
        <row r="284">
          <cell r="C284" t="str">
            <v>P</v>
          </cell>
          <cell r="D284">
            <v>14</v>
          </cell>
          <cell r="E284">
            <v>254</v>
          </cell>
          <cell r="F284">
            <v>2</v>
          </cell>
        </row>
        <row r="285">
          <cell r="C285" t="str">
            <v>P</v>
          </cell>
          <cell r="D285">
            <v>14</v>
          </cell>
          <cell r="E285">
            <v>254</v>
          </cell>
          <cell r="F285">
            <v>3</v>
          </cell>
        </row>
        <row r="286">
          <cell r="C286" t="str">
            <v>P</v>
          </cell>
          <cell r="D286">
            <v>14</v>
          </cell>
          <cell r="E286">
            <v>300</v>
          </cell>
          <cell r="F286">
            <v>2</v>
          </cell>
        </row>
        <row r="287">
          <cell r="C287" t="str">
            <v>P</v>
          </cell>
          <cell r="D287">
            <v>14</v>
          </cell>
          <cell r="E287">
            <v>301</v>
          </cell>
          <cell r="F287">
            <v>1</v>
          </cell>
        </row>
        <row r="288">
          <cell r="C288" t="str">
            <v>P</v>
          </cell>
          <cell r="D288">
            <v>14</v>
          </cell>
          <cell r="E288" t="str">
            <v>301</v>
          </cell>
          <cell r="F288" t="str">
            <v>2</v>
          </cell>
        </row>
        <row r="289">
          <cell r="C289" t="str">
            <v>P</v>
          </cell>
          <cell r="D289">
            <v>14</v>
          </cell>
          <cell r="E289">
            <v>301</v>
          </cell>
          <cell r="F289" t="str">
            <v>3</v>
          </cell>
        </row>
        <row r="290">
          <cell r="C290" t="str">
            <v>P</v>
          </cell>
          <cell r="D290">
            <v>14</v>
          </cell>
          <cell r="E290">
            <v>302</v>
          </cell>
          <cell r="F290">
            <v>1</v>
          </cell>
        </row>
        <row r="291">
          <cell r="C291" t="str">
            <v>P</v>
          </cell>
          <cell r="D291" t="str">
            <v>14</v>
          </cell>
          <cell r="E291" t="str">
            <v>303</v>
          </cell>
          <cell r="F291" t="str">
            <v>1</v>
          </cell>
        </row>
        <row r="292">
          <cell r="C292" t="str">
            <v>P</v>
          </cell>
          <cell r="D292">
            <v>14</v>
          </cell>
          <cell r="E292">
            <v>303</v>
          </cell>
          <cell r="F292" t="str">
            <v>2</v>
          </cell>
        </row>
        <row r="293">
          <cell r="C293" t="str">
            <v>P</v>
          </cell>
          <cell r="D293">
            <v>14</v>
          </cell>
          <cell r="E293">
            <v>303</v>
          </cell>
          <cell r="F293" t="str">
            <v>3</v>
          </cell>
        </row>
        <row r="294">
          <cell r="C294" t="str">
            <v>P</v>
          </cell>
          <cell r="D294">
            <v>14</v>
          </cell>
          <cell r="E294">
            <v>304</v>
          </cell>
          <cell r="F294">
            <v>1</v>
          </cell>
        </row>
        <row r="295">
          <cell r="C295" t="str">
            <v>P</v>
          </cell>
          <cell r="D295">
            <v>14</v>
          </cell>
          <cell r="E295">
            <v>305</v>
          </cell>
          <cell r="F295">
            <v>1</v>
          </cell>
        </row>
        <row r="296">
          <cell r="C296" t="str">
            <v>P</v>
          </cell>
          <cell r="D296" t="str">
            <v>14</v>
          </cell>
          <cell r="E296" t="str">
            <v>305</v>
          </cell>
          <cell r="F296" t="str">
            <v>2</v>
          </cell>
        </row>
        <row r="297">
          <cell r="C297" t="str">
            <v>P</v>
          </cell>
          <cell r="D297">
            <v>14</v>
          </cell>
          <cell r="E297">
            <v>306</v>
          </cell>
          <cell r="F297">
            <v>1</v>
          </cell>
        </row>
        <row r="298">
          <cell r="C298" t="str">
            <v>P</v>
          </cell>
          <cell r="D298" t="str">
            <v>14</v>
          </cell>
          <cell r="E298" t="str">
            <v>306</v>
          </cell>
          <cell r="F298" t="str">
            <v>2</v>
          </cell>
        </row>
        <row r="299">
          <cell r="C299" t="str">
            <v>P</v>
          </cell>
          <cell r="D299">
            <v>14</v>
          </cell>
          <cell r="E299">
            <v>307</v>
          </cell>
          <cell r="F299">
            <v>1</v>
          </cell>
        </row>
        <row r="300">
          <cell r="C300" t="str">
            <v>P</v>
          </cell>
          <cell r="D300">
            <v>14</v>
          </cell>
          <cell r="E300" t="str">
            <v>308</v>
          </cell>
          <cell r="F300">
            <v>1</v>
          </cell>
        </row>
        <row r="301">
          <cell r="C301" t="str">
            <v>P</v>
          </cell>
          <cell r="D301">
            <v>14</v>
          </cell>
          <cell r="E301" t="str">
            <v>308</v>
          </cell>
          <cell r="F301" t="str">
            <v>2</v>
          </cell>
        </row>
        <row r="302">
          <cell r="C302" t="str">
            <v>P</v>
          </cell>
          <cell r="D302">
            <v>14</v>
          </cell>
          <cell r="E302" t="str">
            <v>308</v>
          </cell>
          <cell r="F302" t="str">
            <v>3</v>
          </cell>
        </row>
        <row r="303">
          <cell r="C303" t="str">
            <v>P</v>
          </cell>
          <cell r="D303">
            <v>14</v>
          </cell>
          <cell r="E303">
            <v>312</v>
          </cell>
          <cell r="F303">
            <v>1</v>
          </cell>
        </row>
        <row r="304">
          <cell r="C304" t="str">
            <v>P</v>
          </cell>
          <cell r="D304">
            <v>14</v>
          </cell>
          <cell r="E304">
            <v>313</v>
          </cell>
          <cell r="F304">
            <v>1</v>
          </cell>
        </row>
        <row r="305">
          <cell r="C305" t="str">
            <v>P</v>
          </cell>
          <cell r="D305">
            <v>14</v>
          </cell>
          <cell r="E305">
            <v>323</v>
          </cell>
          <cell r="F305">
            <v>1</v>
          </cell>
        </row>
        <row r="306">
          <cell r="C306" t="str">
            <v>P</v>
          </cell>
          <cell r="D306">
            <v>14</v>
          </cell>
          <cell r="E306">
            <v>324</v>
          </cell>
          <cell r="F306">
            <v>1</v>
          </cell>
        </row>
        <row r="307">
          <cell r="C307" t="str">
            <v>P</v>
          </cell>
          <cell r="D307">
            <v>14</v>
          </cell>
          <cell r="E307">
            <v>324</v>
          </cell>
          <cell r="F307">
            <v>2</v>
          </cell>
        </row>
        <row r="308">
          <cell r="C308" t="str">
            <v>P</v>
          </cell>
          <cell r="D308">
            <v>14</v>
          </cell>
          <cell r="E308">
            <v>325</v>
          </cell>
          <cell r="F308">
            <v>1</v>
          </cell>
        </row>
        <row r="309">
          <cell r="C309" t="str">
            <v>P</v>
          </cell>
          <cell r="D309">
            <v>14</v>
          </cell>
          <cell r="E309" t="str">
            <v>326</v>
          </cell>
          <cell r="F309" t="str">
            <v>1</v>
          </cell>
        </row>
        <row r="310">
          <cell r="C310" t="str">
            <v>P</v>
          </cell>
          <cell r="D310">
            <v>14</v>
          </cell>
          <cell r="E310" t="str">
            <v>327</v>
          </cell>
          <cell r="F310" t="str">
            <v>1</v>
          </cell>
        </row>
        <row r="311">
          <cell r="C311" t="str">
            <v>P</v>
          </cell>
          <cell r="D311">
            <v>14</v>
          </cell>
          <cell r="E311" t="str">
            <v>328</v>
          </cell>
          <cell r="F311">
            <v>1</v>
          </cell>
        </row>
        <row r="312">
          <cell r="C312" t="str">
            <v>P</v>
          </cell>
          <cell r="D312" t="str">
            <v>14</v>
          </cell>
          <cell r="E312" t="str">
            <v>329</v>
          </cell>
          <cell r="F312" t="str">
            <v>1</v>
          </cell>
        </row>
        <row r="313">
          <cell r="C313" t="str">
            <v>P</v>
          </cell>
          <cell r="D313" t="str">
            <v>14</v>
          </cell>
          <cell r="E313" t="str">
            <v>330</v>
          </cell>
          <cell r="F313" t="str">
            <v>1</v>
          </cell>
        </row>
        <row r="314">
          <cell r="C314" t="str">
            <v>P</v>
          </cell>
          <cell r="D314" t="str">
            <v>14</v>
          </cell>
          <cell r="E314" t="str">
            <v>331</v>
          </cell>
          <cell r="F314" t="str">
            <v>1</v>
          </cell>
        </row>
        <row r="315">
          <cell r="C315" t="str">
            <v>P</v>
          </cell>
          <cell r="D315" t="str">
            <v>14</v>
          </cell>
          <cell r="E315" t="str">
            <v>331</v>
          </cell>
          <cell r="F315" t="str">
            <v>2</v>
          </cell>
        </row>
        <row r="316">
          <cell r="C316" t="str">
            <v>P</v>
          </cell>
          <cell r="D316" t="str">
            <v>14</v>
          </cell>
          <cell r="E316" t="str">
            <v>331</v>
          </cell>
          <cell r="F316" t="str">
            <v>3</v>
          </cell>
        </row>
        <row r="317">
          <cell r="C317" t="str">
            <v>P</v>
          </cell>
          <cell r="D317" t="str">
            <v>14</v>
          </cell>
          <cell r="E317" t="str">
            <v>332</v>
          </cell>
          <cell r="F317" t="str">
            <v>1</v>
          </cell>
        </row>
        <row r="318">
          <cell r="C318" t="str">
            <v>P</v>
          </cell>
          <cell r="D318" t="str">
            <v>14</v>
          </cell>
          <cell r="E318" t="str">
            <v>333</v>
          </cell>
          <cell r="F318" t="str">
            <v>1</v>
          </cell>
        </row>
        <row r="319">
          <cell r="C319" t="str">
            <v>P</v>
          </cell>
          <cell r="D319" t="str">
            <v>14</v>
          </cell>
          <cell r="E319" t="str">
            <v>334</v>
          </cell>
          <cell r="F319" t="str">
            <v>1</v>
          </cell>
        </row>
        <row r="320">
          <cell r="C320" t="str">
            <v>P</v>
          </cell>
          <cell r="D320" t="str">
            <v>14</v>
          </cell>
          <cell r="E320" t="str">
            <v>334</v>
          </cell>
          <cell r="F320" t="str">
            <v>2</v>
          </cell>
        </row>
        <row r="321">
          <cell r="C321" t="str">
            <v>P</v>
          </cell>
          <cell r="D321" t="str">
            <v>14</v>
          </cell>
          <cell r="E321" t="str">
            <v>334</v>
          </cell>
          <cell r="F321" t="str">
            <v>3</v>
          </cell>
        </row>
        <row r="322">
          <cell r="C322" t="str">
            <v>P</v>
          </cell>
          <cell r="D322" t="str">
            <v>14</v>
          </cell>
          <cell r="E322" t="str">
            <v>335</v>
          </cell>
          <cell r="F322" t="str">
            <v>1</v>
          </cell>
        </row>
        <row r="323">
          <cell r="C323" t="str">
            <v>P</v>
          </cell>
          <cell r="D323" t="str">
            <v>14</v>
          </cell>
          <cell r="E323" t="str">
            <v>336</v>
          </cell>
          <cell r="F323" t="str">
            <v>1</v>
          </cell>
        </row>
        <row r="324">
          <cell r="C324" t="str">
            <v>P</v>
          </cell>
          <cell r="D324" t="str">
            <v>14</v>
          </cell>
          <cell r="E324" t="str">
            <v>337</v>
          </cell>
          <cell r="F324" t="str">
            <v>1</v>
          </cell>
        </row>
        <row r="325">
          <cell r="C325" t="str">
            <v>P</v>
          </cell>
          <cell r="D325" t="str">
            <v>14</v>
          </cell>
          <cell r="E325" t="str">
            <v>338</v>
          </cell>
          <cell r="F325" t="str">
            <v>1</v>
          </cell>
        </row>
        <row r="326">
          <cell r="C326" t="str">
            <v>P</v>
          </cell>
          <cell r="D326" t="str">
            <v>14</v>
          </cell>
          <cell r="E326" t="str">
            <v>338</v>
          </cell>
          <cell r="F326" t="str">
            <v>2</v>
          </cell>
        </row>
        <row r="327">
          <cell r="C327" t="str">
            <v>P</v>
          </cell>
          <cell r="D327" t="str">
            <v>14</v>
          </cell>
          <cell r="E327" t="str">
            <v>338</v>
          </cell>
          <cell r="F327" t="str">
            <v>3</v>
          </cell>
        </row>
        <row r="328">
          <cell r="C328" t="str">
            <v>P</v>
          </cell>
          <cell r="D328" t="str">
            <v>14</v>
          </cell>
          <cell r="E328" t="str">
            <v>339</v>
          </cell>
          <cell r="F328" t="str">
            <v>1</v>
          </cell>
        </row>
        <row r="329">
          <cell r="C329" t="str">
            <v>P</v>
          </cell>
          <cell r="D329" t="str">
            <v>14</v>
          </cell>
          <cell r="E329" t="str">
            <v>339</v>
          </cell>
          <cell r="F329" t="str">
            <v>2</v>
          </cell>
        </row>
        <row r="330">
          <cell r="C330" t="str">
            <v>P</v>
          </cell>
          <cell r="D330" t="str">
            <v>14</v>
          </cell>
          <cell r="E330" t="str">
            <v>340</v>
          </cell>
          <cell r="F330" t="str">
            <v>1</v>
          </cell>
        </row>
        <row r="331">
          <cell r="C331" t="str">
            <v>P</v>
          </cell>
          <cell r="D331" t="str">
            <v>14</v>
          </cell>
          <cell r="E331" t="str">
            <v>340</v>
          </cell>
          <cell r="F331" t="str">
            <v>2</v>
          </cell>
        </row>
        <row r="332">
          <cell r="C332" t="str">
            <v>P</v>
          </cell>
          <cell r="D332" t="str">
            <v>14</v>
          </cell>
          <cell r="E332" t="str">
            <v>341</v>
          </cell>
          <cell r="F332" t="str">
            <v>1</v>
          </cell>
        </row>
        <row r="333">
          <cell r="C333" t="str">
            <v>P</v>
          </cell>
          <cell r="D333" t="str">
            <v>14</v>
          </cell>
          <cell r="E333" t="str">
            <v>342</v>
          </cell>
          <cell r="F333" t="str">
            <v>1</v>
          </cell>
        </row>
        <row r="334">
          <cell r="C334" t="str">
            <v>P</v>
          </cell>
          <cell r="D334" t="str">
            <v>14</v>
          </cell>
          <cell r="E334" t="str">
            <v>342</v>
          </cell>
          <cell r="F334" t="str">
            <v>2</v>
          </cell>
        </row>
        <row r="335">
          <cell r="C335" t="str">
            <v>P</v>
          </cell>
          <cell r="D335" t="str">
            <v>14</v>
          </cell>
          <cell r="E335" t="str">
            <v>343</v>
          </cell>
          <cell r="F335" t="str">
            <v>1</v>
          </cell>
        </row>
        <row r="336">
          <cell r="C336" t="str">
            <v>P</v>
          </cell>
          <cell r="D336" t="str">
            <v>14</v>
          </cell>
          <cell r="E336" t="str">
            <v>344</v>
          </cell>
          <cell r="F336" t="str">
            <v>1</v>
          </cell>
        </row>
        <row r="337">
          <cell r="C337" t="str">
            <v>P</v>
          </cell>
          <cell r="D337" t="str">
            <v>14</v>
          </cell>
          <cell r="E337" t="str">
            <v>345</v>
          </cell>
          <cell r="F337" t="str">
            <v>1</v>
          </cell>
        </row>
        <row r="338">
          <cell r="C338" t="str">
            <v>P</v>
          </cell>
          <cell r="D338" t="str">
            <v>14</v>
          </cell>
          <cell r="E338" t="str">
            <v>346</v>
          </cell>
          <cell r="F338" t="str">
            <v>1</v>
          </cell>
        </row>
        <row r="339">
          <cell r="C339" t="str">
            <v>P</v>
          </cell>
          <cell r="D339" t="str">
            <v>14</v>
          </cell>
          <cell r="E339" t="str">
            <v>347</v>
          </cell>
          <cell r="F339" t="str">
            <v>1</v>
          </cell>
        </row>
        <row r="340">
          <cell r="C340" t="str">
            <v>P</v>
          </cell>
          <cell r="D340" t="str">
            <v>14</v>
          </cell>
          <cell r="E340" t="str">
            <v>347</v>
          </cell>
          <cell r="F340" t="str">
            <v>2</v>
          </cell>
        </row>
        <row r="341">
          <cell r="C341" t="str">
            <v>P</v>
          </cell>
          <cell r="D341" t="str">
            <v>14</v>
          </cell>
          <cell r="E341" t="str">
            <v>348</v>
          </cell>
          <cell r="F341" t="str">
            <v>1</v>
          </cell>
        </row>
        <row r="342">
          <cell r="C342" t="str">
            <v>P</v>
          </cell>
          <cell r="D342" t="str">
            <v>14</v>
          </cell>
          <cell r="E342" t="str">
            <v>348</v>
          </cell>
          <cell r="F342" t="str">
            <v>2</v>
          </cell>
        </row>
        <row r="343">
          <cell r="C343" t="str">
            <v>P</v>
          </cell>
          <cell r="D343" t="str">
            <v>14</v>
          </cell>
          <cell r="E343" t="str">
            <v>349</v>
          </cell>
          <cell r="F343" t="str">
            <v>1</v>
          </cell>
        </row>
        <row r="344">
          <cell r="C344" t="str">
            <v>P</v>
          </cell>
          <cell r="D344" t="str">
            <v>14</v>
          </cell>
          <cell r="E344" t="str">
            <v>350</v>
          </cell>
          <cell r="F344" t="str">
            <v>1</v>
          </cell>
        </row>
        <row r="345">
          <cell r="C345" t="str">
            <v>P</v>
          </cell>
          <cell r="D345" t="str">
            <v>14</v>
          </cell>
          <cell r="E345" t="str">
            <v>351</v>
          </cell>
          <cell r="F345" t="str">
            <v>1</v>
          </cell>
        </row>
        <row r="346">
          <cell r="C346" t="str">
            <v>P</v>
          </cell>
          <cell r="D346" t="str">
            <v>14</v>
          </cell>
          <cell r="E346" t="str">
            <v>351</v>
          </cell>
          <cell r="F346" t="str">
            <v>2</v>
          </cell>
        </row>
        <row r="347">
          <cell r="C347" t="str">
            <v>P</v>
          </cell>
          <cell r="D347" t="str">
            <v>14</v>
          </cell>
          <cell r="E347" t="str">
            <v>352</v>
          </cell>
          <cell r="F347" t="str">
            <v>1</v>
          </cell>
        </row>
        <row r="348">
          <cell r="C348" t="str">
            <v>P</v>
          </cell>
          <cell r="D348" t="str">
            <v>14</v>
          </cell>
          <cell r="E348" t="str">
            <v>353</v>
          </cell>
          <cell r="F348" t="str">
            <v>1</v>
          </cell>
        </row>
        <row r="349">
          <cell r="C349" t="str">
            <v>P</v>
          </cell>
          <cell r="D349" t="str">
            <v>14</v>
          </cell>
          <cell r="E349" t="str">
            <v>353</v>
          </cell>
          <cell r="F349" t="str">
            <v>1</v>
          </cell>
        </row>
        <row r="350">
          <cell r="C350" t="str">
            <v>P</v>
          </cell>
          <cell r="D350" t="str">
            <v>14</v>
          </cell>
          <cell r="E350" t="str">
            <v>354</v>
          </cell>
          <cell r="F350" t="str">
            <v>1</v>
          </cell>
        </row>
        <row r="351">
          <cell r="C351" t="str">
            <v>P</v>
          </cell>
          <cell r="D351" t="str">
            <v>14</v>
          </cell>
          <cell r="E351" t="str">
            <v>355</v>
          </cell>
          <cell r="F351" t="str">
            <v>1</v>
          </cell>
        </row>
        <row r="352">
          <cell r="C352" t="str">
            <v>P</v>
          </cell>
          <cell r="D352" t="str">
            <v>14</v>
          </cell>
          <cell r="E352" t="str">
            <v>356</v>
          </cell>
          <cell r="F352" t="str">
            <v>1</v>
          </cell>
        </row>
        <row r="353">
          <cell r="C353" t="str">
            <v>P</v>
          </cell>
          <cell r="D353" t="str">
            <v>14</v>
          </cell>
          <cell r="E353" t="str">
            <v>357</v>
          </cell>
          <cell r="F353" t="str">
            <v>1</v>
          </cell>
        </row>
        <row r="354">
          <cell r="C354" t="str">
            <v>P</v>
          </cell>
          <cell r="D354" t="str">
            <v>14</v>
          </cell>
          <cell r="E354" t="str">
            <v>358</v>
          </cell>
          <cell r="F354" t="str">
            <v>1</v>
          </cell>
        </row>
        <row r="355">
          <cell r="C355" t="str">
            <v>P</v>
          </cell>
          <cell r="D355" t="str">
            <v>14</v>
          </cell>
          <cell r="E355" t="str">
            <v>359</v>
          </cell>
          <cell r="F355" t="str">
            <v>1</v>
          </cell>
        </row>
        <row r="356">
          <cell r="C356" t="str">
            <v>P</v>
          </cell>
          <cell r="D356" t="str">
            <v>14</v>
          </cell>
          <cell r="E356" t="str">
            <v>360</v>
          </cell>
          <cell r="F356" t="str">
            <v>1</v>
          </cell>
        </row>
        <row r="357">
          <cell r="C357" t="str">
            <v>P</v>
          </cell>
          <cell r="D357" t="str">
            <v>14</v>
          </cell>
          <cell r="E357" t="str">
            <v>361</v>
          </cell>
          <cell r="F357" t="str">
            <v>1</v>
          </cell>
        </row>
        <row r="358">
          <cell r="C358" t="str">
            <v>P</v>
          </cell>
          <cell r="D358" t="str">
            <v>14</v>
          </cell>
          <cell r="E358" t="str">
            <v>362</v>
          </cell>
          <cell r="F358" t="str">
            <v>1</v>
          </cell>
        </row>
        <row r="359">
          <cell r="C359" t="str">
            <v>P</v>
          </cell>
          <cell r="D359" t="str">
            <v>14</v>
          </cell>
          <cell r="E359" t="str">
            <v>363</v>
          </cell>
          <cell r="F359" t="str">
            <v>1</v>
          </cell>
        </row>
        <row r="360">
          <cell r="C360" t="str">
            <v>P</v>
          </cell>
          <cell r="D360" t="str">
            <v>14</v>
          </cell>
          <cell r="E360" t="str">
            <v>364</v>
          </cell>
          <cell r="F360" t="str">
            <v>1</v>
          </cell>
        </row>
        <row r="361">
          <cell r="C361" t="str">
            <v>P</v>
          </cell>
          <cell r="D361" t="str">
            <v>14</v>
          </cell>
          <cell r="E361" t="str">
            <v>365</v>
          </cell>
          <cell r="F361" t="str">
            <v>1</v>
          </cell>
        </row>
        <row r="362">
          <cell r="C362" t="str">
            <v>P</v>
          </cell>
          <cell r="D362">
            <v>14</v>
          </cell>
          <cell r="E362" t="str">
            <v>366</v>
          </cell>
          <cell r="F362">
            <v>1</v>
          </cell>
        </row>
        <row r="363">
          <cell r="C363" t="str">
            <v>P</v>
          </cell>
          <cell r="D363" t="str">
            <v>14</v>
          </cell>
          <cell r="E363" t="str">
            <v>366</v>
          </cell>
          <cell r="F363" t="str">
            <v>2</v>
          </cell>
        </row>
        <row r="364">
          <cell r="C364" t="str">
            <v>P</v>
          </cell>
          <cell r="D364" t="str">
            <v>14</v>
          </cell>
          <cell r="E364" t="str">
            <v>367</v>
          </cell>
          <cell r="F364" t="str">
            <v>1</v>
          </cell>
        </row>
        <row r="365">
          <cell r="C365" t="str">
            <v>P</v>
          </cell>
          <cell r="D365" t="str">
            <v>14</v>
          </cell>
          <cell r="E365" t="str">
            <v>367</v>
          </cell>
          <cell r="F365" t="str">
            <v>2</v>
          </cell>
        </row>
        <row r="366">
          <cell r="C366" t="str">
            <v>P</v>
          </cell>
          <cell r="D366" t="str">
            <v>14</v>
          </cell>
          <cell r="E366" t="str">
            <v>368</v>
          </cell>
          <cell r="F366" t="str">
            <v>1</v>
          </cell>
        </row>
        <row r="367">
          <cell r="C367" t="str">
            <v>P</v>
          </cell>
          <cell r="D367" t="str">
            <v>14</v>
          </cell>
          <cell r="E367" t="str">
            <v>368</v>
          </cell>
          <cell r="F367" t="str">
            <v>2</v>
          </cell>
        </row>
        <row r="368">
          <cell r="C368" t="str">
            <v>P</v>
          </cell>
          <cell r="D368" t="str">
            <v>14</v>
          </cell>
          <cell r="E368" t="str">
            <v>369</v>
          </cell>
          <cell r="F368" t="str">
            <v>1</v>
          </cell>
        </row>
        <row r="369">
          <cell r="C369" t="str">
            <v>P</v>
          </cell>
          <cell r="D369" t="str">
            <v>14</v>
          </cell>
          <cell r="E369" t="str">
            <v>369</v>
          </cell>
          <cell r="F369" t="str">
            <v>2</v>
          </cell>
        </row>
        <row r="370">
          <cell r="C370" t="str">
            <v>P</v>
          </cell>
          <cell r="D370">
            <v>14</v>
          </cell>
          <cell r="E370" t="str">
            <v>370</v>
          </cell>
          <cell r="F370" t="str">
            <v>1</v>
          </cell>
        </row>
        <row r="371">
          <cell r="C371" t="str">
            <v>P</v>
          </cell>
          <cell r="D371" t="str">
            <v>14</v>
          </cell>
          <cell r="E371" t="str">
            <v>371</v>
          </cell>
          <cell r="F371" t="str">
            <v>1</v>
          </cell>
        </row>
        <row r="372">
          <cell r="C372" t="str">
            <v>P</v>
          </cell>
          <cell r="D372" t="str">
            <v>14</v>
          </cell>
          <cell r="E372" t="str">
            <v>371</v>
          </cell>
          <cell r="F372" t="str">
            <v>2</v>
          </cell>
        </row>
        <row r="373">
          <cell r="C373" t="str">
            <v>P</v>
          </cell>
          <cell r="D373" t="str">
            <v>14</v>
          </cell>
          <cell r="E373" t="str">
            <v>371</v>
          </cell>
          <cell r="F373" t="str">
            <v>3</v>
          </cell>
        </row>
        <row r="374">
          <cell r="C374" t="str">
            <v>P</v>
          </cell>
          <cell r="D374" t="str">
            <v>14</v>
          </cell>
          <cell r="E374" t="str">
            <v>372</v>
          </cell>
          <cell r="F374" t="str">
            <v>1</v>
          </cell>
        </row>
        <row r="375">
          <cell r="C375" t="str">
            <v>P</v>
          </cell>
          <cell r="D375" t="str">
            <v>14</v>
          </cell>
          <cell r="E375" t="str">
            <v>373</v>
          </cell>
          <cell r="F375" t="str">
            <v>1</v>
          </cell>
        </row>
        <row r="376">
          <cell r="C376" t="str">
            <v>P</v>
          </cell>
          <cell r="D376">
            <v>14</v>
          </cell>
          <cell r="E376" t="str">
            <v>374</v>
          </cell>
          <cell r="F376" t="str">
            <v>1</v>
          </cell>
        </row>
        <row r="377">
          <cell r="C377" t="str">
            <v>P</v>
          </cell>
          <cell r="D377">
            <v>14</v>
          </cell>
          <cell r="E377" t="str">
            <v>374</v>
          </cell>
          <cell r="F377" t="str">
            <v>2</v>
          </cell>
        </row>
        <row r="378">
          <cell r="C378" t="str">
            <v>P</v>
          </cell>
          <cell r="D378">
            <v>14</v>
          </cell>
          <cell r="E378" t="str">
            <v>374</v>
          </cell>
          <cell r="F378" t="str">
            <v>3</v>
          </cell>
        </row>
        <row r="379">
          <cell r="C379" t="str">
            <v>P</v>
          </cell>
          <cell r="D379" t="str">
            <v>14</v>
          </cell>
          <cell r="E379" t="str">
            <v>375</v>
          </cell>
          <cell r="F379" t="str">
            <v>1</v>
          </cell>
        </row>
        <row r="380">
          <cell r="C380" t="str">
            <v>P</v>
          </cell>
          <cell r="D380" t="str">
            <v>14</v>
          </cell>
          <cell r="E380" t="str">
            <v>376</v>
          </cell>
          <cell r="F380" t="str">
            <v>1</v>
          </cell>
        </row>
        <row r="381">
          <cell r="C381" t="str">
            <v>P</v>
          </cell>
          <cell r="D381" t="str">
            <v>14</v>
          </cell>
          <cell r="E381" t="str">
            <v>377</v>
          </cell>
          <cell r="F381" t="str">
            <v>1</v>
          </cell>
        </row>
        <row r="382">
          <cell r="C382" t="str">
            <v>P</v>
          </cell>
          <cell r="D382" t="str">
            <v>14</v>
          </cell>
          <cell r="E382" t="str">
            <v>377</v>
          </cell>
          <cell r="F382" t="str">
            <v>2</v>
          </cell>
        </row>
        <row r="383">
          <cell r="C383" t="str">
            <v>P</v>
          </cell>
          <cell r="D383" t="str">
            <v>14</v>
          </cell>
          <cell r="E383" t="str">
            <v>378</v>
          </cell>
          <cell r="F383" t="str">
            <v>1</v>
          </cell>
        </row>
        <row r="384">
          <cell r="C384" t="str">
            <v>P</v>
          </cell>
          <cell r="D384" t="str">
            <v>14</v>
          </cell>
          <cell r="E384" t="str">
            <v>381</v>
          </cell>
          <cell r="F384" t="str">
            <v>1</v>
          </cell>
        </row>
        <row r="385">
          <cell r="C385" t="str">
            <v>P</v>
          </cell>
          <cell r="D385" t="str">
            <v>14</v>
          </cell>
          <cell r="E385" t="str">
            <v>381</v>
          </cell>
          <cell r="F385" t="str">
            <v>2</v>
          </cell>
        </row>
        <row r="386">
          <cell r="C386" t="str">
            <v>P</v>
          </cell>
          <cell r="D386" t="str">
            <v>14</v>
          </cell>
          <cell r="E386" t="str">
            <v>382</v>
          </cell>
          <cell r="F386" t="str">
            <v>1</v>
          </cell>
        </row>
        <row r="387">
          <cell r="C387" t="str">
            <v>P</v>
          </cell>
          <cell r="D387" t="str">
            <v>14</v>
          </cell>
          <cell r="E387" t="str">
            <v>382</v>
          </cell>
          <cell r="F387" t="str">
            <v>2</v>
          </cell>
        </row>
        <row r="388">
          <cell r="C388" t="str">
            <v>P</v>
          </cell>
          <cell r="D388" t="str">
            <v>14</v>
          </cell>
          <cell r="E388" t="str">
            <v>383</v>
          </cell>
          <cell r="F388" t="str">
            <v>1</v>
          </cell>
        </row>
        <row r="389">
          <cell r="C389" t="str">
            <v>P</v>
          </cell>
          <cell r="D389" t="str">
            <v>14</v>
          </cell>
          <cell r="E389" t="str">
            <v>383</v>
          </cell>
          <cell r="F389" t="str">
            <v>2</v>
          </cell>
        </row>
        <row r="390">
          <cell r="C390" t="str">
            <v>P</v>
          </cell>
          <cell r="D390" t="str">
            <v>14</v>
          </cell>
          <cell r="E390" t="str">
            <v>384</v>
          </cell>
          <cell r="F390" t="str">
            <v>1</v>
          </cell>
        </row>
        <row r="391">
          <cell r="C391" t="str">
            <v>P</v>
          </cell>
          <cell r="D391" t="str">
            <v>14</v>
          </cell>
          <cell r="E391" t="str">
            <v>385</v>
          </cell>
          <cell r="F391" t="str">
            <v>1</v>
          </cell>
        </row>
        <row r="392">
          <cell r="C392" t="str">
            <v>P</v>
          </cell>
          <cell r="D392" t="str">
            <v>14</v>
          </cell>
          <cell r="E392" t="str">
            <v>386</v>
          </cell>
          <cell r="F392" t="str">
            <v>1</v>
          </cell>
        </row>
        <row r="393">
          <cell r="C393" t="str">
            <v>P</v>
          </cell>
          <cell r="D393" t="str">
            <v>14</v>
          </cell>
          <cell r="E393" t="str">
            <v>387</v>
          </cell>
          <cell r="F393" t="str">
            <v>1</v>
          </cell>
        </row>
        <row r="394">
          <cell r="C394" t="str">
            <v>P</v>
          </cell>
          <cell r="D394" t="str">
            <v>14</v>
          </cell>
          <cell r="E394" t="str">
            <v>388</v>
          </cell>
          <cell r="F394" t="str">
            <v>1</v>
          </cell>
        </row>
        <row r="395">
          <cell r="C395" t="str">
            <v>P</v>
          </cell>
          <cell r="D395" t="str">
            <v>14</v>
          </cell>
          <cell r="E395" t="str">
            <v>389</v>
          </cell>
          <cell r="F395" t="str">
            <v>1</v>
          </cell>
        </row>
        <row r="396">
          <cell r="C396" t="str">
            <v>P</v>
          </cell>
          <cell r="D396">
            <v>14</v>
          </cell>
          <cell r="E396">
            <v>450</v>
          </cell>
          <cell r="F396">
            <v>1</v>
          </cell>
        </row>
        <row r="397">
          <cell r="C397" t="str">
            <v>P</v>
          </cell>
          <cell r="D397">
            <v>14</v>
          </cell>
          <cell r="E397">
            <v>450</v>
          </cell>
          <cell r="F397">
            <v>2</v>
          </cell>
        </row>
        <row r="398">
          <cell r="C398" t="str">
            <v>P</v>
          </cell>
          <cell r="D398">
            <v>14</v>
          </cell>
          <cell r="E398">
            <v>451</v>
          </cell>
          <cell r="F398">
            <v>1</v>
          </cell>
        </row>
        <row r="399">
          <cell r="C399" t="str">
            <v>P</v>
          </cell>
          <cell r="D399">
            <v>14</v>
          </cell>
          <cell r="E399">
            <v>452</v>
          </cell>
          <cell r="F399">
            <v>1</v>
          </cell>
        </row>
        <row r="400">
          <cell r="C400" t="str">
            <v>P</v>
          </cell>
          <cell r="D400">
            <v>14</v>
          </cell>
          <cell r="E400" t="str">
            <v>452</v>
          </cell>
          <cell r="F400">
            <v>2</v>
          </cell>
        </row>
        <row r="401">
          <cell r="C401" t="str">
            <v>P</v>
          </cell>
          <cell r="D401">
            <v>14</v>
          </cell>
          <cell r="E401">
            <v>453</v>
          </cell>
          <cell r="F401">
            <v>1</v>
          </cell>
        </row>
        <row r="402">
          <cell r="C402" t="str">
            <v>P</v>
          </cell>
          <cell r="D402">
            <v>14</v>
          </cell>
          <cell r="E402">
            <v>454</v>
          </cell>
          <cell r="F402">
            <v>1</v>
          </cell>
        </row>
        <row r="403">
          <cell r="C403" t="str">
            <v>P</v>
          </cell>
          <cell r="D403">
            <v>14</v>
          </cell>
          <cell r="E403">
            <v>454</v>
          </cell>
          <cell r="F403">
            <v>2</v>
          </cell>
        </row>
        <row r="404">
          <cell r="C404" t="str">
            <v>P</v>
          </cell>
          <cell r="D404">
            <v>14</v>
          </cell>
          <cell r="E404">
            <v>454</v>
          </cell>
          <cell r="F404">
            <v>3</v>
          </cell>
        </row>
        <row r="405">
          <cell r="C405" t="str">
            <v>P</v>
          </cell>
          <cell r="D405">
            <v>14</v>
          </cell>
          <cell r="E405">
            <v>455</v>
          </cell>
          <cell r="F405">
            <v>1</v>
          </cell>
        </row>
        <row r="406">
          <cell r="C406" t="str">
            <v>P</v>
          </cell>
          <cell r="D406">
            <v>14</v>
          </cell>
          <cell r="E406">
            <v>455</v>
          </cell>
          <cell r="F406">
            <v>2</v>
          </cell>
        </row>
        <row r="407">
          <cell r="C407" t="str">
            <v>P</v>
          </cell>
          <cell r="D407">
            <v>14</v>
          </cell>
          <cell r="E407">
            <v>455</v>
          </cell>
          <cell r="F407">
            <v>3</v>
          </cell>
        </row>
        <row r="408">
          <cell r="C408" t="str">
            <v>P</v>
          </cell>
          <cell r="D408">
            <v>14</v>
          </cell>
          <cell r="E408">
            <v>456</v>
          </cell>
          <cell r="F408">
            <v>1</v>
          </cell>
        </row>
        <row r="409">
          <cell r="C409" t="str">
            <v>P</v>
          </cell>
          <cell r="D409">
            <v>14</v>
          </cell>
          <cell r="E409">
            <v>456</v>
          </cell>
          <cell r="F409">
            <v>2</v>
          </cell>
        </row>
        <row r="410">
          <cell r="C410" t="str">
            <v>P</v>
          </cell>
          <cell r="D410">
            <v>14</v>
          </cell>
          <cell r="E410" t="str">
            <v>456</v>
          </cell>
          <cell r="F410">
            <v>3</v>
          </cell>
        </row>
        <row r="411">
          <cell r="C411" t="str">
            <v>P</v>
          </cell>
          <cell r="D411">
            <v>14</v>
          </cell>
          <cell r="E411">
            <v>458</v>
          </cell>
          <cell r="F411">
            <v>1</v>
          </cell>
        </row>
        <row r="412">
          <cell r="C412" t="str">
            <v>P</v>
          </cell>
          <cell r="D412">
            <v>14</v>
          </cell>
          <cell r="E412">
            <v>458</v>
          </cell>
          <cell r="F412">
            <v>2</v>
          </cell>
        </row>
        <row r="413">
          <cell r="C413" t="str">
            <v>P</v>
          </cell>
          <cell r="D413">
            <v>14</v>
          </cell>
          <cell r="E413">
            <v>458</v>
          </cell>
          <cell r="F413">
            <v>3</v>
          </cell>
        </row>
        <row r="414">
          <cell r="C414" t="str">
            <v>P</v>
          </cell>
          <cell r="D414">
            <v>14</v>
          </cell>
          <cell r="E414">
            <v>459</v>
          </cell>
          <cell r="F414">
            <v>1</v>
          </cell>
        </row>
        <row r="415">
          <cell r="C415" t="str">
            <v>P</v>
          </cell>
          <cell r="D415">
            <v>14</v>
          </cell>
          <cell r="E415">
            <v>459</v>
          </cell>
          <cell r="F415">
            <v>2</v>
          </cell>
        </row>
        <row r="416">
          <cell r="C416" t="str">
            <v>P</v>
          </cell>
          <cell r="D416">
            <v>14</v>
          </cell>
          <cell r="E416">
            <v>459</v>
          </cell>
          <cell r="F416">
            <v>3</v>
          </cell>
        </row>
        <row r="417">
          <cell r="C417" t="str">
            <v>P</v>
          </cell>
          <cell r="D417">
            <v>14</v>
          </cell>
          <cell r="E417">
            <v>461</v>
          </cell>
          <cell r="F417">
            <v>1</v>
          </cell>
        </row>
        <row r="418">
          <cell r="C418" t="str">
            <v>P</v>
          </cell>
          <cell r="D418">
            <v>14</v>
          </cell>
          <cell r="E418">
            <v>461</v>
          </cell>
          <cell r="F418">
            <v>2</v>
          </cell>
        </row>
        <row r="419">
          <cell r="C419" t="str">
            <v>P</v>
          </cell>
          <cell r="D419">
            <v>14</v>
          </cell>
          <cell r="E419">
            <v>461</v>
          </cell>
          <cell r="F419">
            <v>3</v>
          </cell>
        </row>
        <row r="420">
          <cell r="C420" t="str">
            <v>P</v>
          </cell>
          <cell r="D420">
            <v>14</v>
          </cell>
          <cell r="E420">
            <v>462</v>
          </cell>
          <cell r="F420">
            <v>1</v>
          </cell>
        </row>
        <row r="421">
          <cell r="C421" t="str">
            <v>P</v>
          </cell>
          <cell r="D421">
            <v>14</v>
          </cell>
          <cell r="E421">
            <v>462</v>
          </cell>
          <cell r="F421" t="str">
            <v>2</v>
          </cell>
        </row>
        <row r="422">
          <cell r="C422" t="str">
            <v>P</v>
          </cell>
          <cell r="D422">
            <v>14</v>
          </cell>
          <cell r="E422">
            <v>462</v>
          </cell>
          <cell r="F422" t="str">
            <v>3</v>
          </cell>
        </row>
        <row r="423">
          <cell r="C423" t="str">
            <v>P</v>
          </cell>
          <cell r="D423">
            <v>14</v>
          </cell>
          <cell r="E423">
            <v>463</v>
          </cell>
          <cell r="F423">
            <v>1</v>
          </cell>
        </row>
        <row r="424">
          <cell r="C424" t="str">
            <v>P</v>
          </cell>
          <cell r="D424">
            <v>14</v>
          </cell>
          <cell r="E424">
            <v>463</v>
          </cell>
          <cell r="F424" t="str">
            <v>2</v>
          </cell>
        </row>
        <row r="425">
          <cell r="C425" t="str">
            <v>P</v>
          </cell>
          <cell r="D425">
            <v>14</v>
          </cell>
          <cell r="E425">
            <v>463</v>
          </cell>
          <cell r="F425">
            <v>3</v>
          </cell>
        </row>
        <row r="426">
          <cell r="C426" t="str">
            <v>P</v>
          </cell>
          <cell r="D426">
            <v>14</v>
          </cell>
          <cell r="E426">
            <v>464</v>
          </cell>
          <cell r="F426">
            <v>1</v>
          </cell>
        </row>
        <row r="427">
          <cell r="C427" t="str">
            <v>P</v>
          </cell>
          <cell r="D427">
            <v>14</v>
          </cell>
          <cell r="E427">
            <v>464</v>
          </cell>
          <cell r="F427">
            <v>2</v>
          </cell>
        </row>
        <row r="428">
          <cell r="C428" t="str">
            <v>P</v>
          </cell>
          <cell r="D428">
            <v>14</v>
          </cell>
          <cell r="E428">
            <v>464</v>
          </cell>
          <cell r="F428">
            <v>3</v>
          </cell>
        </row>
        <row r="429">
          <cell r="C429" t="str">
            <v>P</v>
          </cell>
          <cell r="D429">
            <v>14</v>
          </cell>
          <cell r="E429">
            <v>465</v>
          </cell>
          <cell r="F429">
            <v>1</v>
          </cell>
        </row>
        <row r="430">
          <cell r="C430" t="str">
            <v>P</v>
          </cell>
          <cell r="D430">
            <v>14</v>
          </cell>
          <cell r="E430">
            <v>465</v>
          </cell>
          <cell r="F430">
            <v>2</v>
          </cell>
        </row>
        <row r="431">
          <cell r="C431" t="str">
            <v>P</v>
          </cell>
          <cell r="D431">
            <v>14</v>
          </cell>
          <cell r="E431">
            <v>465</v>
          </cell>
          <cell r="F431">
            <v>3</v>
          </cell>
        </row>
        <row r="432">
          <cell r="C432" t="str">
            <v>P</v>
          </cell>
          <cell r="D432">
            <v>14</v>
          </cell>
          <cell r="E432">
            <v>469</v>
          </cell>
          <cell r="F432">
            <v>1</v>
          </cell>
        </row>
        <row r="433">
          <cell r="C433" t="str">
            <v>P</v>
          </cell>
          <cell r="D433">
            <v>14</v>
          </cell>
          <cell r="E433">
            <v>469</v>
          </cell>
          <cell r="F433">
            <v>2</v>
          </cell>
        </row>
        <row r="434">
          <cell r="C434" t="str">
            <v>P</v>
          </cell>
          <cell r="D434">
            <v>14</v>
          </cell>
          <cell r="E434">
            <v>469</v>
          </cell>
          <cell r="F434">
            <v>3</v>
          </cell>
        </row>
        <row r="435">
          <cell r="C435" t="str">
            <v>P</v>
          </cell>
          <cell r="D435">
            <v>14</v>
          </cell>
          <cell r="E435">
            <v>470</v>
          </cell>
          <cell r="F435">
            <v>1</v>
          </cell>
        </row>
        <row r="436">
          <cell r="C436" t="str">
            <v>P</v>
          </cell>
          <cell r="D436">
            <v>14</v>
          </cell>
          <cell r="E436">
            <v>470</v>
          </cell>
          <cell r="F436">
            <v>2</v>
          </cell>
        </row>
        <row r="437">
          <cell r="C437" t="str">
            <v>P</v>
          </cell>
          <cell r="D437">
            <v>14</v>
          </cell>
          <cell r="E437">
            <v>470</v>
          </cell>
          <cell r="F437">
            <v>3</v>
          </cell>
        </row>
        <row r="438">
          <cell r="C438" t="str">
            <v>P</v>
          </cell>
          <cell r="D438">
            <v>14</v>
          </cell>
          <cell r="E438">
            <v>471</v>
          </cell>
          <cell r="F438">
            <v>1</v>
          </cell>
        </row>
        <row r="439">
          <cell r="C439" t="str">
            <v>P</v>
          </cell>
          <cell r="D439">
            <v>14</v>
          </cell>
          <cell r="E439">
            <v>471</v>
          </cell>
          <cell r="F439">
            <v>2</v>
          </cell>
        </row>
        <row r="440">
          <cell r="C440" t="str">
            <v>P</v>
          </cell>
          <cell r="D440">
            <v>14</v>
          </cell>
          <cell r="E440">
            <v>471</v>
          </cell>
          <cell r="F440">
            <v>3</v>
          </cell>
        </row>
        <row r="441">
          <cell r="C441" t="str">
            <v>P</v>
          </cell>
          <cell r="D441">
            <v>14</v>
          </cell>
          <cell r="E441">
            <v>472</v>
          </cell>
          <cell r="F441">
            <v>1</v>
          </cell>
        </row>
        <row r="442">
          <cell r="C442" t="str">
            <v>P</v>
          </cell>
          <cell r="D442">
            <v>14</v>
          </cell>
          <cell r="E442">
            <v>472</v>
          </cell>
          <cell r="F442">
            <v>2</v>
          </cell>
        </row>
        <row r="443">
          <cell r="C443" t="str">
            <v>P</v>
          </cell>
          <cell r="D443">
            <v>14</v>
          </cell>
          <cell r="E443">
            <v>472</v>
          </cell>
          <cell r="F443">
            <v>3</v>
          </cell>
        </row>
        <row r="444">
          <cell r="C444" t="str">
            <v>P</v>
          </cell>
          <cell r="D444">
            <v>14</v>
          </cell>
          <cell r="E444">
            <v>473</v>
          </cell>
          <cell r="F444">
            <v>1</v>
          </cell>
        </row>
        <row r="445">
          <cell r="C445" t="str">
            <v>P</v>
          </cell>
          <cell r="D445">
            <v>14</v>
          </cell>
          <cell r="E445">
            <v>473</v>
          </cell>
          <cell r="F445">
            <v>2</v>
          </cell>
        </row>
        <row r="446">
          <cell r="C446" t="str">
            <v>P</v>
          </cell>
          <cell r="D446">
            <v>14</v>
          </cell>
          <cell r="E446">
            <v>473</v>
          </cell>
          <cell r="F446">
            <v>3</v>
          </cell>
        </row>
        <row r="447">
          <cell r="C447" t="str">
            <v>P</v>
          </cell>
          <cell r="D447">
            <v>14</v>
          </cell>
          <cell r="E447">
            <v>474</v>
          </cell>
          <cell r="F447">
            <v>1</v>
          </cell>
        </row>
        <row r="448">
          <cell r="C448" t="str">
            <v>P</v>
          </cell>
          <cell r="D448">
            <v>14</v>
          </cell>
          <cell r="E448">
            <v>474</v>
          </cell>
          <cell r="F448">
            <v>2</v>
          </cell>
        </row>
        <row r="449">
          <cell r="C449" t="str">
            <v>P</v>
          </cell>
          <cell r="D449">
            <v>14</v>
          </cell>
          <cell r="E449">
            <v>474</v>
          </cell>
          <cell r="F449">
            <v>3</v>
          </cell>
        </row>
        <row r="450">
          <cell r="C450" t="str">
            <v>P</v>
          </cell>
          <cell r="D450">
            <v>14</v>
          </cell>
          <cell r="E450">
            <v>475</v>
          </cell>
          <cell r="F450">
            <v>1</v>
          </cell>
        </row>
        <row r="451">
          <cell r="C451" t="str">
            <v>P</v>
          </cell>
          <cell r="D451">
            <v>14</v>
          </cell>
          <cell r="E451">
            <v>475</v>
          </cell>
          <cell r="F451">
            <v>2</v>
          </cell>
        </row>
        <row r="452">
          <cell r="C452" t="str">
            <v>P</v>
          </cell>
          <cell r="D452">
            <v>14</v>
          </cell>
          <cell r="E452">
            <v>475</v>
          </cell>
          <cell r="F452">
            <v>3</v>
          </cell>
        </row>
        <row r="453">
          <cell r="C453" t="str">
            <v>P</v>
          </cell>
          <cell r="D453">
            <v>14</v>
          </cell>
          <cell r="E453" t="str">
            <v>476</v>
          </cell>
          <cell r="F453">
            <v>1</v>
          </cell>
        </row>
        <row r="454">
          <cell r="C454" t="str">
            <v>P</v>
          </cell>
          <cell r="D454">
            <v>14</v>
          </cell>
          <cell r="E454" t="str">
            <v>477</v>
          </cell>
          <cell r="F454">
            <v>1</v>
          </cell>
        </row>
        <row r="455">
          <cell r="C455" t="str">
            <v>P</v>
          </cell>
          <cell r="D455">
            <v>14</v>
          </cell>
          <cell r="E455">
            <v>483</v>
          </cell>
          <cell r="F455">
            <v>1</v>
          </cell>
        </row>
        <row r="456">
          <cell r="C456" t="str">
            <v>P</v>
          </cell>
          <cell r="D456">
            <v>14</v>
          </cell>
          <cell r="E456">
            <v>483</v>
          </cell>
          <cell r="F456">
            <v>2</v>
          </cell>
        </row>
        <row r="457">
          <cell r="C457" t="str">
            <v>P</v>
          </cell>
          <cell r="D457">
            <v>14</v>
          </cell>
          <cell r="E457">
            <v>484</v>
          </cell>
          <cell r="F457">
            <v>1</v>
          </cell>
        </row>
        <row r="458">
          <cell r="C458" t="str">
            <v>P</v>
          </cell>
          <cell r="D458">
            <v>14</v>
          </cell>
          <cell r="E458">
            <v>484</v>
          </cell>
          <cell r="F458">
            <v>2</v>
          </cell>
        </row>
        <row r="459">
          <cell r="C459" t="str">
            <v>P</v>
          </cell>
          <cell r="D459">
            <v>14</v>
          </cell>
          <cell r="E459">
            <v>485</v>
          </cell>
          <cell r="F459">
            <v>1</v>
          </cell>
        </row>
        <row r="460">
          <cell r="C460" t="str">
            <v>P</v>
          </cell>
          <cell r="D460">
            <v>14</v>
          </cell>
          <cell r="E460">
            <v>486</v>
          </cell>
          <cell r="F460">
            <v>1</v>
          </cell>
        </row>
        <row r="461">
          <cell r="C461" t="str">
            <v>P</v>
          </cell>
          <cell r="D461">
            <v>14</v>
          </cell>
          <cell r="E461">
            <v>487</v>
          </cell>
          <cell r="F461">
            <v>1</v>
          </cell>
        </row>
        <row r="462">
          <cell r="C462" t="str">
            <v>P</v>
          </cell>
          <cell r="D462">
            <v>14</v>
          </cell>
          <cell r="E462">
            <v>488</v>
          </cell>
          <cell r="F462">
            <v>1</v>
          </cell>
        </row>
        <row r="463">
          <cell r="C463" t="str">
            <v>P</v>
          </cell>
          <cell r="D463">
            <v>14</v>
          </cell>
          <cell r="E463">
            <v>489</v>
          </cell>
          <cell r="F463">
            <v>1</v>
          </cell>
        </row>
        <row r="464">
          <cell r="C464" t="str">
            <v>P</v>
          </cell>
          <cell r="D464">
            <v>14</v>
          </cell>
          <cell r="E464">
            <v>490</v>
          </cell>
          <cell r="F464">
            <v>1</v>
          </cell>
        </row>
        <row r="465">
          <cell r="C465" t="str">
            <v>P</v>
          </cell>
          <cell r="D465">
            <v>14</v>
          </cell>
          <cell r="E465">
            <v>493</v>
          </cell>
          <cell r="F465">
            <v>1</v>
          </cell>
        </row>
        <row r="466">
          <cell r="C466" t="str">
            <v>P</v>
          </cell>
          <cell r="D466">
            <v>14</v>
          </cell>
          <cell r="E466">
            <v>507</v>
          </cell>
          <cell r="F466">
            <v>1</v>
          </cell>
        </row>
        <row r="467">
          <cell r="C467" t="str">
            <v>P</v>
          </cell>
          <cell r="D467">
            <v>14</v>
          </cell>
          <cell r="E467">
            <v>507</v>
          </cell>
          <cell r="F467" t="str">
            <v>2</v>
          </cell>
        </row>
        <row r="468">
          <cell r="C468" t="str">
            <v>P</v>
          </cell>
          <cell r="D468">
            <v>14</v>
          </cell>
          <cell r="E468">
            <v>507</v>
          </cell>
          <cell r="F468" t="str">
            <v>3</v>
          </cell>
        </row>
        <row r="469">
          <cell r="C469" t="str">
            <v>P</v>
          </cell>
          <cell r="D469">
            <v>14</v>
          </cell>
          <cell r="E469">
            <v>507</v>
          </cell>
          <cell r="F469" t="str">
            <v>4</v>
          </cell>
        </row>
        <row r="470">
          <cell r="C470" t="str">
            <v>P</v>
          </cell>
          <cell r="D470">
            <v>14</v>
          </cell>
          <cell r="E470">
            <v>508</v>
          </cell>
          <cell r="F470">
            <v>1</v>
          </cell>
        </row>
        <row r="471">
          <cell r="C471" t="str">
            <v>P</v>
          </cell>
          <cell r="D471">
            <v>14</v>
          </cell>
          <cell r="E471">
            <v>508</v>
          </cell>
          <cell r="F471">
            <v>2</v>
          </cell>
        </row>
        <row r="472">
          <cell r="C472" t="str">
            <v>P</v>
          </cell>
          <cell r="D472">
            <v>14</v>
          </cell>
          <cell r="E472">
            <v>508</v>
          </cell>
          <cell r="F472">
            <v>3</v>
          </cell>
        </row>
        <row r="473">
          <cell r="C473" t="str">
            <v>P</v>
          </cell>
          <cell r="D473">
            <v>14</v>
          </cell>
          <cell r="E473">
            <v>509</v>
          </cell>
          <cell r="F473">
            <v>1</v>
          </cell>
        </row>
        <row r="474">
          <cell r="C474" t="str">
            <v>P</v>
          </cell>
          <cell r="D474">
            <v>14</v>
          </cell>
          <cell r="E474">
            <v>511</v>
          </cell>
          <cell r="F474">
            <v>1</v>
          </cell>
        </row>
        <row r="475">
          <cell r="C475" t="str">
            <v>P</v>
          </cell>
          <cell r="D475">
            <v>14</v>
          </cell>
          <cell r="E475" t="str">
            <v>511</v>
          </cell>
          <cell r="F475">
            <v>2</v>
          </cell>
        </row>
        <row r="476">
          <cell r="C476" t="str">
            <v>P</v>
          </cell>
          <cell r="D476">
            <v>14</v>
          </cell>
          <cell r="E476">
            <v>512</v>
          </cell>
          <cell r="F476">
            <v>1</v>
          </cell>
        </row>
        <row r="477">
          <cell r="C477" t="str">
            <v>P</v>
          </cell>
          <cell r="D477">
            <v>14</v>
          </cell>
          <cell r="E477">
            <v>512</v>
          </cell>
          <cell r="F477">
            <v>2</v>
          </cell>
        </row>
        <row r="478">
          <cell r="C478" t="str">
            <v>P</v>
          </cell>
          <cell r="D478">
            <v>14</v>
          </cell>
          <cell r="E478">
            <v>513</v>
          </cell>
          <cell r="F478">
            <v>1</v>
          </cell>
        </row>
        <row r="479">
          <cell r="C479" t="str">
            <v>P</v>
          </cell>
          <cell r="D479">
            <v>14</v>
          </cell>
          <cell r="E479">
            <v>513</v>
          </cell>
          <cell r="F479">
            <v>2</v>
          </cell>
        </row>
        <row r="480">
          <cell r="C480" t="str">
            <v>P</v>
          </cell>
          <cell r="D480">
            <v>14</v>
          </cell>
          <cell r="E480">
            <v>514</v>
          </cell>
          <cell r="F480">
            <v>1</v>
          </cell>
        </row>
        <row r="481">
          <cell r="C481" t="str">
            <v>P</v>
          </cell>
          <cell r="D481">
            <v>14</v>
          </cell>
          <cell r="E481">
            <v>515</v>
          </cell>
          <cell r="F481">
            <v>1</v>
          </cell>
        </row>
        <row r="482">
          <cell r="C482" t="str">
            <v>P</v>
          </cell>
          <cell r="D482">
            <v>14</v>
          </cell>
          <cell r="E482">
            <v>516</v>
          </cell>
          <cell r="F482">
            <v>1</v>
          </cell>
        </row>
        <row r="483">
          <cell r="C483" t="str">
            <v>P</v>
          </cell>
          <cell r="D483">
            <v>14</v>
          </cell>
          <cell r="E483">
            <v>517</v>
          </cell>
          <cell r="F483">
            <v>1</v>
          </cell>
        </row>
        <row r="484">
          <cell r="C484" t="str">
            <v>P</v>
          </cell>
          <cell r="D484">
            <v>14</v>
          </cell>
          <cell r="E484">
            <v>518</v>
          </cell>
          <cell r="F484">
            <v>1</v>
          </cell>
        </row>
        <row r="485">
          <cell r="C485" t="str">
            <v>P</v>
          </cell>
          <cell r="D485">
            <v>14</v>
          </cell>
          <cell r="E485">
            <v>519</v>
          </cell>
          <cell r="F485">
            <v>1</v>
          </cell>
        </row>
        <row r="486">
          <cell r="C486" t="str">
            <v>P</v>
          </cell>
          <cell r="D486">
            <v>14</v>
          </cell>
          <cell r="E486">
            <v>519</v>
          </cell>
          <cell r="F486">
            <v>2</v>
          </cell>
        </row>
        <row r="487">
          <cell r="C487" t="str">
            <v>P</v>
          </cell>
          <cell r="D487">
            <v>14</v>
          </cell>
          <cell r="E487">
            <v>520</v>
          </cell>
          <cell r="F487">
            <v>1</v>
          </cell>
        </row>
        <row r="488">
          <cell r="C488" t="str">
            <v>P</v>
          </cell>
          <cell r="D488">
            <v>14</v>
          </cell>
          <cell r="E488">
            <v>521</v>
          </cell>
          <cell r="F488">
            <v>1</v>
          </cell>
        </row>
        <row r="489">
          <cell r="C489" t="str">
            <v>P</v>
          </cell>
          <cell r="D489">
            <v>14</v>
          </cell>
          <cell r="E489">
            <v>521</v>
          </cell>
          <cell r="F489">
            <v>2</v>
          </cell>
        </row>
        <row r="490">
          <cell r="C490" t="str">
            <v>P</v>
          </cell>
          <cell r="D490">
            <v>14</v>
          </cell>
          <cell r="E490">
            <v>521</v>
          </cell>
          <cell r="F490">
            <v>3</v>
          </cell>
        </row>
        <row r="491">
          <cell r="C491" t="str">
            <v>P</v>
          </cell>
          <cell r="D491">
            <v>14</v>
          </cell>
          <cell r="E491">
            <v>521</v>
          </cell>
          <cell r="F491" t="str">
            <v>4</v>
          </cell>
        </row>
        <row r="492">
          <cell r="C492" t="str">
            <v>P</v>
          </cell>
          <cell r="D492">
            <v>14</v>
          </cell>
          <cell r="E492" t="str">
            <v>521</v>
          </cell>
          <cell r="F492">
            <v>5</v>
          </cell>
        </row>
        <row r="493">
          <cell r="C493" t="str">
            <v>P</v>
          </cell>
          <cell r="D493">
            <v>14</v>
          </cell>
          <cell r="E493">
            <v>523</v>
          </cell>
          <cell r="F493">
            <v>1</v>
          </cell>
        </row>
        <row r="494">
          <cell r="C494" t="str">
            <v>P</v>
          </cell>
          <cell r="D494">
            <v>14</v>
          </cell>
          <cell r="E494">
            <v>523</v>
          </cell>
          <cell r="F494">
            <v>2</v>
          </cell>
        </row>
        <row r="495">
          <cell r="C495" t="str">
            <v>P</v>
          </cell>
          <cell r="D495">
            <v>14</v>
          </cell>
          <cell r="E495">
            <v>523</v>
          </cell>
          <cell r="F495">
            <v>3</v>
          </cell>
        </row>
        <row r="496">
          <cell r="C496" t="str">
            <v>P</v>
          </cell>
          <cell r="D496">
            <v>14</v>
          </cell>
          <cell r="E496">
            <v>524</v>
          </cell>
          <cell r="F496">
            <v>1</v>
          </cell>
        </row>
        <row r="497">
          <cell r="C497" t="str">
            <v>P</v>
          </cell>
          <cell r="D497">
            <v>14</v>
          </cell>
          <cell r="E497">
            <v>524</v>
          </cell>
          <cell r="F497">
            <v>2</v>
          </cell>
        </row>
        <row r="498">
          <cell r="C498" t="str">
            <v>P</v>
          </cell>
          <cell r="D498">
            <v>14</v>
          </cell>
          <cell r="E498">
            <v>524</v>
          </cell>
          <cell r="F498">
            <v>3</v>
          </cell>
        </row>
        <row r="499">
          <cell r="C499" t="str">
            <v>P</v>
          </cell>
          <cell r="D499">
            <v>14</v>
          </cell>
          <cell r="E499">
            <v>525</v>
          </cell>
          <cell r="F499">
            <v>1</v>
          </cell>
        </row>
        <row r="500">
          <cell r="C500" t="str">
            <v>P</v>
          </cell>
          <cell r="D500">
            <v>14</v>
          </cell>
          <cell r="E500">
            <v>526</v>
          </cell>
          <cell r="F500">
            <v>1</v>
          </cell>
        </row>
        <row r="501">
          <cell r="C501" t="str">
            <v>P</v>
          </cell>
          <cell r="D501">
            <v>14</v>
          </cell>
          <cell r="E501">
            <v>526</v>
          </cell>
          <cell r="F501">
            <v>2</v>
          </cell>
        </row>
        <row r="502">
          <cell r="C502" t="str">
            <v>P</v>
          </cell>
          <cell r="D502">
            <v>14</v>
          </cell>
          <cell r="E502">
            <v>526</v>
          </cell>
          <cell r="F502">
            <v>3</v>
          </cell>
        </row>
        <row r="503">
          <cell r="C503" t="str">
            <v>P</v>
          </cell>
          <cell r="D503">
            <v>14</v>
          </cell>
          <cell r="E503">
            <v>527</v>
          </cell>
          <cell r="F503">
            <v>1</v>
          </cell>
        </row>
        <row r="504">
          <cell r="C504" t="str">
            <v>P</v>
          </cell>
          <cell r="D504">
            <v>14</v>
          </cell>
          <cell r="E504">
            <v>527</v>
          </cell>
          <cell r="F504">
            <v>2</v>
          </cell>
        </row>
        <row r="505">
          <cell r="C505" t="str">
            <v>P</v>
          </cell>
          <cell r="D505">
            <v>14</v>
          </cell>
          <cell r="E505">
            <v>527</v>
          </cell>
          <cell r="F505">
            <v>3</v>
          </cell>
        </row>
        <row r="506">
          <cell r="C506" t="str">
            <v>P</v>
          </cell>
          <cell r="D506">
            <v>14</v>
          </cell>
          <cell r="E506">
            <v>528</v>
          </cell>
          <cell r="F506">
            <v>1</v>
          </cell>
        </row>
        <row r="507">
          <cell r="C507" t="str">
            <v>P</v>
          </cell>
          <cell r="D507">
            <v>14</v>
          </cell>
          <cell r="E507">
            <v>528</v>
          </cell>
          <cell r="F507">
            <v>2</v>
          </cell>
        </row>
        <row r="508">
          <cell r="C508" t="str">
            <v>P</v>
          </cell>
          <cell r="D508">
            <v>14</v>
          </cell>
          <cell r="E508">
            <v>529</v>
          </cell>
          <cell r="F508">
            <v>1</v>
          </cell>
        </row>
        <row r="509">
          <cell r="C509" t="str">
            <v>P</v>
          </cell>
          <cell r="D509">
            <v>14</v>
          </cell>
          <cell r="E509">
            <v>529</v>
          </cell>
          <cell r="F509">
            <v>2</v>
          </cell>
        </row>
        <row r="510">
          <cell r="C510" t="str">
            <v>P</v>
          </cell>
          <cell r="D510">
            <v>14</v>
          </cell>
          <cell r="E510">
            <v>529</v>
          </cell>
          <cell r="F510">
            <v>3</v>
          </cell>
        </row>
        <row r="511">
          <cell r="C511" t="str">
            <v>P</v>
          </cell>
          <cell r="D511">
            <v>14</v>
          </cell>
          <cell r="E511">
            <v>530</v>
          </cell>
          <cell r="F511">
            <v>1</v>
          </cell>
        </row>
        <row r="512">
          <cell r="C512" t="str">
            <v>P</v>
          </cell>
          <cell r="D512">
            <v>14</v>
          </cell>
          <cell r="E512">
            <v>531</v>
          </cell>
          <cell r="F512">
            <v>1</v>
          </cell>
        </row>
        <row r="513">
          <cell r="C513" t="str">
            <v>P</v>
          </cell>
          <cell r="D513">
            <v>14</v>
          </cell>
          <cell r="E513">
            <v>531</v>
          </cell>
          <cell r="F513">
            <v>2</v>
          </cell>
        </row>
        <row r="514">
          <cell r="C514" t="str">
            <v>P</v>
          </cell>
          <cell r="D514">
            <v>14</v>
          </cell>
          <cell r="E514">
            <v>531</v>
          </cell>
          <cell r="F514">
            <v>3</v>
          </cell>
        </row>
        <row r="515">
          <cell r="C515" t="str">
            <v>P</v>
          </cell>
          <cell r="D515">
            <v>14</v>
          </cell>
          <cell r="E515">
            <v>532</v>
          </cell>
          <cell r="F515">
            <v>1</v>
          </cell>
        </row>
        <row r="516">
          <cell r="C516" t="str">
            <v>P</v>
          </cell>
          <cell r="D516">
            <v>14</v>
          </cell>
          <cell r="E516">
            <v>532</v>
          </cell>
          <cell r="F516">
            <v>2</v>
          </cell>
        </row>
        <row r="517">
          <cell r="C517" t="str">
            <v>P</v>
          </cell>
          <cell r="D517">
            <v>14</v>
          </cell>
          <cell r="E517">
            <v>532</v>
          </cell>
          <cell r="F517">
            <v>3</v>
          </cell>
        </row>
        <row r="518">
          <cell r="C518" t="str">
            <v>P</v>
          </cell>
          <cell r="D518">
            <v>14</v>
          </cell>
          <cell r="E518">
            <v>533</v>
          </cell>
          <cell r="F518">
            <v>1</v>
          </cell>
        </row>
        <row r="519">
          <cell r="C519" t="str">
            <v>P</v>
          </cell>
          <cell r="D519">
            <v>14</v>
          </cell>
          <cell r="E519">
            <v>533</v>
          </cell>
          <cell r="F519">
            <v>2</v>
          </cell>
        </row>
        <row r="520">
          <cell r="C520" t="str">
            <v>P</v>
          </cell>
          <cell r="D520">
            <v>14</v>
          </cell>
          <cell r="E520">
            <v>533</v>
          </cell>
          <cell r="F520">
            <v>3</v>
          </cell>
        </row>
        <row r="521">
          <cell r="C521" t="str">
            <v>P</v>
          </cell>
          <cell r="D521">
            <v>14</v>
          </cell>
          <cell r="E521">
            <v>534</v>
          </cell>
          <cell r="F521">
            <v>1</v>
          </cell>
        </row>
        <row r="522">
          <cell r="C522" t="str">
            <v>P</v>
          </cell>
          <cell r="D522">
            <v>14</v>
          </cell>
          <cell r="E522">
            <v>535</v>
          </cell>
          <cell r="F522">
            <v>1</v>
          </cell>
        </row>
        <row r="523">
          <cell r="C523" t="str">
            <v>P</v>
          </cell>
          <cell r="D523">
            <v>14</v>
          </cell>
          <cell r="E523">
            <v>535</v>
          </cell>
          <cell r="F523">
            <v>2</v>
          </cell>
        </row>
        <row r="524">
          <cell r="C524" t="str">
            <v>P</v>
          </cell>
          <cell r="D524">
            <v>14</v>
          </cell>
          <cell r="E524">
            <v>535</v>
          </cell>
          <cell r="F524">
            <v>3</v>
          </cell>
        </row>
        <row r="525">
          <cell r="C525" t="str">
            <v>P</v>
          </cell>
          <cell r="D525">
            <v>14</v>
          </cell>
          <cell r="E525">
            <v>536</v>
          </cell>
          <cell r="F525">
            <v>1</v>
          </cell>
        </row>
        <row r="526">
          <cell r="C526" t="str">
            <v>P</v>
          </cell>
          <cell r="D526">
            <v>14</v>
          </cell>
          <cell r="E526">
            <v>536</v>
          </cell>
          <cell r="F526">
            <v>2</v>
          </cell>
        </row>
        <row r="527">
          <cell r="C527" t="str">
            <v>P</v>
          </cell>
          <cell r="D527">
            <v>14</v>
          </cell>
          <cell r="E527">
            <v>536</v>
          </cell>
          <cell r="F527">
            <v>3</v>
          </cell>
        </row>
        <row r="528">
          <cell r="C528" t="str">
            <v>P</v>
          </cell>
          <cell r="D528">
            <v>14</v>
          </cell>
          <cell r="E528">
            <v>537</v>
          </cell>
          <cell r="F528">
            <v>1</v>
          </cell>
        </row>
        <row r="529">
          <cell r="C529" t="str">
            <v>P</v>
          </cell>
          <cell r="D529">
            <v>14</v>
          </cell>
          <cell r="E529">
            <v>537</v>
          </cell>
          <cell r="F529">
            <v>2</v>
          </cell>
        </row>
        <row r="530">
          <cell r="C530" t="str">
            <v>P</v>
          </cell>
          <cell r="D530">
            <v>14</v>
          </cell>
          <cell r="E530">
            <v>537</v>
          </cell>
          <cell r="F530">
            <v>3</v>
          </cell>
        </row>
        <row r="531">
          <cell r="C531" t="str">
            <v>P</v>
          </cell>
          <cell r="D531">
            <v>14</v>
          </cell>
          <cell r="E531">
            <v>538</v>
          </cell>
          <cell r="F531">
            <v>1</v>
          </cell>
        </row>
        <row r="532">
          <cell r="C532" t="str">
            <v>P</v>
          </cell>
          <cell r="D532">
            <v>14</v>
          </cell>
          <cell r="E532">
            <v>539</v>
          </cell>
          <cell r="F532">
            <v>1</v>
          </cell>
        </row>
        <row r="533">
          <cell r="C533" t="str">
            <v>P</v>
          </cell>
          <cell r="D533">
            <v>14</v>
          </cell>
          <cell r="E533">
            <v>539</v>
          </cell>
          <cell r="F533" t="str">
            <v>2</v>
          </cell>
        </row>
        <row r="534">
          <cell r="C534" t="str">
            <v>P</v>
          </cell>
          <cell r="D534">
            <v>14</v>
          </cell>
          <cell r="E534">
            <v>540</v>
          </cell>
          <cell r="F534">
            <v>1</v>
          </cell>
        </row>
        <row r="535">
          <cell r="C535" t="str">
            <v>P</v>
          </cell>
          <cell r="D535">
            <v>14</v>
          </cell>
          <cell r="E535" t="str">
            <v>541</v>
          </cell>
          <cell r="F535">
            <v>1</v>
          </cell>
        </row>
        <row r="536">
          <cell r="C536" t="str">
            <v>P</v>
          </cell>
          <cell r="D536">
            <v>14</v>
          </cell>
          <cell r="E536">
            <v>542</v>
          </cell>
          <cell r="F536">
            <v>1</v>
          </cell>
        </row>
        <row r="537">
          <cell r="C537" t="str">
            <v>P</v>
          </cell>
          <cell r="D537">
            <v>14</v>
          </cell>
          <cell r="E537">
            <v>543</v>
          </cell>
          <cell r="F537">
            <v>1</v>
          </cell>
        </row>
        <row r="538">
          <cell r="C538" t="str">
            <v>P</v>
          </cell>
          <cell r="D538">
            <v>14</v>
          </cell>
          <cell r="E538">
            <v>543</v>
          </cell>
          <cell r="F538">
            <v>2</v>
          </cell>
        </row>
        <row r="539">
          <cell r="C539" t="str">
            <v>P</v>
          </cell>
          <cell r="D539">
            <v>14</v>
          </cell>
          <cell r="E539" t="str">
            <v>543</v>
          </cell>
          <cell r="F539">
            <v>3</v>
          </cell>
        </row>
        <row r="540">
          <cell r="C540" t="str">
            <v>P</v>
          </cell>
          <cell r="D540">
            <v>14</v>
          </cell>
          <cell r="E540">
            <v>544</v>
          </cell>
          <cell r="F540">
            <v>1</v>
          </cell>
        </row>
        <row r="541">
          <cell r="C541" t="str">
            <v>P</v>
          </cell>
          <cell r="D541">
            <v>14</v>
          </cell>
          <cell r="E541">
            <v>544</v>
          </cell>
          <cell r="F541">
            <v>2</v>
          </cell>
        </row>
        <row r="542">
          <cell r="C542" t="str">
            <v>P</v>
          </cell>
          <cell r="D542">
            <v>14</v>
          </cell>
          <cell r="E542">
            <v>544</v>
          </cell>
          <cell r="F542" t="str">
            <v>3</v>
          </cell>
        </row>
        <row r="543">
          <cell r="C543" t="str">
            <v>P</v>
          </cell>
          <cell r="D543">
            <v>14</v>
          </cell>
          <cell r="E543">
            <v>545</v>
          </cell>
          <cell r="F543">
            <v>1</v>
          </cell>
        </row>
        <row r="544">
          <cell r="C544" t="str">
            <v>P</v>
          </cell>
          <cell r="D544">
            <v>14</v>
          </cell>
          <cell r="E544">
            <v>546</v>
          </cell>
          <cell r="F544">
            <v>1</v>
          </cell>
        </row>
        <row r="545">
          <cell r="C545" t="str">
            <v>P</v>
          </cell>
          <cell r="D545">
            <v>14</v>
          </cell>
          <cell r="E545">
            <v>547</v>
          </cell>
          <cell r="F545">
            <v>1</v>
          </cell>
        </row>
        <row r="546">
          <cell r="C546" t="str">
            <v>P</v>
          </cell>
          <cell r="D546">
            <v>14</v>
          </cell>
          <cell r="E546">
            <v>547</v>
          </cell>
          <cell r="F546">
            <v>2</v>
          </cell>
        </row>
        <row r="547">
          <cell r="C547" t="str">
            <v>P</v>
          </cell>
          <cell r="D547">
            <v>14</v>
          </cell>
          <cell r="E547">
            <v>548</v>
          </cell>
          <cell r="F547">
            <v>1</v>
          </cell>
        </row>
        <row r="548">
          <cell r="C548" t="str">
            <v>P</v>
          </cell>
          <cell r="D548">
            <v>14</v>
          </cell>
          <cell r="E548">
            <v>549</v>
          </cell>
          <cell r="F548">
            <v>1</v>
          </cell>
        </row>
        <row r="549">
          <cell r="C549" t="str">
            <v>P</v>
          </cell>
          <cell r="D549">
            <v>14</v>
          </cell>
          <cell r="E549">
            <v>550</v>
          </cell>
          <cell r="F549">
            <v>1</v>
          </cell>
        </row>
        <row r="550">
          <cell r="C550" t="str">
            <v>P</v>
          </cell>
          <cell r="D550">
            <v>14</v>
          </cell>
          <cell r="E550">
            <v>550</v>
          </cell>
          <cell r="F550">
            <v>2</v>
          </cell>
        </row>
        <row r="551">
          <cell r="C551" t="str">
            <v>P</v>
          </cell>
          <cell r="D551">
            <v>14</v>
          </cell>
          <cell r="E551">
            <v>550</v>
          </cell>
          <cell r="F551">
            <v>3</v>
          </cell>
        </row>
        <row r="552">
          <cell r="C552" t="str">
            <v>P</v>
          </cell>
          <cell r="D552">
            <v>14</v>
          </cell>
          <cell r="E552">
            <v>550</v>
          </cell>
          <cell r="F552" t="str">
            <v>4</v>
          </cell>
        </row>
        <row r="553">
          <cell r="C553" t="str">
            <v>P</v>
          </cell>
          <cell r="D553">
            <v>14</v>
          </cell>
          <cell r="E553">
            <v>556</v>
          </cell>
          <cell r="F553">
            <v>1</v>
          </cell>
        </row>
        <row r="554">
          <cell r="C554" t="str">
            <v>P</v>
          </cell>
          <cell r="D554">
            <v>14</v>
          </cell>
          <cell r="E554">
            <v>582</v>
          </cell>
          <cell r="F554">
            <v>1</v>
          </cell>
        </row>
        <row r="555">
          <cell r="C555" t="str">
            <v>P</v>
          </cell>
          <cell r="D555">
            <v>14</v>
          </cell>
          <cell r="E555">
            <v>583</v>
          </cell>
          <cell r="F555">
            <v>1</v>
          </cell>
        </row>
        <row r="556">
          <cell r="C556" t="str">
            <v>P</v>
          </cell>
          <cell r="D556">
            <v>14</v>
          </cell>
          <cell r="E556">
            <v>584</v>
          </cell>
          <cell r="F556">
            <v>1</v>
          </cell>
        </row>
        <row r="557">
          <cell r="C557" t="str">
            <v>P</v>
          </cell>
          <cell r="D557">
            <v>14</v>
          </cell>
          <cell r="E557">
            <v>593</v>
          </cell>
          <cell r="F557">
            <v>1</v>
          </cell>
        </row>
        <row r="558">
          <cell r="C558" t="str">
            <v>P</v>
          </cell>
          <cell r="D558">
            <v>14</v>
          </cell>
          <cell r="E558">
            <v>594</v>
          </cell>
          <cell r="F558">
            <v>1</v>
          </cell>
        </row>
        <row r="559">
          <cell r="C559" t="str">
            <v>P</v>
          </cell>
          <cell r="D559">
            <v>14</v>
          </cell>
          <cell r="E559">
            <v>594</v>
          </cell>
          <cell r="F559" t="str">
            <v>2</v>
          </cell>
        </row>
        <row r="560">
          <cell r="C560" t="str">
            <v>P</v>
          </cell>
          <cell r="D560">
            <v>14</v>
          </cell>
          <cell r="E560">
            <v>602</v>
          </cell>
          <cell r="F560">
            <v>1</v>
          </cell>
        </row>
        <row r="561">
          <cell r="C561" t="str">
            <v>P</v>
          </cell>
          <cell r="D561">
            <v>14</v>
          </cell>
          <cell r="E561">
            <v>603</v>
          </cell>
          <cell r="F561">
            <v>1</v>
          </cell>
        </row>
        <row r="562">
          <cell r="C562" t="str">
            <v>P</v>
          </cell>
          <cell r="D562">
            <v>14</v>
          </cell>
          <cell r="E562">
            <v>604</v>
          </cell>
          <cell r="F562">
            <v>1</v>
          </cell>
        </row>
        <row r="563">
          <cell r="C563" t="str">
            <v>P</v>
          </cell>
          <cell r="D563">
            <v>14</v>
          </cell>
          <cell r="E563">
            <v>605</v>
          </cell>
          <cell r="F563">
            <v>1</v>
          </cell>
        </row>
        <row r="564">
          <cell r="C564" t="str">
            <v>P</v>
          </cell>
          <cell r="D564">
            <v>14</v>
          </cell>
          <cell r="E564" t="str">
            <v>606</v>
          </cell>
          <cell r="F564">
            <v>1</v>
          </cell>
        </row>
        <row r="565">
          <cell r="C565" t="str">
            <v>P</v>
          </cell>
          <cell r="D565">
            <v>14</v>
          </cell>
          <cell r="E565" t="str">
            <v>644</v>
          </cell>
          <cell r="F565" t="str">
            <v>1</v>
          </cell>
        </row>
        <row r="566">
          <cell r="C566" t="str">
            <v>P</v>
          </cell>
          <cell r="D566" t="str">
            <v>14</v>
          </cell>
          <cell r="E566" t="str">
            <v>645</v>
          </cell>
          <cell r="F566" t="str">
            <v>1</v>
          </cell>
        </row>
        <row r="567">
          <cell r="C567" t="str">
            <v>P</v>
          </cell>
          <cell r="D567" t="str">
            <v>14</v>
          </cell>
          <cell r="E567" t="str">
            <v>646</v>
          </cell>
          <cell r="F567" t="str">
            <v>1</v>
          </cell>
        </row>
        <row r="568">
          <cell r="C568" t="str">
            <v>P</v>
          </cell>
          <cell r="D568" t="str">
            <v>14</v>
          </cell>
          <cell r="E568" t="str">
            <v>647</v>
          </cell>
          <cell r="F568" t="str">
            <v>1</v>
          </cell>
        </row>
        <row r="569">
          <cell r="C569" t="str">
            <v>P</v>
          </cell>
          <cell r="D569" t="str">
            <v>14</v>
          </cell>
          <cell r="E569" t="str">
            <v>658</v>
          </cell>
          <cell r="F569" t="str">
            <v>1</v>
          </cell>
        </row>
        <row r="570">
          <cell r="C570" t="str">
            <v>P</v>
          </cell>
          <cell r="D570">
            <v>14</v>
          </cell>
          <cell r="E570">
            <v>659</v>
          </cell>
          <cell r="F570">
            <v>1</v>
          </cell>
        </row>
        <row r="571">
          <cell r="C571" t="str">
            <v>P</v>
          </cell>
          <cell r="D571">
            <v>14</v>
          </cell>
          <cell r="E571">
            <v>659</v>
          </cell>
          <cell r="F571">
            <v>2</v>
          </cell>
        </row>
        <row r="572">
          <cell r="C572" t="str">
            <v>P</v>
          </cell>
          <cell r="D572">
            <v>14</v>
          </cell>
          <cell r="E572">
            <v>660</v>
          </cell>
          <cell r="F572">
            <v>1</v>
          </cell>
        </row>
        <row r="573">
          <cell r="C573" t="str">
            <v>P</v>
          </cell>
          <cell r="D573">
            <v>14</v>
          </cell>
          <cell r="E573">
            <v>661</v>
          </cell>
          <cell r="F573">
            <v>1</v>
          </cell>
        </row>
        <row r="574">
          <cell r="C574" t="str">
            <v>P</v>
          </cell>
          <cell r="D574">
            <v>14</v>
          </cell>
          <cell r="E574">
            <v>669</v>
          </cell>
          <cell r="F574" t="str">
            <v>1</v>
          </cell>
        </row>
        <row r="575">
          <cell r="C575" t="str">
            <v>P</v>
          </cell>
          <cell r="D575">
            <v>14</v>
          </cell>
          <cell r="E575">
            <v>669</v>
          </cell>
          <cell r="F575" t="str">
            <v>2</v>
          </cell>
        </row>
        <row r="576">
          <cell r="C576" t="str">
            <v>P</v>
          </cell>
          <cell r="D576">
            <v>14</v>
          </cell>
          <cell r="E576">
            <v>669</v>
          </cell>
          <cell r="F576" t="str">
            <v>3</v>
          </cell>
        </row>
        <row r="577">
          <cell r="C577" t="str">
            <v>P</v>
          </cell>
          <cell r="D577">
            <v>14</v>
          </cell>
          <cell r="E577" t="str">
            <v>670</v>
          </cell>
          <cell r="F577" t="str">
            <v>1</v>
          </cell>
        </row>
        <row r="578">
          <cell r="C578" t="str">
            <v>P</v>
          </cell>
          <cell r="D578">
            <v>14</v>
          </cell>
          <cell r="E578" t="str">
            <v>670</v>
          </cell>
          <cell r="F578">
            <v>2</v>
          </cell>
        </row>
        <row r="579">
          <cell r="C579" t="str">
            <v>P</v>
          </cell>
          <cell r="D579">
            <v>14</v>
          </cell>
          <cell r="E579" t="str">
            <v>671</v>
          </cell>
          <cell r="F579">
            <v>1</v>
          </cell>
        </row>
        <row r="580">
          <cell r="C580" t="str">
            <v>P</v>
          </cell>
          <cell r="D580">
            <v>14</v>
          </cell>
          <cell r="E580" t="str">
            <v>671</v>
          </cell>
          <cell r="F580">
            <v>1</v>
          </cell>
        </row>
        <row r="581">
          <cell r="C581" t="str">
            <v>P</v>
          </cell>
          <cell r="D581">
            <v>14</v>
          </cell>
          <cell r="E581" t="str">
            <v>671</v>
          </cell>
          <cell r="F581">
            <v>2</v>
          </cell>
        </row>
        <row r="582">
          <cell r="C582" t="str">
            <v>P</v>
          </cell>
          <cell r="D582">
            <v>14</v>
          </cell>
          <cell r="E582" t="str">
            <v>671</v>
          </cell>
          <cell r="F582">
            <v>3</v>
          </cell>
        </row>
        <row r="583">
          <cell r="C583" t="str">
            <v>P</v>
          </cell>
          <cell r="D583">
            <v>14</v>
          </cell>
          <cell r="E583" t="str">
            <v>671</v>
          </cell>
          <cell r="F583">
            <v>4</v>
          </cell>
        </row>
        <row r="584">
          <cell r="C584" t="str">
            <v>P</v>
          </cell>
          <cell r="D584">
            <v>14</v>
          </cell>
          <cell r="E584" t="str">
            <v>671</v>
          </cell>
          <cell r="F584">
            <v>5</v>
          </cell>
        </row>
        <row r="585">
          <cell r="C585" t="str">
            <v>P</v>
          </cell>
          <cell r="D585" t="str">
            <v>14</v>
          </cell>
          <cell r="E585" t="str">
            <v>671</v>
          </cell>
          <cell r="F585" t="str">
            <v>6</v>
          </cell>
        </row>
        <row r="586">
          <cell r="C586" t="str">
            <v>P</v>
          </cell>
          <cell r="D586" t="str">
            <v>14</v>
          </cell>
          <cell r="E586" t="str">
            <v>671</v>
          </cell>
          <cell r="F586" t="str">
            <v>7</v>
          </cell>
        </row>
        <row r="587">
          <cell r="C587" t="str">
            <v>P</v>
          </cell>
          <cell r="D587">
            <v>14</v>
          </cell>
          <cell r="E587" t="str">
            <v>672</v>
          </cell>
          <cell r="F587">
            <v>1</v>
          </cell>
        </row>
        <row r="588">
          <cell r="C588" t="str">
            <v>P</v>
          </cell>
          <cell r="D588">
            <v>14</v>
          </cell>
          <cell r="E588" t="str">
            <v>672</v>
          </cell>
          <cell r="F588">
            <v>2</v>
          </cell>
        </row>
        <row r="589">
          <cell r="C589" t="str">
            <v>P</v>
          </cell>
          <cell r="D589">
            <v>14</v>
          </cell>
          <cell r="E589" t="str">
            <v>672</v>
          </cell>
          <cell r="F589">
            <v>3</v>
          </cell>
        </row>
        <row r="590">
          <cell r="C590" t="str">
            <v>P</v>
          </cell>
          <cell r="D590">
            <v>14</v>
          </cell>
          <cell r="E590" t="str">
            <v>673</v>
          </cell>
          <cell r="F590">
            <v>1</v>
          </cell>
        </row>
        <row r="591">
          <cell r="C591" t="str">
            <v>P</v>
          </cell>
          <cell r="D591">
            <v>14</v>
          </cell>
          <cell r="E591" t="str">
            <v>674</v>
          </cell>
          <cell r="F591">
            <v>1</v>
          </cell>
        </row>
        <row r="592">
          <cell r="C592" t="str">
            <v>P</v>
          </cell>
          <cell r="D592">
            <v>14</v>
          </cell>
          <cell r="E592" t="str">
            <v>674</v>
          </cell>
          <cell r="F592">
            <v>2</v>
          </cell>
        </row>
        <row r="593">
          <cell r="C593" t="str">
            <v>P</v>
          </cell>
          <cell r="D593">
            <v>14</v>
          </cell>
          <cell r="E593" t="str">
            <v>675</v>
          </cell>
          <cell r="F593">
            <v>1</v>
          </cell>
        </row>
        <row r="594">
          <cell r="C594" t="str">
            <v>P</v>
          </cell>
          <cell r="D594">
            <v>14</v>
          </cell>
          <cell r="E594" t="str">
            <v>675</v>
          </cell>
          <cell r="F594">
            <v>2</v>
          </cell>
        </row>
        <row r="595">
          <cell r="C595" t="str">
            <v>P</v>
          </cell>
          <cell r="D595">
            <v>14</v>
          </cell>
          <cell r="E595" t="str">
            <v>676</v>
          </cell>
          <cell r="F595">
            <v>1</v>
          </cell>
        </row>
        <row r="596">
          <cell r="C596" t="str">
            <v>P</v>
          </cell>
          <cell r="D596">
            <v>14</v>
          </cell>
          <cell r="E596" t="str">
            <v>676</v>
          </cell>
          <cell r="F596">
            <v>2</v>
          </cell>
        </row>
        <row r="597">
          <cell r="C597" t="str">
            <v>P</v>
          </cell>
          <cell r="D597">
            <v>14</v>
          </cell>
          <cell r="E597" t="str">
            <v>677</v>
          </cell>
          <cell r="F597">
            <v>1</v>
          </cell>
        </row>
        <row r="598">
          <cell r="C598" t="str">
            <v>P</v>
          </cell>
          <cell r="D598">
            <v>14</v>
          </cell>
          <cell r="E598" t="str">
            <v>677</v>
          </cell>
          <cell r="F598">
            <v>2</v>
          </cell>
        </row>
        <row r="599">
          <cell r="C599" t="str">
            <v>P</v>
          </cell>
          <cell r="D599">
            <v>14</v>
          </cell>
          <cell r="E599" t="str">
            <v>678</v>
          </cell>
          <cell r="F599">
            <v>1</v>
          </cell>
        </row>
        <row r="600">
          <cell r="C600" t="str">
            <v>P</v>
          </cell>
          <cell r="D600">
            <v>14</v>
          </cell>
          <cell r="E600" t="str">
            <v>678</v>
          </cell>
          <cell r="F600">
            <v>2</v>
          </cell>
        </row>
        <row r="601">
          <cell r="C601" t="str">
            <v>P</v>
          </cell>
          <cell r="D601">
            <v>14</v>
          </cell>
          <cell r="E601">
            <v>679</v>
          </cell>
          <cell r="F601">
            <v>1</v>
          </cell>
        </row>
        <row r="602">
          <cell r="C602" t="str">
            <v>P</v>
          </cell>
          <cell r="D602">
            <v>14</v>
          </cell>
          <cell r="E602">
            <v>680</v>
          </cell>
          <cell r="F602">
            <v>1</v>
          </cell>
        </row>
        <row r="603">
          <cell r="C603" t="str">
            <v>P</v>
          </cell>
          <cell r="D603">
            <v>14</v>
          </cell>
          <cell r="E603">
            <v>681</v>
          </cell>
          <cell r="F603">
            <v>1</v>
          </cell>
        </row>
        <row r="604">
          <cell r="C604" t="str">
            <v>P</v>
          </cell>
          <cell r="D604">
            <v>14</v>
          </cell>
          <cell r="E604">
            <v>681</v>
          </cell>
          <cell r="F604">
            <v>2</v>
          </cell>
        </row>
        <row r="605">
          <cell r="C605" t="str">
            <v>P</v>
          </cell>
          <cell r="D605">
            <v>14</v>
          </cell>
          <cell r="E605">
            <v>682</v>
          </cell>
          <cell r="F605">
            <v>1</v>
          </cell>
        </row>
        <row r="606">
          <cell r="C606" t="str">
            <v>P</v>
          </cell>
          <cell r="D606">
            <v>14</v>
          </cell>
          <cell r="E606">
            <v>683</v>
          </cell>
          <cell r="F606">
            <v>1</v>
          </cell>
        </row>
        <row r="607">
          <cell r="C607" t="str">
            <v>P</v>
          </cell>
          <cell r="D607">
            <v>14</v>
          </cell>
          <cell r="E607">
            <v>684</v>
          </cell>
          <cell r="F607">
            <v>1</v>
          </cell>
        </row>
        <row r="608">
          <cell r="C608" t="str">
            <v>P</v>
          </cell>
          <cell r="D608">
            <v>14</v>
          </cell>
          <cell r="E608" t="str">
            <v>684</v>
          </cell>
          <cell r="F608">
            <v>2</v>
          </cell>
        </row>
        <row r="609">
          <cell r="C609" t="str">
            <v>P</v>
          </cell>
          <cell r="D609">
            <v>14</v>
          </cell>
          <cell r="E609">
            <v>685</v>
          </cell>
          <cell r="F609">
            <v>1</v>
          </cell>
        </row>
        <row r="610">
          <cell r="C610" t="str">
            <v>P</v>
          </cell>
          <cell r="D610">
            <v>14</v>
          </cell>
          <cell r="E610">
            <v>690</v>
          </cell>
          <cell r="F610">
            <v>1</v>
          </cell>
        </row>
        <row r="611">
          <cell r="C611" t="str">
            <v>P</v>
          </cell>
          <cell r="D611">
            <v>14</v>
          </cell>
          <cell r="E611">
            <v>691</v>
          </cell>
          <cell r="F611">
            <v>1</v>
          </cell>
        </row>
        <row r="612">
          <cell r="C612" t="str">
            <v>P</v>
          </cell>
          <cell r="D612">
            <v>14</v>
          </cell>
          <cell r="E612">
            <v>692</v>
          </cell>
          <cell r="F612">
            <v>1</v>
          </cell>
        </row>
        <row r="613">
          <cell r="C613" t="str">
            <v>P</v>
          </cell>
          <cell r="D613">
            <v>14</v>
          </cell>
          <cell r="E613">
            <v>693</v>
          </cell>
          <cell r="F613">
            <v>1</v>
          </cell>
        </row>
        <row r="614">
          <cell r="C614" t="str">
            <v>P</v>
          </cell>
          <cell r="D614">
            <v>14</v>
          </cell>
          <cell r="E614">
            <v>700</v>
          </cell>
          <cell r="F614">
            <v>1</v>
          </cell>
        </row>
        <row r="615">
          <cell r="C615" t="str">
            <v>P</v>
          </cell>
          <cell r="D615" t="str">
            <v>14</v>
          </cell>
          <cell r="E615" t="str">
            <v>701</v>
          </cell>
          <cell r="F615" t="str">
            <v>1</v>
          </cell>
        </row>
        <row r="616">
          <cell r="C616" t="str">
            <v>P</v>
          </cell>
          <cell r="D616">
            <v>14</v>
          </cell>
          <cell r="E616">
            <v>701</v>
          </cell>
          <cell r="F616" t="str">
            <v>2</v>
          </cell>
        </row>
        <row r="617">
          <cell r="C617" t="str">
            <v>P</v>
          </cell>
          <cell r="D617">
            <v>14</v>
          </cell>
          <cell r="E617">
            <v>701</v>
          </cell>
          <cell r="F617">
            <v>2</v>
          </cell>
        </row>
        <row r="618">
          <cell r="C618" t="str">
            <v>P</v>
          </cell>
          <cell r="D618" t="str">
            <v>14</v>
          </cell>
          <cell r="E618" t="str">
            <v>702</v>
          </cell>
          <cell r="F618" t="str">
            <v>1</v>
          </cell>
        </row>
        <row r="619">
          <cell r="C619" t="str">
            <v>P</v>
          </cell>
          <cell r="D619">
            <v>14</v>
          </cell>
          <cell r="E619">
            <v>702</v>
          </cell>
          <cell r="F619" t="str">
            <v>2</v>
          </cell>
        </row>
        <row r="620">
          <cell r="C620" t="str">
            <v>P</v>
          </cell>
          <cell r="D620">
            <v>14</v>
          </cell>
          <cell r="E620">
            <v>702</v>
          </cell>
          <cell r="F620">
            <v>2</v>
          </cell>
        </row>
        <row r="621">
          <cell r="C621" t="str">
            <v>P</v>
          </cell>
          <cell r="D621">
            <v>14</v>
          </cell>
          <cell r="E621">
            <v>703</v>
          </cell>
          <cell r="F621">
            <v>1</v>
          </cell>
        </row>
        <row r="622">
          <cell r="C622" t="str">
            <v>P</v>
          </cell>
          <cell r="D622">
            <v>14</v>
          </cell>
          <cell r="E622">
            <v>704</v>
          </cell>
          <cell r="F622">
            <v>1</v>
          </cell>
        </row>
        <row r="623">
          <cell r="C623" t="str">
            <v>P</v>
          </cell>
          <cell r="D623">
            <v>14</v>
          </cell>
          <cell r="E623">
            <v>705</v>
          </cell>
          <cell r="F623">
            <v>1</v>
          </cell>
        </row>
        <row r="624">
          <cell r="C624" t="str">
            <v>P</v>
          </cell>
          <cell r="D624">
            <v>14</v>
          </cell>
          <cell r="E624">
            <v>706</v>
          </cell>
          <cell r="F624">
            <v>1</v>
          </cell>
        </row>
        <row r="625">
          <cell r="C625" t="str">
            <v>P</v>
          </cell>
          <cell r="D625" t="str">
            <v>14</v>
          </cell>
          <cell r="E625" t="str">
            <v>707</v>
          </cell>
          <cell r="F625" t="str">
            <v>1</v>
          </cell>
        </row>
        <row r="626">
          <cell r="C626" t="str">
            <v>P</v>
          </cell>
          <cell r="D626">
            <v>14</v>
          </cell>
          <cell r="E626" t="str">
            <v>708</v>
          </cell>
          <cell r="F626" t="str">
            <v>1</v>
          </cell>
        </row>
        <row r="627">
          <cell r="C627" t="str">
            <v>P</v>
          </cell>
          <cell r="D627">
            <v>14</v>
          </cell>
          <cell r="E627" t="str">
            <v>708</v>
          </cell>
          <cell r="F627" t="str">
            <v>2</v>
          </cell>
        </row>
        <row r="628">
          <cell r="C628" t="str">
            <v>P</v>
          </cell>
          <cell r="D628">
            <v>14</v>
          </cell>
          <cell r="E628" t="str">
            <v>709</v>
          </cell>
          <cell r="F628" t="str">
            <v>1</v>
          </cell>
        </row>
        <row r="629">
          <cell r="C629" t="str">
            <v>P</v>
          </cell>
          <cell r="D629">
            <v>14</v>
          </cell>
          <cell r="E629" t="str">
            <v>709</v>
          </cell>
          <cell r="F629" t="str">
            <v>2</v>
          </cell>
        </row>
        <row r="630">
          <cell r="C630" t="str">
            <v>P</v>
          </cell>
          <cell r="D630" t="str">
            <v>14</v>
          </cell>
          <cell r="E630" t="str">
            <v>710</v>
          </cell>
          <cell r="F630" t="str">
            <v>1</v>
          </cell>
        </row>
        <row r="631">
          <cell r="C631" t="str">
            <v>P</v>
          </cell>
          <cell r="D631" t="str">
            <v>14</v>
          </cell>
          <cell r="E631" t="str">
            <v>710</v>
          </cell>
          <cell r="F631" t="str">
            <v>2</v>
          </cell>
        </row>
        <row r="632">
          <cell r="C632" t="str">
            <v>P</v>
          </cell>
          <cell r="D632">
            <v>14</v>
          </cell>
          <cell r="E632" t="str">
            <v>711</v>
          </cell>
          <cell r="F632" t="str">
            <v>1</v>
          </cell>
        </row>
        <row r="633">
          <cell r="C633" t="str">
            <v>P</v>
          </cell>
          <cell r="D633">
            <v>14</v>
          </cell>
          <cell r="E633" t="str">
            <v>712</v>
          </cell>
          <cell r="F633" t="str">
            <v>1</v>
          </cell>
        </row>
        <row r="634">
          <cell r="C634" t="str">
            <v>P</v>
          </cell>
          <cell r="D634" t="str">
            <v>14</v>
          </cell>
          <cell r="E634" t="str">
            <v>713</v>
          </cell>
          <cell r="F634" t="str">
            <v>1</v>
          </cell>
        </row>
        <row r="635">
          <cell r="C635" t="str">
            <v>P</v>
          </cell>
          <cell r="D635">
            <v>14</v>
          </cell>
          <cell r="E635" t="str">
            <v>714</v>
          </cell>
          <cell r="F635" t="str">
            <v>1</v>
          </cell>
        </row>
        <row r="636">
          <cell r="C636" t="str">
            <v>P</v>
          </cell>
          <cell r="D636">
            <v>14</v>
          </cell>
          <cell r="E636" t="str">
            <v>715</v>
          </cell>
          <cell r="F636" t="str">
            <v>1</v>
          </cell>
        </row>
        <row r="637">
          <cell r="C637" t="str">
            <v>P</v>
          </cell>
          <cell r="D637">
            <v>14</v>
          </cell>
          <cell r="E637" t="str">
            <v>715</v>
          </cell>
          <cell r="F637" t="str">
            <v>2</v>
          </cell>
        </row>
        <row r="638">
          <cell r="C638" t="str">
            <v>P</v>
          </cell>
          <cell r="D638" t="str">
            <v>14</v>
          </cell>
          <cell r="E638" t="str">
            <v>716</v>
          </cell>
          <cell r="F638" t="str">
            <v>1</v>
          </cell>
        </row>
        <row r="639">
          <cell r="C639" t="str">
            <v>P</v>
          </cell>
          <cell r="D639" t="str">
            <v>14</v>
          </cell>
          <cell r="E639" t="str">
            <v>716</v>
          </cell>
          <cell r="F639" t="str">
            <v>2</v>
          </cell>
        </row>
        <row r="640">
          <cell r="C640" t="str">
            <v>P</v>
          </cell>
          <cell r="D640">
            <v>14</v>
          </cell>
          <cell r="E640" t="str">
            <v>717</v>
          </cell>
          <cell r="F640" t="str">
            <v>1</v>
          </cell>
        </row>
        <row r="641">
          <cell r="C641" t="str">
            <v>P</v>
          </cell>
          <cell r="D641">
            <v>14</v>
          </cell>
          <cell r="E641" t="str">
            <v>717</v>
          </cell>
          <cell r="F641" t="str">
            <v>2</v>
          </cell>
        </row>
        <row r="642">
          <cell r="C642" t="str">
            <v>P</v>
          </cell>
          <cell r="D642">
            <v>14</v>
          </cell>
          <cell r="E642" t="str">
            <v>718</v>
          </cell>
          <cell r="F642" t="str">
            <v>1</v>
          </cell>
        </row>
        <row r="643">
          <cell r="C643" t="str">
            <v>P</v>
          </cell>
          <cell r="D643">
            <v>14</v>
          </cell>
          <cell r="E643" t="str">
            <v>718</v>
          </cell>
          <cell r="F643" t="str">
            <v>2</v>
          </cell>
        </row>
        <row r="644">
          <cell r="C644" t="str">
            <v>P</v>
          </cell>
          <cell r="D644" t="str">
            <v>14</v>
          </cell>
          <cell r="E644" t="str">
            <v>719</v>
          </cell>
          <cell r="F644" t="str">
            <v>1</v>
          </cell>
        </row>
        <row r="645">
          <cell r="C645" t="str">
            <v>P</v>
          </cell>
          <cell r="D645">
            <v>14</v>
          </cell>
          <cell r="E645" t="str">
            <v>720</v>
          </cell>
          <cell r="F645" t="str">
            <v>1</v>
          </cell>
        </row>
        <row r="646">
          <cell r="C646" t="str">
            <v>P</v>
          </cell>
          <cell r="D646">
            <v>14</v>
          </cell>
          <cell r="E646" t="str">
            <v>721</v>
          </cell>
          <cell r="F646" t="str">
            <v>1</v>
          </cell>
        </row>
        <row r="647">
          <cell r="C647" t="str">
            <v>P</v>
          </cell>
          <cell r="D647" t="str">
            <v>14</v>
          </cell>
          <cell r="E647" t="str">
            <v>722</v>
          </cell>
          <cell r="F647" t="str">
            <v>1</v>
          </cell>
        </row>
        <row r="648">
          <cell r="C648" t="str">
            <v>P</v>
          </cell>
          <cell r="D648" t="str">
            <v>14</v>
          </cell>
          <cell r="E648" t="str">
            <v>723</v>
          </cell>
          <cell r="F648" t="str">
            <v>1</v>
          </cell>
        </row>
        <row r="649">
          <cell r="C649" t="str">
            <v>P</v>
          </cell>
          <cell r="D649">
            <v>14</v>
          </cell>
          <cell r="E649" t="str">
            <v>724</v>
          </cell>
          <cell r="F649" t="str">
            <v>1</v>
          </cell>
        </row>
        <row r="650">
          <cell r="C650" t="str">
            <v>P</v>
          </cell>
          <cell r="D650">
            <v>14</v>
          </cell>
          <cell r="E650" t="str">
            <v>725</v>
          </cell>
          <cell r="F650" t="str">
            <v>1</v>
          </cell>
        </row>
        <row r="651">
          <cell r="C651" t="str">
            <v>P</v>
          </cell>
          <cell r="D651">
            <v>14</v>
          </cell>
          <cell r="E651" t="str">
            <v>726</v>
          </cell>
          <cell r="F651" t="str">
            <v>1</v>
          </cell>
        </row>
        <row r="652">
          <cell r="C652" t="str">
            <v>P</v>
          </cell>
          <cell r="D652">
            <v>14</v>
          </cell>
          <cell r="E652" t="str">
            <v>727</v>
          </cell>
          <cell r="F652" t="str">
            <v>1</v>
          </cell>
        </row>
        <row r="653">
          <cell r="C653" t="str">
            <v>P</v>
          </cell>
          <cell r="D653">
            <v>14</v>
          </cell>
          <cell r="E653" t="str">
            <v>728</v>
          </cell>
          <cell r="F653" t="str">
            <v>1</v>
          </cell>
        </row>
        <row r="654">
          <cell r="C654" t="str">
            <v>P</v>
          </cell>
          <cell r="D654">
            <v>14</v>
          </cell>
          <cell r="E654" t="str">
            <v>729</v>
          </cell>
          <cell r="F654" t="str">
            <v>1</v>
          </cell>
        </row>
        <row r="655">
          <cell r="C655" t="str">
            <v>P</v>
          </cell>
          <cell r="D655">
            <v>14</v>
          </cell>
          <cell r="E655" t="str">
            <v>730</v>
          </cell>
          <cell r="F655" t="str">
            <v>1</v>
          </cell>
        </row>
        <row r="656">
          <cell r="C656" t="str">
            <v>P</v>
          </cell>
          <cell r="D656">
            <v>14</v>
          </cell>
          <cell r="E656" t="str">
            <v>731</v>
          </cell>
          <cell r="F656" t="str">
            <v>1</v>
          </cell>
        </row>
        <row r="657">
          <cell r="C657" t="str">
            <v>P</v>
          </cell>
          <cell r="D657">
            <v>14</v>
          </cell>
          <cell r="E657" t="str">
            <v>732</v>
          </cell>
          <cell r="F657" t="str">
            <v>1</v>
          </cell>
        </row>
        <row r="658">
          <cell r="C658" t="str">
            <v>P</v>
          </cell>
          <cell r="D658">
            <v>14</v>
          </cell>
          <cell r="E658" t="str">
            <v>732</v>
          </cell>
          <cell r="F658" t="str">
            <v>2</v>
          </cell>
        </row>
        <row r="659">
          <cell r="C659" t="str">
            <v>P</v>
          </cell>
          <cell r="D659">
            <v>14</v>
          </cell>
          <cell r="E659" t="str">
            <v>733</v>
          </cell>
          <cell r="F659" t="str">
            <v>1</v>
          </cell>
        </row>
        <row r="660">
          <cell r="C660" t="str">
            <v>P</v>
          </cell>
          <cell r="D660">
            <v>14</v>
          </cell>
          <cell r="E660" t="str">
            <v>734</v>
          </cell>
          <cell r="F660" t="str">
            <v>1</v>
          </cell>
        </row>
        <row r="661">
          <cell r="C661" t="str">
            <v>P</v>
          </cell>
          <cell r="D661">
            <v>14</v>
          </cell>
          <cell r="E661" t="str">
            <v>734</v>
          </cell>
          <cell r="F661" t="str">
            <v>2</v>
          </cell>
        </row>
        <row r="662">
          <cell r="C662" t="str">
            <v>P</v>
          </cell>
          <cell r="D662">
            <v>14</v>
          </cell>
          <cell r="E662" t="str">
            <v>735</v>
          </cell>
          <cell r="F662" t="str">
            <v>1</v>
          </cell>
        </row>
        <row r="663">
          <cell r="C663" t="str">
            <v>P</v>
          </cell>
          <cell r="D663">
            <v>14</v>
          </cell>
          <cell r="E663" t="str">
            <v>736</v>
          </cell>
          <cell r="F663" t="str">
            <v>1</v>
          </cell>
        </row>
        <row r="664">
          <cell r="C664" t="str">
            <v>P</v>
          </cell>
          <cell r="D664">
            <v>14</v>
          </cell>
          <cell r="E664" t="str">
            <v>736</v>
          </cell>
          <cell r="F664" t="str">
            <v>2</v>
          </cell>
        </row>
        <row r="665">
          <cell r="C665" t="str">
            <v>P</v>
          </cell>
          <cell r="D665">
            <v>14</v>
          </cell>
          <cell r="E665" t="str">
            <v>737</v>
          </cell>
          <cell r="F665" t="str">
            <v>1</v>
          </cell>
        </row>
        <row r="666">
          <cell r="C666" t="str">
            <v>P</v>
          </cell>
          <cell r="D666">
            <v>14</v>
          </cell>
          <cell r="E666" t="str">
            <v>738</v>
          </cell>
          <cell r="F666" t="str">
            <v>1</v>
          </cell>
        </row>
        <row r="667">
          <cell r="C667" t="str">
            <v>P</v>
          </cell>
          <cell r="D667">
            <v>14</v>
          </cell>
          <cell r="E667" t="str">
            <v>738</v>
          </cell>
          <cell r="F667" t="str">
            <v>2</v>
          </cell>
        </row>
        <row r="668">
          <cell r="C668" t="str">
            <v>P</v>
          </cell>
          <cell r="D668">
            <v>14</v>
          </cell>
          <cell r="E668" t="str">
            <v>739</v>
          </cell>
          <cell r="F668" t="str">
            <v>1</v>
          </cell>
        </row>
        <row r="669">
          <cell r="C669" t="str">
            <v>P</v>
          </cell>
          <cell r="D669">
            <v>14</v>
          </cell>
          <cell r="E669" t="str">
            <v>740</v>
          </cell>
          <cell r="F669" t="str">
            <v>1</v>
          </cell>
        </row>
        <row r="670">
          <cell r="C670" t="str">
            <v>P</v>
          </cell>
          <cell r="D670">
            <v>14</v>
          </cell>
          <cell r="E670" t="str">
            <v>741</v>
          </cell>
          <cell r="F670" t="str">
            <v>1</v>
          </cell>
        </row>
        <row r="671">
          <cell r="C671" t="str">
            <v>P</v>
          </cell>
          <cell r="D671">
            <v>14</v>
          </cell>
          <cell r="E671" t="str">
            <v>741</v>
          </cell>
          <cell r="F671" t="str">
            <v>1</v>
          </cell>
        </row>
        <row r="672">
          <cell r="C672" t="str">
            <v>P</v>
          </cell>
          <cell r="D672">
            <v>14</v>
          </cell>
          <cell r="E672" t="str">
            <v>742</v>
          </cell>
          <cell r="F672" t="str">
            <v>1</v>
          </cell>
        </row>
        <row r="673">
          <cell r="C673" t="str">
            <v>P</v>
          </cell>
          <cell r="D673">
            <v>14</v>
          </cell>
          <cell r="E673" t="str">
            <v>743</v>
          </cell>
          <cell r="F673" t="str">
            <v>1</v>
          </cell>
        </row>
        <row r="674">
          <cell r="C674" t="str">
            <v>P</v>
          </cell>
          <cell r="D674">
            <v>14</v>
          </cell>
          <cell r="E674" t="str">
            <v>744</v>
          </cell>
          <cell r="F674" t="str">
            <v>1</v>
          </cell>
        </row>
        <row r="675">
          <cell r="C675" t="str">
            <v>P</v>
          </cell>
          <cell r="D675">
            <v>14</v>
          </cell>
          <cell r="E675" t="str">
            <v>745</v>
          </cell>
          <cell r="F675" t="str">
            <v>1</v>
          </cell>
        </row>
        <row r="676">
          <cell r="C676" t="str">
            <v>P</v>
          </cell>
          <cell r="D676">
            <v>14</v>
          </cell>
          <cell r="E676" t="str">
            <v>746</v>
          </cell>
          <cell r="F676" t="str">
            <v>1</v>
          </cell>
        </row>
        <row r="677">
          <cell r="C677" t="str">
            <v>P</v>
          </cell>
          <cell r="D677">
            <v>14</v>
          </cell>
          <cell r="E677" t="str">
            <v>747</v>
          </cell>
          <cell r="F677" t="str">
            <v>1</v>
          </cell>
        </row>
        <row r="678">
          <cell r="C678" t="str">
            <v>P</v>
          </cell>
          <cell r="D678">
            <v>14</v>
          </cell>
          <cell r="E678" t="str">
            <v>748</v>
          </cell>
          <cell r="F678" t="str">
            <v>1</v>
          </cell>
        </row>
        <row r="679">
          <cell r="C679" t="str">
            <v>P</v>
          </cell>
          <cell r="D679">
            <v>14</v>
          </cell>
          <cell r="E679" t="str">
            <v>749</v>
          </cell>
          <cell r="F679" t="str">
            <v>1</v>
          </cell>
        </row>
        <row r="680">
          <cell r="C680" t="str">
            <v>P</v>
          </cell>
          <cell r="D680">
            <v>14</v>
          </cell>
          <cell r="E680" t="str">
            <v>749</v>
          </cell>
          <cell r="F680" t="str">
            <v>2</v>
          </cell>
        </row>
        <row r="681">
          <cell r="C681" t="str">
            <v>P</v>
          </cell>
          <cell r="D681">
            <v>14</v>
          </cell>
          <cell r="E681" t="str">
            <v>750</v>
          </cell>
          <cell r="F681" t="str">
            <v>1</v>
          </cell>
        </row>
        <row r="682">
          <cell r="C682" t="str">
            <v>P</v>
          </cell>
          <cell r="D682">
            <v>14</v>
          </cell>
          <cell r="E682" t="str">
            <v>750</v>
          </cell>
          <cell r="F682" t="str">
            <v>2</v>
          </cell>
        </row>
        <row r="683">
          <cell r="C683" t="str">
            <v>P</v>
          </cell>
          <cell r="D683">
            <v>14</v>
          </cell>
          <cell r="E683" t="str">
            <v>750</v>
          </cell>
          <cell r="F683" t="str">
            <v>3</v>
          </cell>
        </row>
        <row r="684">
          <cell r="C684" t="str">
            <v>P</v>
          </cell>
          <cell r="D684">
            <v>14</v>
          </cell>
          <cell r="E684" t="str">
            <v>750</v>
          </cell>
          <cell r="F684" t="str">
            <v>4</v>
          </cell>
        </row>
        <row r="685">
          <cell r="C685" t="str">
            <v>P</v>
          </cell>
          <cell r="D685">
            <v>14</v>
          </cell>
          <cell r="E685" t="str">
            <v>751</v>
          </cell>
          <cell r="F685">
            <v>1</v>
          </cell>
        </row>
        <row r="686">
          <cell r="C686" t="str">
            <v>P</v>
          </cell>
          <cell r="D686">
            <v>14</v>
          </cell>
          <cell r="E686" t="str">
            <v>751</v>
          </cell>
          <cell r="F686">
            <v>2</v>
          </cell>
        </row>
        <row r="687">
          <cell r="C687" t="str">
            <v>P</v>
          </cell>
          <cell r="D687" t="str">
            <v>14</v>
          </cell>
          <cell r="E687" t="str">
            <v>752</v>
          </cell>
          <cell r="F687" t="str">
            <v>1</v>
          </cell>
        </row>
        <row r="688">
          <cell r="C688" t="str">
            <v>P</v>
          </cell>
          <cell r="D688" t="str">
            <v>14</v>
          </cell>
          <cell r="E688" t="str">
            <v>752</v>
          </cell>
          <cell r="F688" t="str">
            <v>2</v>
          </cell>
        </row>
        <row r="689">
          <cell r="C689" t="str">
            <v>P</v>
          </cell>
          <cell r="D689" t="str">
            <v>14</v>
          </cell>
          <cell r="E689" t="str">
            <v>752</v>
          </cell>
          <cell r="F689" t="str">
            <v>3</v>
          </cell>
        </row>
        <row r="690">
          <cell r="C690" t="str">
            <v>P</v>
          </cell>
          <cell r="D690">
            <v>14</v>
          </cell>
          <cell r="E690" t="str">
            <v>752</v>
          </cell>
          <cell r="F690" t="str">
            <v>4</v>
          </cell>
        </row>
        <row r="691">
          <cell r="C691" t="str">
            <v>P</v>
          </cell>
          <cell r="D691" t="str">
            <v>14</v>
          </cell>
          <cell r="E691" t="str">
            <v>752</v>
          </cell>
          <cell r="F691" t="str">
            <v>5</v>
          </cell>
        </row>
        <row r="692">
          <cell r="C692" t="str">
            <v>P</v>
          </cell>
          <cell r="D692" t="str">
            <v>14</v>
          </cell>
          <cell r="E692" t="str">
            <v>753</v>
          </cell>
          <cell r="F692" t="str">
            <v>1</v>
          </cell>
        </row>
        <row r="693">
          <cell r="C693" t="str">
            <v>P</v>
          </cell>
          <cell r="D693">
            <v>14</v>
          </cell>
          <cell r="E693" t="str">
            <v>753</v>
          </cell>
          <cell r="F693">
            <v>1</v>
          </cell>
        </row>
        <row r="694">
          <cell r="C694" t="str">
            <v>P</v>
          </cell>
          <cell r="D694">
            <v>14</v>
          </cell>
          <cell r="E694" t="str">
            <v>753</v>
          </cell>
          <cell r="F694">
            <v>2</v>
          </cell>
        </row>
        <row r="695">
          <cell r="C695" t="str">
            <v>P</v>
          </cell>
          <cell r="D695">
            <v>14</v>
          </cell>
          <cell r="E695" t="str">
            <v>754</v>
          </cell>
          <cell r="F695">
            <v>1</v>
          </cell>
        </row>
        <row r="696">
          <cell r="C696" t="str">
            <v>P</v>
          </cell>
          <cell r="D696">
            <v>14</v>
          </cell>
          <cell r="E696" t="str">
            <v>755</v>
          </cell>
          <cell r="F696">
            <v>1</v>
          </cell>
        </row>
        <row r="697">
          <cell r="C697" t="str">
            <v>P</v>
          </cell>
          <cell r="D697">
            <v>14</v>
          </cell>
          <cell r="E697" t="str">
            <v>755</v>
          </cell>
          <cell r="F697">
            <v>2</v>
          </cell>
        </row>
        <row r="698">
          <cell r="C698" t="str">
            <v>P</v>
          </cell>
          <cell r="D698">
            <v>14</v>
          </cell>
          <cell r="E698" t="str">
            <v>756</v>
          </cell>
          <cell r="F698">
            <v>1</v>
          </cell>
        </row>
        <row r="699">
          <cell r="C699" t="str">
            <v>P</v>
          </cell>
          <cell r="D699">
            <v>14</v>
          </cell>
          <cell r="E699" t="str">
            <v>757</v>
          </cell>
          <cell r="F699">
            <v>1</v>
          </cell>
        </row>
        <row r="700">
          <cell r="C700" t="str">
            <v>P</v>
          </cell>
          <cell r="D700" t="str">
            <v>14</v>
          </cell>
          <cell r="E700" t="str">
            <v>757</v>
          </cell>
          <cell r="F700" t="str">
            <v>2</v>
          </cell>
        </row>
        <row r="701">
          <cell r="C701" t="str">
            <v>P</v>
          </cell>
          <cell r="D701">
            <v>14</v>
          </cell>
          <cell r="E701" t="str">
            <v>757</v>
          </cell>
          <cell r="F701" t="str">
            <v>3</v>
          </cell>
        </row>
        <row r="702">
          <cell r="C702" t="str">
            <v>P</v>
          </cell>
          <cell r="D702">
            <v>14</v>
          </cell>
          <cell r="E702" t="str">
            <v>758</v>
          </cell>
          <cell r="F702">
            <v>1</v>
          </cell>
        </row>
        <row r="703">
          <cell r="C703" t="str">
            <v>P</v>
          </cell>
          <cell r="D703">
            <v>14</v>
          </cell>
          <cell r="E703" t="str">
            <v>759</v>
          </cell>
          <cell r="F703">
            <v>1</v>
          </cell>
        </row>
        <row r="704">
          <cell r="C704" t="str">
            <v>P</v>
          </cell>
          <cell r="D704">
            <v>14</v>
          </cell>
          <cell r="E704" t="str">
            <v>759</v>
          </cell>
          <cell r="F704">
            <v>2</v>
          </cell>
        </row>
        <row r="705">
          <cell r="C705" t="str">
            <v>P</v>
          </cell>
          <cell r="D705">
            <v>14</v>
          </cell>
          <cell r="E705" t="str">
            <v>759</v>
          </cell>
          <cell r="F705">
            <v>3</v>
          </cell>
        </row>
        <row r="706">
          <cell r="C706" t="str">
            <v>P</v>
          </cell>
          <cell r="D706">
            <v>14</v>
          </cell>
          <cell r="E706" t="str">
            <v>760</v>
          </cell>
          <cell r="F706">
            <v>1</v>
          </cell>
        </row>
        <row r="707">
          <cell r="C707" t="str">
            <v>P</v>
          </cell>
          <cell r="D707">
            <v>14</v>
          </cell>
          <cell r="E707" t="str">
            <v>760</v>
          </cell>
          <cell r="F707">
            <v>2</v>
          </cell>
        </row>
        <row r="708">
          <cell r="C708" t="str">
            <v>P</v>
          </cell>
          <cell r="D708">
            <v>14</v>
          </cell>
          <cell r="E708" t="str">
            <v>760</v>
          </cell>
          <cell r="F708">
            <v>3</v>
          </cell>
        </row>
        <row r="709">
          <cell r="C709" t="str">
            <v>P</v>
          </cell>
          <cell r="D709">
            <v>14</v>
          </cell>
          <cell r="E709" t="str">
            <v>761</v>
          </cell>
          <cell r="F709">
            <v>1</v>
          </cell>
        </row>
        <row r="710">
          <cell r="C710" t="str">
            <v>P</v>
          </cell>
          <cell r="D710">
            <v>14</v>
          </cell>
          <cell r="E710" t="str">
            <v>761</v>
          </cell>
          <cell r="F710" t="str">
            <v>2</v>
          </cell>
        </row>
        <row r="711">
          <cell r="C711" t="str">
            <v>P</v>
          </cell>
          <cell r="D711">
            <v>14</v>
          </cell>
          <cell r="E711" t="str">
            <v>762</v>
          </cell>
          <cell r="F711">
            <v>1</v>
          </cell>
        </row>
        <row r="712">
          <cell r="C712" t="str">
            <v>P</v>
          </cell>
          <cell r="D712">
            <v>14</v>
          </cell>
          <cell r="E712" t="str">
            <v>762</v>
          </cell>
          <cell r="F712">
            <v>1</v>
          </cell>
        </row>
        <row r="713">
          <cell r="C713" t="str">
            <v>P</v>
          </cell>
          <cell r="D713">
            <v>14</v>
          </cell>
          <cell r="E713" t="str">
            <v>762</v>
          </cell>
          <cell r="F713">
            <v>2</v>
          </cell>
        </row>
        <row r="714">
          <cell r="C714" t="str">
            <v>P</v>
          </cell>
          <cell r="D714">
            <v>14</v>
          </cell>
          <cell r="E714" t="str">
            <v>764</v>
          </cell>
          <cell r="F714">
            <v>1</v>
          </cell>
        </row>
        <row r="715">
          <cell r="C715" t="str">
            <v>P</v>
          </cell>
          <cell r="D715">
            <v>14</v>
          </cell>
          <cell r="E715" t="str">
            <v>764</v>
          </cell>
          <cell r="F715">
            <v>2</v>
          </cell>
        </row>
        <row r="716">
          <cell r="C716" t="str">
            <v>P</v>
          </cell>
          <cell r="D716">
            <v>14</v>
          </cell>
          <cell r="E716" t="str">
            <v>764</v>
          </cell>
          <cell r="F716">
            <v>3</v>
          </cell>
        </row>
        <row r="717">
          <cell r="C717" t="str">
            <v>P</v>
          </cell>
          <cell r="D717">
            <v>14</v>
          </cell>
          <cell r="E717" t="str">
            <v>764</v>
          </cell>
          <cell r="F717">
            <v>4</v>
          </cell>
        </row>
        <row r="718">
          <cell r="C718" t="str">
            <v>P</v>
          </cell>
          <cell r="D718">
            <v>14</v>
          </cell>
          <cell r="E718" t="str">
            <v>764</v>
          </cell>
          <cell r="F718">
            <v>5</v>
          </cell>
        </row>
        <row r="719">
          <cell r="C719" t="str">
            <v>P</v>
          </cell>
          <cell r="D719">
            <v>14</v>
          </cell>
          <cell r="E719" t="str">
            <v>765</v>
          </cell>
          <cell r="F719">
            <v>1</v>
          </cell>
        </row>
        <row r="720">
          <cell r="C720" t="str">
            <v>P</v>
          </cell>
          <cell r="D720">
            <v>14</v>
          </cell>
          <cell r="E720" t="str">
            <v>766</v>
          </cell>
          <cell r="F720">
            <v>1</v>
          </cell>
        </row>
        <row r="721">
          <cell r="C721" t="str">
            <v>P</v>
          </cell>
          <cell r="D721">
            <v>14</v>
          </cell>
          <cell r="E721" t="str">
            <v>767</v>
          </cell>
          <cell r="F721">
            <v>1</v>
          </cell>
        </row>
        <row r="722">
          <cell r="C722" t="str">
            <v>P</v>
          </cell>
          <cell r="D722">
            <v>14</v>
          </cell>
          <cell r="E722" t="str">
            <v>768</v>
          </cell>
          <cell r="F722">
            <v>1</v>
          </cell>
        </row>
        <row r="723">
          <cell r="C723" t="str">
            <v>P</v>
          </cell>
          <cell r="D723">
            <v>14</v>
          </cell>
          <cell r="E723" t="str">
            <v>769</v>
          </cell>
          <cell r="F723">
            <v>1</v>
          </cell>
        </row>
        <row r="724">
          <cell r="C724" t="str">
            <v>P</v>
          </cell>
          <cell r="D724">
            <v>14</v>
          </cell>
          <cell r="E724" t="str">
            <v>770</v>
          </cell>
          <cell r="F724">
            <v>1</v>
          </cell>
        </row>
        <row r="725">
          <cell r="C725" t="str">
            <v>P</v>
          </cell>
          <cell r="D725">
            <v>14</v>
          </cell>
          <cell r="E725" t="str">
            <v>770</v>
          </cell>
          <cell r="F725">
            <v>2</v>
          </cell>
        </row>
        <row r="726">
          <cell r="C726" t="str">
            <v>P</v>
          </cell>
          <cell r="D726" t="str">
            <v>14</v>
          </cell>
          <cell r="E726" t="str">
            <v>771</v>
          </cell>
          <cell r="F726" t="str">
            <v>1</v>
          </cell>
        </row>
        <row r="727">
          <cell r="C727" t="str">
            <v>P</v>
          </cell>
          <cell r="D727">
            <v>14</v>
          </cell>
          <cell r="E727" t="str">
            <v>780</v>
          </cell>
          <cell r="F727" t="str">
            <v>1</v>
          </cell>
        </row>
        <row r="728">
          <cell r="C728" t="str">
            <v>P</v>
          </cell>
          <cell r="D728">
            <v>14</v>
          </cell>
          <cell r="E728" t="str">
            <v>781</v>
          </cell>
          <cell r="F728" t="str">
            <v>1</v>
          </cell>
        </row>
        <row r="729">
          <cell r="C729" t="str">
            <v>P</v>
          </cell>
          <cell r="D729">
            <v>14</v>
          </cell>
          <cell r="E729" t="str">
            <v>782</v>
          </cell>
          <cell r="F729" t="str">
            <v>1</v>
          </cell>
        </row>
        <row r="730">
          <cell r="C730" t="str">
            <v>P</v>
          </cell>
          <cell r="D730">
            <v>14</v>
          </cell>
          <cell r="E730" t="str">
            <v>783</v>
          </cell>
          <cell r="F730" t="str">
            <v>1</v>
          </cell>
        </row>
        <row r="731">
          <cell r="C731" t="str">
            <v>P</v>
          </cell>
          <cell r="D731">
            <v>14</v>
          </cell>
          <cell r="E731" t="str">
            <v>784</v>
          </cell>
          <cell r="F731" t="str">
            <v>1</v>
          </cell>
        </row>
        <row r="732">
          <cell r="C732" t="str">
            <v>P</v>
          </cell>
          <cell r="D732" t="str">
            <v>14</v>
          </cell>
          <cell r="E732" t="str">
            <v>785</v>
          </cell>
          <cell r="F732" t="str">
            <v>1</v>
          </cell>
        </row>
        <row r="733">
          <cell r="C733" t="str">
            <v>P</v>
          </cell>
          <cell r="D733" t="str">
            <v>14</v>
          </cell>
          <cell r="E733" t="str">
            <v>786</v>
          </cell>
          <cell r="F733" t="str">
            <v>1</v>
          </cell>
        </row>
        <row r="734">
          <cell r="C734" t="str">
            <v>P</v>
          </cell>
          <cell r="D734" t="str">
            <v>14</v>
          </cell>
          <cell r="E734" t="str">
            <v>787</v>
          </cell>
          <cell r="F734" t="str">
            <v>1</v>
          </cell>
        </row>
        <row r="735">
          <cell r="C735" t="str">
            <v>P</v>
          </cell>
          <cell r="D735" t="str">
            <v>14</v>
          </cell>
          <cell r="E735" t="str">
            <v>788</v>
          </cell>
          <cell r="F735" t="str">
            <v>1</v>
          </cell>
        </row>
        <row r="736">
          <cell r="C736" t="str">
            <v>P</v>
          </cell>
          <cell r="D736" t="str">
            <v>14</v>
          </cell>
          <cell r="E736" t="str">
            <v>789</v>
          </cell>
          <cell r="F736" t="str">
            <v>1</v>
          </cell>
        </row>
        <row r="737">
          <cell r="C737" t="str">
            <v>P</v>
          </cell>
          <cell r="D737" t="str">
            <v>14</v>
          </cell>
          <cell r="E737" t="str">
            <v>790</v>
          </cell>
          <cell r="F737" t="str">
            <v>1</v>
          </cell>
        </row>
        <row r="738">
          <cell r="C738" t="str">
            <v>P</v>
          </cell>
          <cell r="D738" t="str">
            <v>14</v>
          </cell>
          <cell r="E738" t="str">
            <v>791</v>
          </cell>
          <cell r="F738" t="str">
            <v>1</v>
          </cell>
        </row>
        <row r="739">
          <cell r="C739" t="str">
            <v>P</v>
          </cell>
          <cell r="D739" t="str">
            <v>14</v>
          </cell>
          <cell r="E739" t="str">
            <v>792</v>
          </cell>
          <cell r="F739" t="str">
            <v>1</v>
          </cell>
        </row>
        <row r="740">
          <cell r="C740" t="str">
            <v>P</v>
          </cell>
          <cell r="D740" t="str">
            <v>14</v>
          </cell>
          <cell r="E740" t="str">
            <v>793</v>
          </cell>
          <cell r="F740" t="str">
            <v>1</v>
          </cell>
        </row>
        <row r="741">
          <cell r="C741" t="str">
            <v>P</v>
          </cell>
          <cell r="D741" t="str">
            <v>14</v>
          </cell>
          <cell r="E741" t="str">
            <v>794</v>
          </cell>
          <cell r="F741" t="str">
            <v>1</v>
          </cell>
        </row>
        <row r="742">
          <cell r="C742" t="str">
            <v>P</v>
          </cell>
          <cell r="D742" t="str">
            <v>14</v>
          </cell>
          <cell r="E742" t="str">
            <v>795</v>
          </cell>
          <cell r="F742" t="str">
            <v>1</v>
          </cell>
        </row>
        <row r="743">
          <cell r="C743" t="str">
            <v>P</v>
          </cell>
          <cell r="D743" t="str">
            <v>14</v>
          </cell>
          <cell r="E743" t="str">
            <v>796</v>
          </cell>
          <cell r="F743" t="str">
            <v>1</v>
          </cell>
        </row>
        <row r="744">
          <cell r="C744" t="str">
            <v>P</v>
          </cell>
          <cell r="D744" t="str">
            <v>14</v>
          </cell>
          <cell r="E744" t="str">
            <v>797</v>
          </cell>
          <cell r="F744" t="str">
            <v>1</v>
          </cell>
        </row>
        <row r="745">
          <cell r="C745" t="str">
            <v>P</v>
          </cell>
          <cell r="D745" t="str">
            <v>14</v>
          </cell>
          <cell r="E745" t="str">
            <v>798</v>
          </cell>
          <cell r="F745" t="str">
            <v>1</v>
          </cell>
        </row>
        <row r="746">
          <cell r="C746" t="str">
            <v>P</v>
          </cell>
          <cell r="D746" t="str">
            <v>14</v>
          </cell>
          <cell r="E746" t="str">
            <v>799</v>
          </cell>
          <cell r="F746" t="str">
            <v>1</v>
          </cell>
        </row>
        <row r="747">
          <cell r="C747" t="str">
            <v>P</v>
          </cell>
          <cell r="D747">
            <v>14</v>
          </cell>
          <cell r="E747" t="str">
            <v>800</v>
          </cell>
          <cell r="F747" t="str">
            <v>1</v>
          </cell>
        </row>
        <row r="748">
          <cell r="C748" t="str">
            <v>R</v>
          </cell>
          <cell r="D748">
            <v>14</v>
          </cell>
          <cell r="E748" t="str">
            <v>003</v>
          </cell>
          <cell r="F748">
            <v>1</v>
          </cell>
        </row>
        <row r="749">
          <cell r="C749" t="str">
            <v>R</v>
          </cell>
          <cell r="D749">
            <v>14</v>
          </cell>
          <cell r="E749" t="str">
            <v>003</v>
          </cell>
          <cell r="F749">
            <v>1</v>
          </cell>
        </row>
        <row r="750">
          <cell r="C750" t="str">
            <v>R</v>
          </cell>
          <cell r="D750">
            <v>14</v>
          </cell>
          <cell r="E750" t="str">
            <v>003</v>
          </cell>
          <cell r="F750">
            <v>2</v>
          </cell>
        </row>
        <row r="751">
          <cell r="C751" t="str">
            <v>R</v>
          </cell>
          <cell r="D751">
            <v>14</v>
          </cell>
          <cell r="E751" t="str">
            <v>004</v>
          </cell>
          <cell r="F751" t="str">
            <v>1</v>
          </cell>
        </row>
        <row r="752">
          <cell r="C752" t="str">
            <v>R</v>
          </cell>
          <cell r="D752">
            <v>14</v>
          </cell>
          <cell r="E752" t="str">
            <v>004</v>
          </cell>
          <cell r="F752" t="str">
            <v>2</v>
          </cell>
        </row>
        <row r="753">
          <cell r="C753" t="str">
            <v>R</v>
          </cell>
          <cell r="D753">
            <v>14</v>
          </cell>
          <cell r="E753" t="str">
            <v>005</v>
          </cell>
          <cell r="F753">
            <v>1</v>
          </cell>
        </row>
        <row r="754">
          <cell r="C754" t="str">
            <v>R</v>
          </cell>
          <cell r="D754">
            <v>14</v>
          </cell>
          <cell r="E754" t="str">
            <v>005</v>
          </cell>
          <cell r="F754">
            <v>2</v>
          </cell>
        </row>
        <row r="755">
          <cell r="C755" t="str">
            <v>R</v>
          </cell>
          <cell r="D755">
            <v>14</v>
          </cell>
          <cell r="E755" t="str">
            <v>015</v>
          </cell>
          <cell r="F755">
            <v>1</v>
          </cell>
        </row>
        <row r="756">
          <cell r="C756" t="str">
            <v>R</v>
          </cell>
          <cell r="D756">
            <v>14</v>
          </cell>
          <cell r="E756" t="str">
            <v>015</v>
          </cell>
          <cell r="F756">
            <v>2</v>
          </cell>
        </row>
        <row r="757">
          <cell r="C757" t="str">
            <v>R</v>
          </cell>
          <cell r="D757">
            <v>14</v>
          </cell>
          <cell r="E757" t="str">
            <v>021</v>
          </cell>
          <cell r="F757">
            <v>1</v>
          </cell>
        </row>
        <row r="758">
          <cell r="C758" t="str">
            <v>R</v>
          </cell>
          <cell r="D758">
            <v>14</v>
          </cell>
          <cell r="E758" t="str">
            <v>022</v>
          </cell>
          <cell r="F758">
            <v>1</v>
          </cell>
        </row>
        <row r="759">
          <cell r="C759" t="str">
            <v>R</v>
          </cell>
          <cell r="D759">
            <v>14</v>
          </cell>
          <cell r="E759" t="str">
            <v>023</v>
          </cell>
          <cell r="F759">
            <v>1</v>
          </cell>
        </row>
        <row r="760">
          <cell r="C760" t="str">
            <v>R</v>
          </cell>
          <cell r="D760">
            <v>14</v>
          </cell>
          <cell r="E760" t="str">
            <v>023</v>
          </cell>
          <cell r="F760">
            <v>2</v>
          </cell>
        </row>
        <row r="761">
          <cell r="C761" t="str">
            <v>R</v>
          </cell>
          <cell r="D761">
            <v>14</v>
          </cell>
          <cell r="E761" t="str">
            <v>023</v>
          </cell>
          <cell r="F761">
            <v>3</v>
          </cell>
        </row>
        <row r="762">
          <cell r="C762" t="str">
            <v>R</v>
          </cell>
          <cell r="D762">
            <v>14</v>
          </cell>
          <cell r="E762" t="str">
            <v>039</v>
          </cell>
          <cell r="F762">
            <v>1</v>
          </cell>
        </row>
        <row r="763">
          <cell r="C763" t="str">
            <v>R</v>
          </cell>
          <cell r="D763">
            <v>14</v>
          </cell>
          <cell r="E763" t="str">
            <v>040</v>
          </cell>
          <cell r="F763">
            <v>1</v>
          </cell>
        </row>
        <row r="764">
          <cell r="C764" t="str">
            <v>R</v>
          </cell>
          <cell r="D764">
            <v>14</v>
          </cell>
          <cell r="E764" t="str">
            <v>040</v>
          </cell>
          <cell r="F764">
            <v>2</v>
          </cell>
        </row>
        <row r="765">
          <cell r="C765" t="str">
            <v>R</v>
          </cell>
          <cell r="D765">
            <v>14</v>
          </cell>
          <cell r="E765" t="str">
            <v>041</v>
          </cell>
          <cell r="F765">
            <v>1</v>
          </cell>
        </row>
        <row r="766">
          <cell r="C766" t="str">
            <v>R</v>
          </cell>
          <cell r="D766">
            <v>14</v>
          </cell>
          <cell r="E766" t="str">
            <v>041</v>
          </cell>
          <cell r="F766">
            <v>2</v>
          </cell>
        </row>
        <row r="767">
          <cell r="C767" t="str">
            <v>R</v>
          </cell>
          <cell r="D767">
            <v>14</v>
          </cell>
          <cell r="E767" t="str">
            <v>041</v>
          </cell>
          <cell r="F767">
            <v>3</v>
          </cell>
        </row>
        <row r="768">
          <cell r="C768" t="str">
            <v>R</v>
          </cell>
          <cell r="D768">
            <v>14</v>
          </cell>
          <cell r="E768" t="str">
            <v>042</v>
          </cell>
          <cell r="F768">
            <v>1</v>
          </cell>
        </row>
        <row r="769">
          <cell r="C769" t="str">
            <v>R</v>
          </cell>
          <cell r="D769">
            <v>14</v>
          </cell>
          <cell r="E769" t="str">
            <v>042</v>
          </cell>
          <cell r="F769">
            <v>2</v>
          </cell>
        </row>
        <row r="770">
          <cell r="C770" t="str">
            <v>R</v>
          </cell>
          <cell r="D770">
            <v>14</v>
          </cell>
          <cell r="E770" t="str">
            <v>044</v>
          </cell>
          <cell r="F770">
            <v>1</v>
          </cell>
        </row>
        <row r="771">
          <cell r="C771" t="str">
            <v>R</v>
          </cell>
          <cell r="D771">
            <v>14</v>
          </cell>
          <cell r="E771" t="str">
            <v>044</v>
          </cell>
          <cell r="F771">
            <v>2</v>
          </cell>
        </row>
        <row r="772">
          <cell r="C772" t="str">
            <v>R</v>
          </cell>
          <cell r="D772">
            <v>14</v>
          </cell>
          <cell r="E772" t="str">
            <v>045</v>
          </cell>
          <cell r="F772">
            <v>1</v>
          </cell>
        </row>
        <row r="773">
          <cell r="C773" t="str">
            <v>R</v>
          </cell>
          <cell r="D773">
            <v>14</v>
          </cell>
          <cell r="E773" t="str">
            <v>045</v>
          </cell>
          <cell r="F773">
            <v>2</v>
          </cell>
        </row>
        <row r="774">
          <cell r="C774" t="str">
            <v>R</v>
          </cell>
          <cell r="D774">
            <v>14</v>
          </cell>
          <cell r="E774" t="str">
            <v>046</v>
          </cell>
          <cell r="F774">
            <v>1</v>
          </cell>
        </row>
        <row r="775">
          <cell r="C775" t="str">
            <v>R</v>
          </cell>
          <cell r="D775">
            <v>14</v>
          </cell>
          <cell r="E775" t="str">
            <v>046</v>
          </cell>
          <cell r="F775">
            <v>2</v>
          </cell>
        </row>
        <row r="776">
          <cell r="C776" t="str">
            <v>R</v>
          </cell>
          <cell r="D776">
            <v>14</v>
          </cell>
          <cell r="E776" t="str">
            <v>047</v>
          </cell>
          <cell r="F776">
            <v>1</v>
          </cell>
        </row>
        <row r="777">
          <cell r="C777" t="str">
            <v>R</v>
          </cell>
          <cell r="D777">
            <v>14</v>
          </cell>
          <cell r="E777" t="str">
            <v>047</v>
          </cell>
          <cell r="F777">
            <v>2</v>
          </cell>
        </row>
        <row r="778">
          <cell r="C778" t="str">
            <v>R</v>
          </cell>
          <cell r="D778">
            <v>14</v>
          </cell>
          <cell r="E778" t="str">
            <v>050</v>
          </cell>
          <cell r="F778">
            <v>1</v>
          </cell>
        </row>
        <row r="779">
          <cell r="C779" t="str">
            <v>R</v>
          </cell>
          <cell r="D779">
            <v>14</v>
          </cell>
          <cell r="E779" t="str">
            <v>050</v>
          </cell>
          <cell r="F779">
            <v>2</v>
          </cell>
        </row>
        <row r="780">
          <cell r="C780" t="str">
            <v>R</v>
          </cell>
          <cell r="D780" t="str">
            <v>14</v>
          </cell>
          <cell r="E780" t="str">
            <v>050</v>
          </cell>
          <cell r="F780" t="str">
            <v>3</v>
          </cell>
        </row>
        <row r="781">
          <cell r="C781" t="str">
            <v>R</v>
          </cell>
          <cell r="D781">
            <v>14</v>
          </cell>
          <cell r="E781" t="str">
            <v>050</v>
          </cell>
          <cell r="F781" t="str">
            <v>4</v>
          </cell>
        </row>
        <row r="782">
          <cell r="C782" t="str">
            <v>R</v>
          </cell>
          <cell r="D782">
            <v>14</v>
          </cell>
          <cell r="E782" t="str">
            <v>050</v>
          </cell>
          <cell r="F782" t="str">
            <v>5</v>
          </cell>
        </row>
        <row r="783">
          <cell r="C783" t="str">
            <v>R</v>
          </cell>
          <cell r="D783">
            <v>14</v>
          </cell>
          <cell r="E783" t="str">
            <v>050</v>
          </cell>
          <cell r="F783" t="str">
            <v>6</v>
          </cell>
        </row>
        <row r="784">
          <cell r="C784" t="str">
            <v>R</v>
          </cell>
          <cell r="D784">
            <v>14</v>
          </cell>
          <cell r="E784" t="str">
            <v>050</v>
          </cell>
          <cell r="F784" t="str">
            <v>7</v>
          </cell>
        </row>
        <row r="785">
          <cell r="C785" t="str">
            <v>R</v>
          </cell>
          <cell r="D785">
            <v>14</v>
          </cell>
          <cell r="E785" t="str">
            <v>051</v>
          </cell>
          <cell r="F785">
            <v>1</v>
          </cell>
        </row>
        <row r="786">
          <cell r="C786" t="str">
            <v>R</v>
          </cell>
          <cell r="D786">
            <v>14</v>
          </cell>
          <cell r="E786" t="str">
            <v>055</v>
          </cell>
          <cell r="F786">
            <v>1</v>
          </cell>
        </row>
        <row r="787">
          <cell r="C787" t="str">
            <v>R</v>
          </cell>
          <cell r="D787">
            <v>14</v>
          </cell>
          <cell r="E787" t="str">
            <v>055</v>
          </cell>
          <cell r="F787">
            <v>2</v>
          </cell>
        </row>
        <row r="788">
          <cell r="C788" t="str">
            <v>R</v>
          </cell>
          <cell r="D788" t="str">
            <v>14</v>
          </cell>
          <cell r="E788" t="str">
            <v>055</v>
          </cell>
          <cell r="F788" t="str">
            <v>3</v>
          </cell>
        </row>
        <row r="789">
          <cell r="C789" t="str">
            <v>R</v>
          </cell>
          <cell r="D789" t="str">
            <v>14</v>
          </cell>
          <cell r="E789" t="str">
            <v>055</v>
          </cell>
          <cell r="F789" t="str">
            <v>4</v>
          </cell>
        </row>
        <row r="790">
          <cell r="C790" t="str">
            <v>R</v>
          </cell>
          <cell r="D790">
            <v>14</v>
          </cell>
          <cell r="E790" t="str">
            <v>059</v>
          </cell>
          <cell r="F790">
            <v>1</v>
          </cell>
        </row>
        <row r="791">
          <cell r="C791" t="str">
            <v>R</v>
          </cell>
          <cell r="D791">
            <v>14</v>
          </cell>
          <cell r="E791" t="str">
            <v>060</v>
          </cell>
          <cell r="F791">
            <v>1</v>
          </cell>
        </row>
        <row r="792">
          <cell r="C792" t="str">
            <v>R</v>
          </cell>
          <cell r="D792">
            <v>14</v>
          </cell>
          <cell r="E792" t="str">
            <v>061</v>
          </cell>
          <cell r="F792">
            <v>1</v>
          </cell>
        </row>
        <row r="793">
          <cell r="C793" t="str">
            <v>R</v>
          </cell>
          <cell r="D793">
            <v>14</v>
          </cell>
          <cell r="E793" t="str">
            <v>062</v>
          </cell>
          <cell r="F793">
            <v>1</v>
          </cell>
        </row>
        <row r="794">
          <cell r="C794" t="str">
            <v>R</v>
          </cell>
          <cell r="D794">
            <v>14</v>
          </cell>
          <cell r="E794" t="str">
            <v>062</v>
          </cell>
          <cell r="F794">
            <v>2</v>
          </cell>
        </row>
        <row r="795">
          <cell r="C795" t="str">
            <v>R</v>
          </cell>
          <cell r="D795">
            <v>14</v>
          </cell>
          <cell r="E795" t="str">
            <v>063</v>
          </cell>
          <cell r="F795">
            <v>1</v>
          </cell>
        </row>
        <row r="796">
          <cell r="C796" t="str">
            <v>R</v>
          </cell>
          <cell r="D796">
            <v>14</v>
          </cell>
          <cell r="E796" t="str">
            <v>095</v>
          </cell>
          <cell r="F796">
            <v>1</v>
          </cell>
        </row>
        <row r="797">
          <cell r="C797" t="str">
            <v>R</v>
          </cell>
          <cell r="D797">
            <v>14</v>
          </cell>
          <cell r="E797" t="str">
            <v>096</v>
          </cell>
          <cell r="F797">
            <v>1</v>
          </cell>
        </row>
        <row r="798">
          <cell r="C798" t="str">
            <v>R</v>
          </cell>
          <cell r="D798">
            <v>14</v>
          </cell>
          <cell r="E798" t="str">
            <v>097</v>
          </cell>
          <cell r="F798">
            <v>1</v>
          </cell>
        </row>
        <row r="799">
          <cell r="C799" t="str">
            <v>R</v>
          </cell>
          <cell r="D799">
            <v>14</v>
          </cell>
          <cell r="E799" t="str">
            <v>105</v>
          </cell>
          <cell r="F799">
            <v>1</v>
          </cell>
        </row>
        <row r="800">
          <cell r="C800" t="str">
            <v>R</v>
          </cell>
          <cell r="D800">
            <v>14</v>
          </cell>
          <cell r="E800" t="str">
            <v>106</v>
          </cell>
          <cell r="F800" t="str">
            <v>1</v>
          </cell>
        </row>
        <row r="801">
          <cell r="C801" t="str">
            <v>R</v>
          </cell>
          <cell r="D801">
            <v>14</v>
          </cell>
          <cell r="E801" t="str">
            <v>106</v>
          </cell>
          <cell r="F801" t="str">
            <v>2</v>
          </cell>
        </row>
        <row r="802">
          <cell r="C802" t="str">
            <v>R</v>
          </cell>
          <cell r="D802">
            <v>14</v>
          </cell>
          <cell r="E802" t="str">
            <v>106</v>
          </cell>
          <cell r="F802" t="str">
            <v>3</v>
          </cell>
        </row>
        <row r="803">
          <cell r="C803" t="str">
            <v>R</v>
          </cell>
          <cell r="D803">
            <v>14</v>
          </cell>
          <cell r="E803" t="str">
            <v>107</v>
          </cell>
          <cell r="F803">
            <v>1</v>
          </cell>
        </row>
        <row r="804">
          <cell r="C804" t="str">
            <v>R</v>
          </cell>
          <cell r="D804">
            <v>14</v>
          </cell>
          <cell r="E804" t="str">
            <v>108</v>
          </cell>
          <cell r="F804">
            <v>1</v>
          </cell>
        </row>
        <row r="805">
          <cell r="C805" t="str">
            <v>R</v>
          </cell>
          <cell r="D805">
            <v>14</v>
          </cell>
          <cell r="E805" t="str">
            <v>108</v>
          </cell>
          <cell r="F805" t="str">
            <v>2</v>
          </cell>
        </row>
        <row r="806">
          <cell r="C806" t="str">
            <v>R</v>
          </cell>
          <cell r="D806">
            <v>14</v>
          </cell>
          <cell r="E806">
            <v>119</v>
          </cell>
          <cell r="F806">
            <v>1</v>
          </cell>
        </row>
        <row r="807">
          <cell r="C807" t="str">
            <v>R</v>
          </cell>
          <cell r="D807">
            <v>14</v>
          </cell>
          <cell r="E807" t="str">
            <v>119</v>
          </cell>
          <cell r="F807">
            <v>2</v>
          </cell>
        </row>
        <row r="808">
          <cell r="C808" t="str">
            <v>R</v>
          </cell>
          <cell r="D808">
            <v>14</v>
          </cell>
          <cell r="E808">
            <v>119</v>
          </cell>
          <cell r="F808">
            <v>3</v>
          </cell>
        </row>
        <row r="809">
          <cell r="C809" t="str">
            <v>R</v>
          </cell>
          <cell r="D809">
            <v>14</v>
          </cell>
          <cell r="E809">
            <v>120</v>
          </cell>
          <cell r="F809">
            <v>1</v>
          </cell>
        </row>
        <row r="810">
          <cell r="C810" t="str">
            <v>R</v>
          </cell>
          <cell r="D810">
            <v>14</v>
          </cell>
          <cell r="E810">
            <v>120</v>
          </cell>
          <cell r="F810" t="str">
            <v>2</v>
          </cell>
        </row>
        <row r="811">
          <cell r="C811" t="str">
            <v>R</v>
          </cell>
          <cell r="D811">
            <v>14</v>
          </cell>
          <cell r="E811">
            <v>121</v>
          </cell>
          <cell r="F811">
            <v>1</v>
          </cell>
        </row>
        <row r="812">
          <cell r="C812" t="str">
            <v>R</v>
          </cell>
          <cell r="D812">
            <v>14</v>
          </cell>
          <cell r="E812">
            <v>122</v>
          </cell>
          <cell r="F812">
            <v>1</v>
          </cell>
        </row>
        <row r="813">
          <cell r="C813" t="str">
            <v>R</v>
          </cell>
          <cell r="D813">
            <v>14</v>
          </cell>
          <cell r="E813">
            <v>122</v>
          </cell>
          <cell r="F813">
            <v>2</v>
          </cell>
        </row>
        <row r="814">
          <cell r="C814" t="str">
            <v>R</v>
          </cell>
          <cell r="D814">
            <v>14</v>
          </cell>
          <cell r="E814">
            <v>123</v>
          </cell>
          <cell r="F814">
            <v>1</v>
          </cell>
        </row>
        <row r="815">
          <cell r="C815" t="str">
            <v>R</v>
          </cell>
          <cell r="D815">
            <v>14</v>
          </cell>
          <cell r="E815">
            <v>123</v>
          </cell>
          <cell r="F815" t="str">
            <v>2</v>
          </cell>
        </row>
        <row r="816">
          <cell r="C816" t="str">
            <v>R</v>
          </cell>
          <cell r="D816">
            <v>14</v>
          </cell>
          <cell r="E816">
            <v>123</v>
          </cell>
          <cell r="F816" t="str">
            <v>3</v>
          </cell>
        </row>
        <row r="817">
          <cell r="C817" t="str">
            <v>R</v>
          </cell>
          <cell r="D817">
            <v>14</v>
          </cell>
          <cell r="E817">
            <v>124</v>
          </cell>
          <cell r="F817">
            <v>1</v>
          </cell>
        </row>
        <row r="818">
          <cell r="C818" t="str">
            <v>R</v>
          </cell>
          <cell r="D818">
            <v>14</v>
          </cell>
          <cell r="E818" t="str">
            <v>124</v>
          </cell>
          <cell r="F818">
            <v>2</v>
          </cell>
        </row>
        <row r="819">
          <cell r="C819" t="str">
            <v>R</v>
          </cell>
          <cell r="D819">
            <v>14</v>
          </cell>
          <cell r="E819" t="str">
            <v>124</v>
          </cell>
          <cell r="F819" t="str">
            <v>3</v>
          </cell>
        </row>
        <row r="820">
          <cell r="C820" t="str">
            <v>R</v>
          </cell>
          <cell r="D820" t="str">
            <v>14</v>
          </cell>
          <cell r="E820" t="str">
            <v>124</v>
          </cell>
          <cell r="F820" t="str">
            <v>4</v>
          </cell>
        </row>
        <row r="821">
          <cell r="C821" t="str">
            <v>R</v>
          </cell>
          <cell r="D821" t="str">
            <v>14</v>
          </cell>
          <cell r="E821" t="str">
            <v>124</v>
          </cell>
          <cell r="F821" t="str">
            <v>5</v>
          </cell>
        </row>
        <row r="822">
          <cell r="C822" t="str">
            <v>R</v>
          </cell>
          <cell r="D822">
            <v>14</v>
          </cell>
          <cell r="E822">
            <v>125</v>
          </cell>
          <cell r="F822">
            <v>1</v>
          </cell>
        </row>
        <row r="823">
          <cell r="C823" t="str">
            <v>R</v>
          </cell>
          <cell r="D823">
            <v>14</v>
          </cell>
          <cell r="E823">
            <v>126</v>
          </cell>
          <cell r="F823">
            <v>1</v>
          </cell>
        </row>
        <row r="824">
          <cell r="C824" t="str">
            <v>R</v>
          </cell>
          <cell r="D824">
            <v>14</v>
          </cell>
          <cell r="E824">
            <v>127</v>
          </cell>
          <cell r="F824">
            <v>1</v>
          </cell>
        </row>
        <row r="825">
          <cell r="C825" t="str">
            <v>R</v>
          </cell>
          <cell r="D825">
            <v>14</v>
          </cell>
          <cell r="E825">
            <v>127</v>
          </cell>
          <cell r="F825">
            <v>2</v>
          </cell>
        </row>
        <row r="826">
          <cell r="C826" t="str">
            <v>R</v>
          </cell>
          <cell r="D826">
            <v>14</v>
          </cell>
          <cell r="E826">
            <v>127</v>
          </cell>
          <cell r="F826">
            <v>3</v>
          </cell>
        </row>
        <row r="827">
          <cell r="C827" t="str">
            <v>R</v>
          </cell>
          <cell r="D827">
            <v>14</v>
          </cell>
          <cell r="E827">
            <v>127</v>
          </cell>
          <cell r="F827">
            <v>4</v>
          </cell>
        </row>
        <row r="828">
          <cell r="C828" t="str">
            <v>R</v>
          </cell>
          <cell r="D828">
            <v>14</v>
          </cell>
          <cell r="E828">
            <v>128</v>
          </cell>
          <cell r="F828">
            <v>1</v>
          </cell>
        </row>
        <row r="829">
          <cell r="C829" t="str">
            <v>R</v>
          </cell>
          <cell r="D829">
            <v>14</v>
          </cell>
          <cell r="E829">
            <v>128</v>
          </cell>
          <cell r="F829">
            <v>2</v>
          </cell>
        </row>
        <row r="830">
          <cell r="C830" t="str">
            <v>R</v>
          </cell>
          <cell r="D830">
            <v>14</v>
          </cell>
          <cell r="E830">
            <v>128</v>
          </cell>
          <cell r="F830">
            <v>3</v>
          </cell>
        </row>
        <row r="831">
          <cell r="C831" t="str">
            <v>R</v>
          </cell>
          <cell r="D831">
            <v>14</v>
          </cell>
          <cell r="E831">
            <v>128</v>
          </cell>
          <cell r="F831" t="str">
            <v>4</v>
          </cell>
        </row>
        <row r="832">
          <cell r="C832" t="str">
            <v>R</v>
          </cell>
          <cell r="D832">
            <v>14</v>
          </cell>
          <cell r="E832">
            <v>128</v>
          </cell>
          <cell r="F832" t="str">
            <v>5</v>
          </cell>
        </row>
        <row r="833">
          <cell r="C833" t="str">
            <v>R</v>
          </cell>
          <cell r="D833">
            <v>14</v>
          </cell>
          <cell r="E833">
            <v>128</v>
          </cell>
          <cell r="F833" t="str">
            <v>6</v>
          </cell>
        </row>
        <row r="834">
          <cell r="C834" t="str">
            <v>R</v>
          </cell>
          <cell r="D834">
            <v>14</v>
          </cell>
          <cell r="E834">
            <v>128</v>
          </cell>
          <cell r="F834" t="str">
            <v>7</v>
          </cell>
        </row>
        <row r="835">
          <cell r="C835" t="str">
            <v>R</v>
          </cell>
          <cell r="D835">
            <v>14</v>
          </cell>
          <cell r="E835">
            <v>128</v>
          </cell>
          <cell r="F835" t="str">
            <v>8</v>
          </cell>
        </row>
        <row r="836">
          <cell r="C836" t="str">
            <v>R</v>
          </cell>
          <cell r="D836">
            <v>14</v>
          </cell>
          <cell r="E836" t="str">
            <v>129</v>
          </cell>
          <cell r="F836" t="str">
            <v>1</v>
          </cell>
        </row>
        <row r="837">
          <cell r="C837" t="str">
            <v>R</v>
          </cell>
          <cell r="D837">
            <v>14</v>
          </cell>
          <cell r="E837" t="str">
            <v>129</v>
          </cell>
          <cell r="F837" t="str">
            <v>2</v>
          </cell>
        </row>
        <row r="838">
          <cell r="C838" t="str">
            <v>R</v>
          </cell>
          <cell r="D838">
            <v>14</v>
          </cell>
          <cell r="E838">
            <v>145</v>
          </cell>
          <cell r="F838">
            <v>1</v>
          </cell>
        </row>
        <row r="839">
          <cell r="C839" t="str">
            <v>R</v>
          </cell>
          <cell r="D839">
            <v>14</v>
          </cell>
          <cell r="E839">
            <v>145</v>
          </cell>
          <cell r="F839">
            <v>2</v>
          </cell>
        </row>
        <row r="840">
          <cell r="C840" t="str">
            <v>R</v>
          </cell>
          <cell r="D840">
            <v>14</v>
          </cell>
          <cell r="E840">
            <v>147</v>
          </cell>
          <cell r="F840">
            <v>1</v>
          </cell>
        </row>
        <row r="841">
          <cell r="C841" t="str">
            <v>R</v>
          </cell>
          <cell r="D841">
            <v>14</v>
          </cell>
          <cell r="E841">
            <v>147</v>
          </cell>
          <cell r="F841">
            <v>2</v>
          </cell>
        </row>
        <row r="842">
          <cell r="C842" t="str">
            <v>R</v>
          </cell>
          <cell r="D842">
            <v>14</v>
          </cell>
          <cell r="E842">
            <v>147</v>
          </cell>
          <cell r="F842">
            <v>3</v>
          </cell>
        </row>
        <row r="843">
          <cell r="C843" t="str">
            <v>R</v>
          </cell>
          <cell r="D843">
            <v>14</v>
          </cell>
          <cell r="E843" t="str">
            <v>148</v>
          </cell>
          <cell r="F843">
            <v>1</v>
          </cell>
        </row>
        <row r="844">
          <cell r="C844" t="str">
            <v>R</v>
          </cell>
          <cell r="D844">
            <v>14</v>
          </cell>
          <cell r="E844" t="str">
            <v>148</v>
          </cell>
          <cell r="F844" t="str">
            <v>2</v>
          </cell>
        </row>
        <row r="845">
          <cell r="C845" t="str">
            <v>R</v>
          </cell>
          <cell r="D845">
            <v>14</v>
          </cell>
          <cell r="E845">
            <v>148</v>
          </cell>
          <cell r="F845" t="str">
            <v>3</v>
          </cell>
        </row>
        <row r="846">
          <cell r="C846" t="str">
            <v>R</v>
          </cell>
          <cell r="D846">
            <v>14</v>
          </cell>
          <cell r="E846">
            <v>148</v>
          </cell>
          <cell r="F846" t="str">
            <v>4</v>
          </cell>
        </row>
        <row r="847">
          <cell r="C847" t="str">
            <v>R</v>
          </cell>
          <cell r="D847">
            <v>14</v>
          </cell>
          <cell r="E847">
            <v>170</v>
          </cell>
          <cell r="F847">
            <v>1</v>
          </cell>
        </row>
        <row r="848">
          <cell r="C848" t="str">
            <v>R</v>
          </cell>
          <cell r="D848">
            <v>14</v>
          </cell>
          <cell r="E848">
            <v>172</v>
          </cell>
          <cell r="F848">
            <v>1</v>
          </cell>
        </row>
        <row r="849">
          <cell r="C849" t="str">
            <v>R</v>
          </cell>
          <cell r="D849">
            <v>14</v>
          </cell>
          <cell r="E849">
            <v>172</v>
          </cell>
          <cell r="F849">
            <v>2</v>
          </cell>
        </row>
        <row r="850">
          <cell r="C850" t="str">
            <v>R</v>
          </cell>
          <cell r="D850">
            <v>14</v>
          </cell>
          <cell r="E850">
            <v>174</v>
          </cell>
          <cell r="F850">
            <v>1</v>
          </cell>
        </row>
        <row r="851">
          <cell r="C851" t="str">
            <v>R</v>
          </cell>
          <cell r="D851">
            <v>14</v>
          </cell>
          <cell r="E851">
            <v>174</v>
          </cell>
          <cell r="F851">
            <v>2</v>
          </cell>
        </row>
        <row r="852">
          <cell r="C852" t="str">
            <v>R</v>
          </cell>
          <cell r="D852">
            <v>14</v>
          </cell>
          <cell r="E852">
            <v>175</v>
          </cell>
          <cell r="F852">
            <v>1</v>
          </cell>
        </row>
        <row r="853">
          <cell r="C853" t="str">
            <v>R</v>
          </cell>
          <cell r="D853">
            <v>14</v>
          </cell>
          <cell r="E853">
            <v>175</v>
          </cell>
          <cell r="F853">
            <v>2</v>
          </cell>
        </row>
        <row r="854">
          <cell r="C854" t="str">
            <v>R</v>
          </cell>
          <cell r="D854">
            <v>14</v>
          </cell>
          <cell r="E854">
            <v>176</v>
          </cell>
          <cell r="F854">
            <v>1</v>
          </cell>
        </row>
        <row r="855">
          <cell r="C855" t="str">
            <v>R</v>
          </cell>
          <cell r="D855">
            <v>14</v>
          </cell>
          <cell r="E855">
            <v>176</v>
          </cell>
          <cell r="F855">
            <v>2</v>
          </cell>
        </row>
        <row r="856">
          <cell r="C856" t="str">
            <v>R</v>
          </cell>
          <cell r="D856">
            <v>14</v>
          </cell>
          <cell r="E856">
            <v>177</v>
          </cell>
          <cell r="F856">
            <v>1</v>
          </cell>
        </row>
        <row r="857">
          <cell r="C857" t="str">
            <v>R</v>
          </cell>
          <cell r="D857">
            <v>14</v>
          </cell>
          <cell r="E857">
            <v>177</v>
          </cell>
          <cell r="F857">
            <v>2</v>
          </cell>
        </row>
        <row r="858">
          <cell r="C858" t="str">
            <v>R</v>
          </cell>
          <cell r="D858">
            <v>14</v>
          </cell>
          <cell r="E858">
            <v>178</v>
          </cell>
          <cell r="F858">
            <v>1</v>
          </cell>
        </row>
        <row r="859">
          <cell r="C859" t="str">
            <v>R</v>
          </cell>
          <cell r="D859">
            <v>14</v>
          </cell>
          <cell r="E859">
            <v>178</v>
          </cell>
          <cell r="F859">
            <v>2</v>
          </cell>
        </row>
        <row r="860">
          <cell r="C860" t="str">
            <v>R</v>
          </cell>
          <cell r="D860">
            <v>14</v>
          </cell>
          <cell r="E860">
            <v>178</v>
          </cell>
          <cell r="F860">
            <v>3</v>
          </cell>
        </row>
        <row r="861">
          <cell r="C861" t="str">
            <v>R</v>
          </cell>
          <cell r="D861">
            <v>14</v>
          </cell>
          <cell r="E861">
            <v>178</v>
          </cell>
          <cell r="F861">
            <v>4</v>
          </cell>
        </row>
        <row r="862">
          <cell r="C862" t="str">
            <v>R</v>
          </cell>
          <cell r="D862">
            <v>14</v>
          </cell>
          <cell r="E862">
            <v>180</v>
          </cell>
          <cell r="F862">
            <v>1</v>
          </cell>
        </row>
        <row r="863">
          <cell r="C863" t="str">
            <v>R</v>
          </cell>
          <cell r="D863">
            <v>14</v>
          </cell>
          <cell r="E863">
            <v>181</v>
          </cell>
          <cell r="F863">
            <v>1</v>
          </cell>
        </row>
        <row r="864">
          <cell r="C864" t="str">
            <v>R</v>
          </cell>
          <cell r="D864">
            <v>14</v>
          </cell>
          <cell r="E864">
            <v>181</v>
          </cell>
          <cell r="F864">
            <v>2</v>
          </cell>
        </row>
        <row r="865">
          <cell r="C865" t="str">
            <v>R</v>
          </cell>
          <cell r="D865">
            <v>14</v>
          </cell>
          <cell r="E865">
            <v>182</v>
          </cell>
          <cell r="F865">
            <v>1</v>
          </cell>
        </row>
        <row r="866">
          <cell r="C866" t="str">
            <v>R</v>
          </cell>
          <cell r="D866">
            <v>14</v>
          </cell>
          <cell r="E866">
            <v>182</v>
          </cell>
          <cell r="F866">
            <v>2</v>
          </cell>
        </row>
        <row r="867">
          <cell r="C867" t="str">
            <v>R</v>
          </cell>
          <cell r="D867">
            <v>14</v>
          </cell>
          <cell r="E867">
            <v>182</v>
          </cell>
          <cell r="F867">
            <v>3</v>
          </cell>
        </row>
        <row r="868">
          <cell r="C868" t="str">
            <v>R</v>
          </cell>
          <cell r="D868">
            <v>14</v>
          </cell>
          <cell r="E868">
            <v>182</v>
          </cell>
          <cell r="F868">
            <v>4</v>
          </cell>
        </row>
        <row r="869">
          <cell r="C869" t="str">
            <v>R</v>
          </cell>
          <cell r="D869">
            <v>14</v>
          </cell>
          <cell r="E869">
            <v>182</v>
          </cell>
          <cell r="F869">
            <v>5</v>
          </cell>
        </row>
        <row r="870">
          <cell r="C870" t="str">
            <v>R</v>
          </cell>
          <cell r="D870">
            <v>14</v>
          </cell>
          <cell r="E870">
            <v>182</v>
          </cell>
          <cell r="F870">
            <v>6</v>
          </cell>
        </row>
        <row r="871">
          <cell r="C871" t="str">
            <v>R</v>
          </cell>
          <cell r="D871">
            <v>14</v>
          </cell>
          <cell r="E871">
            <v>195</v>
          </cell>
          <cell r="F871">
            <v>1</v>
          </cell>
        </row>
        <row r="872">
          <cell r="C872" t="str">
            <v>R</v>
          </cell>
          <cell r="D872">
            <v>14</v>
          </cell>
          <cell r="E872">
            <v>195</v>
          </cell>
          <cell r="F872">
            <v>2</v>
          </cell>
        </row>
        <row r="873">
          <cell r="C873" t="str">
            <v>R</v>
          </cell>
          <cell r="D873" t="str">
            <v>14</v>
          </cell>
          <cell r="E873" t="str">
            <v>196</v>
          </cell>
          <cell r="F873" t="str">
            <v>1</v>
          </cell>
        </row>
        <row r="874">
          <cell r="C874" t="str">
            <v>R</v>
          </cell>
          <cell r="D874" t="str">
            <v>14</v>
          </cell>
          <cell r="E874" t="str">
            <v>196</v>
          </cell>
          <cell r="F874" t="str">
            <v>1</v>
          </cell>
        </row>
        <row r="875">
          <cell r="C875" t="str">
            <v>R</v>
          </cell>
          <cell r="D875">
            <v>14</v>
          </cell>
          <cell r="E875">
            <v>197</v>
          </cell>
          <cell r="F875">
            <v>1</v>
          </cell>
        </row>
        <row r="876">
          <cell r="C876" t="str">
            <v>R</v>
          </cell>
          <cell r="D876">
            <v>14</v>
          </cell>
          <cell r="E876">
            <v>197</v>
          </cell>
          <cell r="F876">
            <v>2</v>
          </cell>
        </row>
        <row r="877">
          <cell r="C877" t="str">
            <v>R</v>
          </cell>
          <cell r="D877">
            <v>14</v>
          </cell>
          <cell r="E877">
            <v>197</v>
          </cell>
          <cell r="F877">
            <v>3</v>
          </cell>
        </row>
        <row r="878">
          <cell r="C878" t="str">
            <v>R</v>
          </cell>
          <cell r="D878">
            <v>14</v>
          </cell>
          <cell r="E878">
            <v>199</v>
          </cell>
          <cell r="F878">
            <v>1</v>
          </cell>
        </row>
        <row r="879">
          <cell r="C879" t="str">
            <v>R</v>
          </cell>
          <cell r="D879">
            <v>14</v>
          </cell>
          <cell r="E879">
            <v>199</v>
          </cell>
          <cell r="F879">
            <v>2</v>
          </cell>
        </row>
        <row r="880">
          <cell r="C880" t="str">
            <v>R</v>
          </cell>
          <cell r="D880">
            <v>14</v>
          </cell>
          <cell r="E880">
            <v>200</v>
          </cell>
          <cell r="F880">
            <v>1</v>
          </cell>
        </row>
        <row r="881">
          <cell r="C881" t="str">
            <v>R</v>
          </cell>
          <cell r="D881">
            <v>14</v>
          </cell>
          <cell r="E881">
            <v>200</v>
          </cell>
          <cell r="F881">
            <v>2</v>
          </cell>
        </row>
        <row r="882">
          <cell r="C882" t="str">
            <v>R</v>
          </cell>
          <cell r="D882">
            <v>14</v>
          </cell>
          <cell r="E882">
            <v>200</v>
          </cell>
          <cell r="F882">
            <v>3</v>
          </cell>
        </row>
        <row r="883">
          <cell r="C883" t="str">
            <v>R</v>
          </cell>
          <cell r="D883">
            <v>14</v>
          </cell>
          <cell r="E883">
            <v>201</v>
          </cell>
          <cell r="F883">
            <v>1</v>
          </cell>
        </row>
        <row r="884">
          <cell r="C884" t="str">
            <v>R</v>
          </cell>
          <cell r="D884">
            <v>14</v>
          </cell>
          <cell r="E884">
            <v>201</v>
          </cell>
          <cell r="F884">
            <v>2</v>
          </cell>
        </row>
        <row r="885">
          <cell r="C885" t="str">
            <v>R</v>
          </cell>
          <cell r="D885">
            <v>14</v>
          </cell>
          <cell r="E885">
            <v>201</v>
          </cell>
          <cell r="F885">
            <v>3</v>
          </cell>
        </row>
        <row r="886">
          <cell r="C886" t="str">
            <v>R</v>
          </cell>
          <cell r="D886">
            <v>14</v>
          </cell>
          <cell r="E886">
            <v>202</v>
          </cell>
          <cell r="F886">
            <v>1</v>
          </cell>
        </row>
        <row r="887">
          <cell r="C887" t="str">
            <v>R</v>
          </cell>
          <cell r="D887">
            <v>14</v>
          </cell>
          <cell r="E887">
            <v>202</v>
          </cell>
          <cell r="F887">
            <v>2</v>
          </cell>
        </row>
        <row r="888">
          <cell r="C888" t="str">
            <v>R</v>
          </cell>
          <cell r="D888">
            <v>14</v>
          </cell>
          <cell r="E888">
            <v>202</v>
          </cell>
          <cell r="F888">
            <v>3</v>
          </cell>
        </row>
        <row r="889">
          <cell r="C889" t="str">
            <v>R</v>
          </cell>
          <cell r="D889">
            <v>14</v>
          </cell>
          <cell r="E889">
            <v>203</v>
          </cell>
          <cell r="F889">
            <v>1</v>
          </cell>
        </row>
        <row r="890">
          <cell r="C890" t="str">
            <v>R</v>
          </cell>
          <cell r="D890">
            <v>14</v>
          </cell>
          <cell r="E890">
            <v>203</v>
          </cell>
          <cell r="F890">
            <v>2</v>
          </cell>
        </row>
        <row r="891">
          <cell r="C891" t="str">
            <v>R</v>
          </cell>
          <cell r="D891">
            <v>14</v>
          </cell>
          <cell r="E891">
            <v>203</v>
          </cell>
          <cell r="F891">
            <v>3</v>
          </cell>
        </row>
        <row r="892">
          <cell r="C892" t="str">
            <v>R</v>
          </cell>
          <cell r="D892">
            <v>14</v>
          </cell>
          <cell r="E892">
            <v>203</v>
          </cell>
          <cell r="F892">
            <v>4</v>
          </cell>
        </row>
        <row r="893">
          <cell r="C893" t="str">
            <v>R</v>
          </cell>
          <cell r="D893">
            <v>14</v>
          </cell>
          <cell r="E893">
            <v>203</v>
          </cell>
          <cell r="F893">
            <v>5</v>
          </cell>
        </row>
        <row r="894">
          <cell r="C894" t="str">
            <v>R</v>
          </cell>
          <cell r="D894">
            <v>14</v>
          </cell>
          <cell r="E894">
            <v>203</v>
          </cell>
          <cell r="F894">
            <v>6</v>
          </cell>
        </row>
        <row r="895">
          <cell r="C895" t="str">
            <v>R</v>
          </cell>
          <cell r="D895">
            <v>14</v>
          </cell>
          <cell r="E895">
            <v>210</v>
          </cell>
          <cell r="F895">
            <v>1</v>
          </cell>
        </row>
        <row r="896">
          <cell r="C896" t="str">
            <v>R</v>
          </cell>
          <cell r="D896">
            <v>14</v>
          </cell>
          <cell r="E896">
            <v>210</v>
          </cell>
          <cell r="F896">
            <v>2</v>
          </cell>
        </row>
        <row r="897">
          <cell r="C897" t="str">
            <v>R</v>
          </cell>
          <cell r="D897">
            <v>14</v>
          </cell>
          <cell r="E897">
            <v>211</v>
          </cell>
          <cell r="F897">
            <v>1</v>
          </cell>
        </row>
        <row r="898">
          <cell r="C898" t="str">
            <v>R</v>
          </cell>
          <cell r="D898">
            <v>14</v>
          </cell>
          <cell r="E898">
            <v>211</v>
          </cell>
          <cell r="F898">
            <v>2</v>
          </cell>
        </row>
        <row r="899">
          <cell r="C899" t="str">
            <v>R</v>
          </cell>
          <cell r="D899">
            <v>14</v>
          </cell>
          <cell r="E899">
            <v>212</v>
          </cell>
          <cell r="F899">
            <v>1</v>
          </cell>
        </row>
        <row r="900">
          <cell r="C900" t="str">
            <v>R</v>
          </cell>
          <cell r="D900">
            <v>14</v>
          </cell>
          <cell r="E900">
            <v>212</v>
          </cell>
          <cell r="F900">
            <v>2</v>
          </cell>
        </row>
        <row r="901">
          <cell r="C901" t="str">
            <v>R</v>
          </cell>
          <cell r="D901">
            <v>14</v>
          </cell>
          <cell r="E901">
            <v>212</v>
          </cell>
          <cell r="F901">
            <v>3</v>
          </cell>
        </row>
        <row r="902">
          <cell r="C902" t="str">
            <v>R</v>
          </cell>
          <cell r="D902">
            <v>14</v>
          </cell>
          <cell r="E902">
            <v>213</v>
          </cell>
          <cell r="F902">
            <v>1</v>
          </cell>
        </row>
        <row r="903">
          <cell r="C903" t="str">
            <v>R</v>
          </cell>
          <cell r="D903">
            <v>14</v>
          </cell>
          <cell r="E903">
            <v>213</v>
          </cell>
          <cell r="F903">
            <v>2</v>
          </cell>
        </row>
        <row r="904">
          <cell r="C904" t="str">
            <v>R</v>
          </cell>
          <cell r="D904">
            <v>14</v>
          </cell>
          <cell r="E904">
            <v>213</v>
          </cell>
          <cell r="F904">
            <v>3</v>
          </cell>
        </row>
        <row r="905">
          <cell r="C905" t="str">
            <v>R</v>
          </cell>
          <cell r="D905">
            <v>14</v>
          </cell>
          <cell r="E905">
            <v>213</v>
          </cell>
          <cell r="F905">
            <v>4</v>
          </cell>
        </row>
        <row r="906">
          <cell r="C906" t="str">
            <v>R</v>
          </cell>
          <cell r="D906">
            <v>14</v>
          </cell>
          <cell r="E906" t="str">
            <v>213</v>
          </cell>
          <cell r="F906">
            <v>5</v>
          </cell>
        </row>
        <row r="907">
          <cell r="C907" t="str">
            <v>R</v>
          </cell>
          <cell r="D907">
            <v>14</v>
          </cell>
          <cell r="E907" t="str">
            <v>213</v>
          </cell>
          <cell r="F907">
            <v>6</v>
          </cell>
        </row>
        <row r="908">
          <cell r="C908" t="str">
            <v>R</v>
          </cell>
          <cell r="D908">
            <v>14</v>
          </cell>
          <cell r="E908">
            <v>216</v>
          </cell>
          <cell r="F908">
            <v>1</v>
          </cell>
        </row>
        <row r="909">
          <cell r="C909" t="str">
            <v>R</v>
          </cell>
          <cell r="D909">
            <v>14</v>
          </cell>
          <cell r="E909">
            <v>216</v>
          </cell>
          <cell r="F909">
            <v>2</v>
          </cell>
        </row>
        <row r="910">
          <cell r="C910" t="str">
            <v>R</v>
          </cell>
          <cell r="D910">
            <v>14</v>
          </cell>
          <cell r="E910">
            <v>216</v>
          </cell>
          <cell r="F910">
            <v>3</v>
          </cell>
        </row>
        <row r="911">
          <cell r="C911" t="str">
            <v>R</v>
          </cell>
          <cell r="D911">
            <v>14</v>
          </cell>
          <cell r="E911">
            <v>216</v>
          </cell>
          <cell r="F911">
            <v>4</v>
          </cell>
        </row>
        <row r="912">
          <cell r="C912" t="str">
            <v>R</v>
          </cell>
          <cell r="D912">
            <v>14</v>
          </cell>
          <cell r="E912">
            <v>217</v>
          </cell>
          <cell r="F912">
            <v>1</v>
          </cell>
        </row>
        <row r="913">
          <cell r="C913" t="str">
            <v>R</v>
          </cell>
          <cell r="D913">
            <v>14</v>
          </cell>
          <cell r="E913" t="str">
            <v>218</v>
          </cell>
          <cell r="F913">
            <v>1</v>
          </cell>
        </row>
        <row r="914">
          <cell r="C914" t="str">
            <v>R</v>
          </cell>
          <cell r="D914">
            <v>14</v>
          </cell>
          <cell r="E914" t="str">
            <v>218</v>
          </cell>
          <cell r="F914">
            <v>2</v>
          </cell>
        </row>
        <row r="915">
          <cell r="C915" t="str">
            <v>R</v>
          </cell>
          <cell r="D915">
            <v>14</v>
          </cell>
          <cell r="E915" t="str">
            <v>218</v>
          </cell>
          <cell r="F915">
            <v>3</v>
          </cell>
        </row>
        <row r="916">
          <cell r="C916" t="str">
            <v>R</v>
          </cell>
          <cell r="D916">
            <v>14</v>
          </cell>
          <cell r="E916" t="str">
            <v>218</v>
          </cell>
          <cell r="F916">
            <v>4</v>
          </cell>
        </row>
        <row r="917">
          <cell r="C917" t="str">
            <v>R</v>
          </cell>
          <cell r="D917">
            <v>14</v>
          </cell>
          <cell r="E917">
            <v>219</v>
          </cell>
          <cell r="F917">
            <v>1</v>
          </cell>
        </row>
        <row r="918">
          <cell r="C918" t="str">
            <v>R</v>
          </cell>
          <cell r="D918">
            <v>14</v>
          </cell>
          <cell r="E918">
            <v>220</v>
          </cell>
          <cell r="F918">
            <v>1</v>
          </cell>
        </row>
        <row r="919">
          <cell r="C919" t="str">
            <v>R</v>
          </cell>
          <cell r="D919">
            <v>14</v>
          </cell>
          <cell r="E919">
            <v>220</v>
          </cell>
          <cell r="F919">
            <v>3</v>
          </cell>
        </row>
        <row r="920">
          <cell r="C920" t="str">
            <v>R</v>
          </cell>
          <cell r="D920">
            <v>14</v>
          </cell>
          <cell r="E920">
            <v>220</v>
          </cell>
          <cell r="F920">
            <v>4</v>
          </cell>
        </row>
        <row r="921">
          <cell r="C921" t="str">
            <v>R</v>
          </cell>
          <cell r="D921">
            <v>14</v>
          </cell>
          <cell r="E921">
            <v>220</v>
          </cell>
          <cell r="F921">
            <v>5</v>
          </cell>
        </row>
        <row r="922">
          <cell r="C922" t="str">
            <v>R</v>
          </cell>
          <cell r="D922">
            <v>14</v>
          </cell>
          <cell r="E922">
            <v>221</v>
          </cell>
          <cell r="F922">
            <v>1</v>
          </cell>
        </row>
        <row r="923">
          <cell r="C923" t="str">
            <v>R</v>
          </cell>
          <cell r="D923">
            <v>14</v>
          </cell>
          <cell r="E923">
            <v>221</v>
          </cell>
          <cell r="F923">
            <v>2</v>
          </cell>
        </row>
        <row r="924">
          <cell r="C924" t="str">
            <v>R</v>
          </cell>
          <cell r="D924">
            <v>14</v>
          </cell>
          <cell r="E924">
            <v>221</v>
          </cell>
          <cell r="F924">
            <v>3</v>
          </cell>
        </row>
        <row r="925">
          <cell r="C925" t="str">
            <v>R</v>
          </cell>
          <cell r="D925">
            <v>14</v>
          </cell>
          <cell r="E925">
            <v>221</v>
          </cell>
          <cell r="F925">
            <v>4</v>
          </cell>
        </row>
        <row r="926">
          <cell r="C926" t="str">
            <v>R</v>
          </cell>
          <cell r="D926">
            <v>14</v>
          </cell>
          <cell r="E926">
            <v>221</v>
          </cell>
          <cell r="F926">
            <v>5</v>
          </cell>
        </row>
        <row r="927">
          <cell r="C927" t="str">
            <v>R</v>
          </cell>
          <cell r="D927">
            <v>14</v>
          </cell>
          <cell r="E927">
            <v>222</v>
          </cell>
          <cell r="F927">
            <v>1</v>
          </cell>
        </row>
        <row r="928">
          <cell r="C928" t="str">
            <v>R</v>
          </cell>
          <cell r="D928">
            <v>14</v>
          </cell>
          <cell r="E928">
            <v>222</v>
          </cell>
          <cell r="F928">
            <v>2</v>
          </cell>
        </row>
        <row r="929">
          <cell r="C929" t="str">
            <v>R</v>
          </cell>
          <cell r="D929">
            <v>14</v>
          </cell>
          <cell r="E929" t="str">
            <v>223</v>
          </cell>
          <cell r="F929">
            <v>1</v>
          </cell>
        </row>
        <row r="930">
          <cell r="C930" t="str">
            <v>R</v>
          </cell>
          <cell r="D930">
            <v>14</v>
          </cell>
          <cell r="E930" t="str">
            <v>223</v>
          </cell>
          <cell r="F930" t="str">
            <v>2</v>
          </cell>
        </row>
        <row r="931">
          <cell r="C931" t="str">
            <v>R</v>
          </cell>
          <cell r="D931">
            <v>14</v>
          </cell>
          <cell r="E931" t="str">
            <v>223</v>
          </cell>
          <cell r="F931" t="str">
            <v>3</v>
          </cell>
        </row>
        <row r="932">
          <cell r="C932" t="str">
            <v>R</v>
          </cell>
          <cell r="D932">
            <v>14</v>
          </cell>
          <cell r="E932">
            <v>231</v>
          </cell>
          <cell r="F932">
            <v>1</v>
          </cell>
        </row>
        <row r="933">
          <cell r="C933" t="str">
            <v>R</v>
          </cell>
          <cell r="D933">
            <v>14</v>
          </cell>
          <cell r="E933">
            <v>231</v>
          </cell>
          <cell r="F933">
            <v>2</v>
          </cell>
        </row>
        <row r="934">
          <cell r="C934" t="str">
            <v>R</v>
          </cell>
          <cell r="D934">
            <v>14</v>
          </cell>
          <cell r="E934">
            <v>231</v>
          </cell>
          <cell r="F934">
            <v>3</v>
          </cell>
        </row>
        <row r="935">
          <cell r="C935" t="str">
            <v>R</v>
          </cell>
          <cell r="D935">
            <v>14</v>
          </cell>
          <cell r="E935">
            <v>232</v>
          </cell>
          <cell r="F935">
            <v>1</v>
          </cell>
        </row>
        <row r="936">
          <cell r="C936" t="str">
            <v>R</v>
          </cell>
          <cell r="D936">
            <v>14</v>
          </cell>
          <cell r="E936">
            <v>232</v>
          </cell>
          <cell r="F936">
            <v>2</v>
          </cell>
        </row>
        <row r="937">
          <cell r="C937" t="str">
            <v>R</v>
          </cell>
          <cell r="D937">
            <v>14</v>
          </cell>
          <cell r="E937">
            <v>232</v>
          </cell>
          <cell r="F937">
            <v>3</v>
          </cell>
        </row>
        <row r="938">
          <cell r="C938" t="str">
            <v>R</v>
          </cell>
          <cell r="D938">
            <v>14</v>
          </cell>
          <cell r="E938">
            <v>232</v>
          </cell>
          <cell r="F938">
            <v>4</v>
          </cell>
        </row>
        <row r="939">
          <cell r="C939" t="str">
            <v>R</v>
          </cell>
          <cell r="D939">
            <v>14</v>
          </cell>
          <cell r="E939">
            <v>233</v>
          </cell>
          <cell r="F939">
            <v>1</v>
          </cell>
        </row>
        <row r="940">
          <cell r="C940" t="str">
            <v>R</v>
          </cell>
          <cell r="D940">
            <v>14</v>
          </cell>
          <cell r="E940">
            <v>233</v>
          </cell>
          <cell r="F940">
            <v>2</v>
          </cell>
        </row>
        <row r="941">
          <cell r="C941" t="str">
            <v>R</v>
          </cell>
          <cell r="D941">
            <v>14</v>
          </cell>
          <cell r="E941">
            <v>241</v>
          </cell>
          <cell r="F941">
            <v>1</v>
          </cell>
        </row>
        <row r="942">
          <cell r="C942" t="str">
            <v>R</v>
          </cell>
          <cell r="D942">
            <v>14</v>
          </cell>
          <cell r="E942">
            <v>241</v>
          </cell>
          <cell r="F942">
            <v>2</v>
          </cell>
        </row>
        <row r="943">
          <cell r="C943" t="str">
            <v>R</v>
          </cell>
          <cell r="D943">
            <v>14</v>
          </cell>
          <cell r="E943">
            <v>241</v>
          </cell>
          <cell r="F943">
            <v>3</v>
          </cell>
        </row>
        <row r="944">
          <cell r="C944" t="str">
            <v>R</v>
          </cell>
          <cell r="D944">
            <v>14</v>
          </cell>
          <cell r="E944">
            <v>242</v>
          </cell>
          <cell r="F944">
            <v>1</v>
          </cell>
        </row>
        <row r="945">
          <cell r="C945" t="str">
            <v>R</v>
          </cell>
          <cell r="D945">
            <v>14</v>
          </cell>
          <cell r="E945">
            <v>242</v>
          </cell>
          <cell r="F945">
            <v>2</v>
          </cell>
        </row>
        <row r="946">
          <cell r="C946" t="str">
            <v>R</v>
          </cell>
          <cell r="D946">
            <v>14</v>
          </cell>
          <cell r="E946">
            <v>243</v>
          </cell>
          <cell r="F946">
            <v>1</v>
          </cell>
        </row>
        <row r="947">
          <cell r="C947" t="str">
            <v>R</v>
          </cell>
          <cell r="D947">
            <v>14</v>
          </cell>
          <cell r="E947">
            <v>243</v>
          </cell>
          <cell r="F947">
            <v>2</v>
          </cell>
        </row>
        <row r="948">
          <cell r="C948" t="str">
            <v>R</v>
          </cell>
          <cell r="D948">
            <v>14</v>
          </cell>
          <cell r="E948">
            <v>243</v>
          </cell>
          <cell r="F948">
            <v>3</v>
          </cell>
        </row>
        <row r="949">
          <cell r="C949" t="str">
            <v>R</v>
          </cell>
          <cell r="D949">
            <v>14</v>
          </cell>
          <cell r="E949">
            <v>255</v>
          </cell>
          <cell r="F949">
            <v>1</v>
          </cell>
        </row>
        <row r="950">
          <cell r="C950" t="str">
            <v>R</v>
          </cell>
          <cell r="D950">
            <v>14</v>
          </cell>
          <cell r="E950">
            <v>255</v>
          </cell>
          <cell r="F950">
            <v>2</v>
          </cell>
        </row>
        <row r="951">
          <cell r="C951" t="str">
            <v>R</v>
          </cell>
          <cell r="D951">
            <v>14</v>
          </cell>
          <cell r="E951">
            <v>255</v>
          </cell>
          <cell r="F951">
            <v>3</v>
          </cell>
        </row>
        <row r="952">
          <cell r="C952" t="str">
            <v>R</v>
          </cell>
          <cell r="D952">
            <v>14</v>
          </cell>
          <cell r="E952">
            <v>255</v>
          </cell>
          <cell r="F952" t="str">
            <v>4</v>
          </cell>
        </row>
        <row r="953">
          <cell r="C953" t="str">
            <v>R</v>
          </cell>
          <cell r="D953">
            <v>14</v>
          </cell>
          <cell r="E953">
            <v>255</v>
          </cell>
          <cell r="F953" t="str">
            <v>5</v>
          </cell>
        </row>
        <row r="954">
          <cell r="C954" t="str">
            <v>R</v>
          </cell>
          <cell r="D954" t="str">
            <v>14</v>
          </cell>
          <cell r="E954" t="str">
            <v>255</v>
          </cell>
          <cell r="F954" t="str">
            <v>6</v>
          </cell>
        </row>
        <row r="955">
          <cell r="C955" t="str">
            <v>R</v>
          </cell>
          <cell r="D955">
            <v>14</v>
          </cell>
          <cell r="E955">
            <v>256</v>
          </cell>
          <cell r="F955">
            <v>1</v>
          </cell>
        </row>
        <row r="956">
          <cell r="C956" t="str">
            <v>R</v>
          </cell>
          <cell r="D956">
            <v>14</v>
          </cell>
          <cell r="E956">
            <v>257</v>
          </cell>
          <cell r="F956">
            <v>1</v>
          </cell>
        </row>
        <row r="957">
          <cell r="C957" t="str">
            <v>R</v>
          </cell>
          <cell r="D957">
            <v>14</v>
          </cell>
          <cell r="E957">
            <v>257</v>
          </cell>
          <cell r="F957">
            <v>2</v>
          </cell>
        </row>
        <row r="958">
          <cell r="C958" t="str">
            <v>R</v>
          </cell>
          <cell r="D958">
            <v>14</v>
          </cell>
          <cell r="E958">
            <v>270</v>
          </cell>
          <cell r="F958">
            <v>1</v>
          </cell>
        </row>
        <row r="959">
          <cell r="C959" t="str">
            <v>R</v>
          </cell>
          <cell r="D959">
            <v>14</v>
          </cell>
          <cell r="E959">
            <v>270</v>
          </cell>
          <cell r="F959" t="str">
            <v>2</v>
          </cell>
        </row>
        <row r="960">
          <cell r="C960" t="str">
            <v>R</v>
          </cell>
          <cell r="D960">
            <v>14</v>
          </cell>
          <cell r="E960">
            <v>272</v>
          </cell>
          <cell r="F960">
            <v>1</v>
          </cell>
        </row>
        <row r="961">
          <cell r="C961" t="str">
            <v>R</v>
          </cell>
          <cell r="D961">
            <v>14</v>
          </cell>
          <cell r="E961">
            <v>272</v>
          </cell>
          <cell r="F961">
            <v>2</v>
          </cell>
        </row>
        <row r="962">
          <cell r="C962" t="str">
            <v>R</v>
          </cell>
          <cell r="D962">
            <v>14</v>
          </cell>
          <cell r="E962">
            <v>273</v>
          </cell>
          <cell r="F962">
            <v>1</v>
          </cell>
        </row>
        <row r="963">
          <cell r="C963" t="str">
            <v>R</v>
          </cell>
          <cell r="D963">
            <v>14</v>
          </cell>
          <cell r="E963">
            <v>273</v>
          </cell>
          <cell r="F963" t="str">
            <v>2</v>
          </cell>
        </row>
        <row r="964">
          <cell r="C964" t="str">
            <v>R</v>
          </cell>
          <cell r="D964">
            <v>14</v>
          </cell>
          <cell r="E964">
            <v>274</v>
          </cell>
          <cell r="F964">
            <v>1</v>
          </cell>
        </row>
        <row r="965">
          <cell r="C965" t="str">
            <v>R</v>
          </cell>
          <cell r="D965">
            <v>14</v>
          </cell>
          <cell r="E965">
            <v>274</v>
          </cell>
          <cell r="F965">
            <v>2</v>
          </cell>
        </row>
        <row r="966">
          <cell r="C966" t="str">
            <v>R</v>
          </cell>
          <cell r="D966">
            <v>14</v>
          </cell>
          <cell r="E966">
            <v>274</v>
          </cell>
          <cell r="F966">
            <v>3</v>
          </cell>
        </row>
        <row r="967">
          <cell r="C967" t="str">
            <v>R</v>
          </cell>
          <cell r="D967">
            <v>14</v>
          </cell>
          <cell r="E967">
            <v>275</v>
          </cell>
          <cell r="F967">
            <v>1</v>
          </cell>
        </row>
        <row r="968">
          <cell r="C968" t="str">
            <v>R</v>
          </cell>
          <cell r="D968">
            <v>14</v>
          </cell>
          <cell r="E968">
            <v>275</v>
          </cell>
          <cell r="F968">
            <v>2</v>
          </cell>
        </row>
        <row r="969">
          <cell r="C969" t="str">
            <v>R</v>
          </cell>
          <cell r="D969">
            <v>14</v>
          </cell>
          <cell r="E969">
            <v>275</v>
          </cell>
          <cell r="F969">
            <v>3</v>
          </cell>
        </row>
        <row r="970">
          <cell r="C970" t="str">
            <v>R</v>
          </cell>
          <cell r="D970">
            <v>14</v>
          </cell>
          <cell r="E970">
            <v>276</v>
          </cell>
          <cell r="F970">
            <v>1</v>
          </cell>
        </row>
        <row r="971">
          <cell r="C971" t="str">
            <v>R</v>
          </cell>
          <cell r="D971">
            <v>14</v>
          </cell>
          <cell r="E971">
            <v>285</v>
          </cell>
          <cell r="F971">
            <v>1</v>
          </cell>
        </row>
        <row r="972">
          <cell r="C972" t="str">
            <v>R</v>
          </cell>
          <cell r="D972">
            <v>14</v>
          </cell>
          <cell r="E972">
            <v>286</v>
          </cell>
          <cell r="F972">
            <v>1</v>
          </cell>
        </row>
        <row r="973">
          <cell r="C973" t="str">
            <v>R</v>
          </cell>
          <cell r="D973">
            <v>14</v>
          </cell>
          <cell r="E973" t="str">
            <v>286</v>
          </cell>
          <cell r="F973">
            <v>2</v>
          </cell>
        </row>
        <row r="974">
          <cell r="C974" t="str">
            <v>R</v>
          </cell>
          <cell r="D974">
            <v>14</v>
          </cell>
          <cell r="E974">
            <v>286</v>
          </cell>
          <cell r="F974">
            <v>4</v>
          </cell>
        </row>
        <row r="975">
          <cell r="C975" t="str">
            <v>R</v>
          </cell>
          <cell r="D975">
            <v>14</v>
          </cell>
          <cell r="E975">
            <v>286</v>
          </cell>
          <cell r="F975">
            <v>5</v>
          </cell>
        </row>
        <row r="976">
          <cell r="C976" t="str">
            <v>R</v>
          </cell>
          <cell r="D976">
            <v>14</v>
          </cell>
          <cell r="E976">
            <v>286</v>
          </cell>
          <cell r="F976">
            <v>6</v>
          </cell>
        </row>
        <row r="977">
          <cell r="C977" t="str">
            <v>R</v>
          </cell>
          <cell r="D977">
            <v>14</v>
          </cell>
          <cell r="E977">
            <v>286</v>
          </cell>
          <cell r="F977">
            <v>7</v>
          </cell>
        </row>
        <row r="978">
          <cell r="C978" t="str">
            <v>R</v>
          </cell>
          <cell r="D978">
            <v>14</v>
          </cell>
          <cell r="E978">
            <v>287</v>
          </cell>
          <cell r="F978">
            <v>1</v>
          </cell>
        </row>
        <row r="979">
          <cell r="C979" t="str">
            <v>R</v>
          </cell>
          <cell r="D979">
            <v>14</v>
          </cell>
          <cell r="E979">
            <v>288</v>
          </cell>
          <cell r="F979">
            <v>1</v>
          </cell>
        </row>
        <row r="980">
          <cell r="C980" t="str">
            <v>R</v>
          </cell>
          <cell r="D980">
            <v>14</v>
          </cell>
          <cell r="E980">
            <v>288</v>
          </cell>
          <cell r="F980">
            <v>2</v>
          </cell>
        </row>
        <row r="981">
          <cell r="C981" t="str">
            <v>R</v>
          </cell>
          <cell r="D981">
            <v>14</v>
          </cell>
          <cell r="E981">
            <v>288</v>
          </cell>
          <cell r="F981">
            <v>3</v>
          </cell>
        </row>
        <row r="982">
          <cell r="C982" t="str">
            <v>R</v>
          </cell>
          <cell r="D982">
            <v>14</v>
          </cell>
          <cell r="E982">
            <v>288</v>
          </cell>
          <cell r="F982" t="str">
            <v>4</v>
          </cell>
        </row>
        <row r="983">
          <cell r="C983" t="str">
            <v>R</v>
          </cell>
          <cell r="D983">
            <v>14</v>
          </cell>
          <cell r="E983">
            <v>289</v>
          </cell>
          <cell r="F983">
            <v>1</v>
          </cell>
        </row>
        <row r="984">
          <cell r="C984" t="str">
            <v>R</v>
          </cell>
          <cell r="D984">
            <v>14</v>
          </cell>
          <cell r="E984">
            <v>289</v>
          </cell>
          <cell r="F984">
            <v>2</v>
          </cell>
        </row>
        <row r="985">
          <cell r="C985" t="str">
            <v>R</v>
          </cell>
          <cell r="D985">
            <v>14</v>
          </cell>
          <cell r="E985">
            <v>289</v>
          </cell>
          <cell r="F985">
            <v>3</v>
          </cell>
        </row>
        <row r="986">
          <cell r="C986" t="str">
            <v>R</v>
          </cell>
          <cell r="D986">
            <v>14</v>
          </cell>
          <cell r="E986">
            <v>289</v>
          </cell>
          <cell r="F986">
            <v>4</v>
          </cell>
        </row>
        <row r="987">
          <cell r="C987" t="str">
            <v>R</v>
          </cell>
          <cell r="D987">
            <v>14</v>
          </cell>
          <cell r="E987">
            <v>290</v>
          </cell>
          <cell r="F987">
            <v>1</v>
          </cell>
        </row>
        <row r="988">
          <cell r="C988" t="str">
            <v>R</v>
          </cell>
          <cell r="D988">
            <v>14</v>
          </cell>
          <cell r="E988">
            <v>290</v>
          </cell>
          <cell r="F988">
            <v>2</v>
          </cell>
        </row>
        <row r="989">
          <cell r="C989" t="str">
            <v>R</v>
          </cell>
          <cell r="D989">
            <v>14</v>
          </cell>
          <cell r="E989">
            <v>290</v>
          </cell>
          <cell r="F989">
            <v>3</v>
          </cell>
        </row>
        <row r="990">
          <cell r="C990" t="str">
            <v>R</v>
          </cell>
          <cell r="D990">
            <v>14</v>
          </cell>
          <cell r="E990">
            <v>290</v>
          </cell>
          <cell r="F990" t="str">
            <v>4</v>
          </cell>
        </row>
        <row r="991">
          <cell r="C991" t="str">
            <v>R</v>
          </cell>
          <cell r="D991">
            <v>14</v>
          </cell>
          <cell r="E991">
            <v>291</v>
          </cell>
          <cell r="F991" t="str">
            <v>1</v>
          </cell>
        </row>
        <row r="992">
          <cell r="C992" t="str">
            <v>R</v>
          </cell>
          <cell r="D992">
            <v>14</v>
          </cell>
          <cell r="E992">
            <v>291</v>
          </cell>
          <cell r="F992">
            <v>2</v>
          </cell>
        </row>
        <row r="993">
          <cell r="C993" t="str">
            <v>R</v>
          </cell>
          <cell r="D993">
            <v>14</v>
          </cell>
          <cell r="E993">
            <v>291</v>
          </cell>
          <cell r="F993">
            <v>3</v>
          </cell>
        </row>
        <row r="994">
          <cell r="C994" t="str">
            <v>R</v>
          </cell>
          <cell r="D994">
            <v>14</v>
          </cell>
          <cell r="E994">
            <v>291</v>
          </cell>
          <cell r="F994">
            <v>4</v>
          </cell>
        </row>
        <row r="995">
          <cell r="C995" t="str">
            <v>R</v>
          </cell>
          <cell r="D995">
            <v>14</v>
          </cell>
          <cell r="E995">
            <v>292</v>
          </cell>
          <cell r="F995">
            <v>1</v>
          </cell>
        </row>
        <row r="996">
          <cell r="C996" t="str">
            <v>R</v>
          </cell>
          <cell r="D996">
            <v>14</v>
          </cell>
          <cell r="E996">
            <v>293</v>
          </cell>
          <cell r="F996">
            <v>1</v>
          </cell>
        </row>
        <row r="997">
          <cell r="C997" t="str">
            <v>R</v>
          </cell>
          <cell r="D997">
            <v>14</v>
          </cell>
          <cell r="E997">
            <v>294</v>
          </cell>
          <cell r="F997">
            <v>1</v>
          </cell>
        </row>
        <row r="998">
          <cell r="C998" t="str">
            <v>R</v>
          </cell>
          <cell r="D998">
            <v>14</v>
          </cell>
          <cell r="E998">
            <v>300</v>
          </cell>
          <cell r="F998" t="str">
            <v>1</v>
          </cell>
        </row>
        <row r="999">
          <cell r="C999" t="str">
            <v>R</v>
          </cell>
          <cell r="D999">
            <v>14</v>
          </cell>
          <cell r="E999">
            <v>300</v>
          </cell>
          <cell r="F999" t="str">
            <v>2</v>
          </cell>
        </row>
        <row r="1000">
          <cell r="C1000" t="str">
            <v>R</v>
          </cell>
          <cell r="D1000">
            <v>14</v>
          </cell>
          <cell r="E1000">
            <v>300</v>
          </cell>
          <cell r="F1000" t="str">
            <v>3</v>
          </cell>
        </row>
        <row r="1001">
          <cell r="C1001" t="str">
            <v>R</v>
          </cell>
          <cell r="D1001">
            <v>14</v>
          </cell>
          <cell r="E1001">
            <v>300</v>
          </cell>
          <cell r="F1001" t="str">
            <v>4</v>
          </cell>
        </row>
        <row r="1002">
          <cell r="C1002" t="str">
            <v>R</v>
          </cell>
          <cell r="D1002">
            <v>14</v>
          </cell>
          <cell r="E1002">
            <v>300</v>
          </cell>
          <cell r="F1002" t="str">
            <v>5</v>
          </cell>
        </row>
        <row r="1003">
          <cell r="C1003" t="str">
            <v>R</v>
          </cell>
          <cell r="D1003">
            <v>14</v>
          </cell>
          <cell r="E1003">
            <v>301</v>
          </cell>
          <cell r="F1003">
            <v>1</v>
          </cell>
        </row>
        <row r="1004">
          <cell r="C1004" t="str">
            <v>R</v>
          </cell>
          <cell r="D1004">
            <v>14</v>
          </cell>
          <cell r="E1004" t="str">
            <v>304</v>
          </cell>
          <cell r="F1004">
            <v>1</v>
          </cell>
        </row>
        <row r="1005">
          <cell r="C1005" t="str">
            <v>R</v>
          </cell>
          <cell r="D1005">
            <v>14</v>
          </cell>
          <cell r="E1005">
            <v>304</v>
          </cell>
          <cell r="F1005">
            <v>2</v>
          </cell>
        </row>
        <row r="1006">
          <cell r="C1006" t="str">
            <v>R</v>
          </cell>
          <cell r="D1006">
            <v>14</v>
          </cell>
          <cell r="E1006">
            <v>305</v>
          </cell>
          <cell r="F1006">
            <v>1</v>
          </cell>
        </row>
        <row r="1007">
          <cell r="C1007" t="str">
            <v>R</v>
          </cell>
          <cell r="D1007">
            <v>14</v>
          </cell>
          <cell r="E1007" t="str">
            <v>305</v>
          </cell>
          <cell r="F1007">
            <v>2</v>
          </cell>
        </row>
        <row r="1008">
          <cell r="C1008" t="str">
            <v>R</v>
          </cell>
          <cell r="D1008">
            <v>14</v>
          </cell>
          <cell r="E1008">
            <v>306</v>
          </cell>
          <cell r="F1008">
            <v>1</v>
          </cell>
        </row>
        <row r="1009">
          <cell r="C1009" t="str">
            <v>R</v>
          </cell>
          <cell r="D1009">
            <v>14</v>
          </cell>
          <cell r="E1009">
            <v>306</v>
          </cell>
          <cell r="F1009">
            <v>2</v>
          </cell>
        </row>
        <row r="1010">
          <cell r="C1010" t="str">
            <v>R</v>
          </cell>
          <cell r="D1010">
            <v>14</v>
          </cell>
          <cell r="E1010">
            <v>307</v>
          </cell>
          <cell r="F1010">
            <v>1</v>
          </cell>
        </row>
        <row r="1011">
          <cell r="C1011" t="str">
            <v>R</v>
          </cell>
          <cell r="D1011">
            <v>14</v>
          </cell>
          <cell r="E1011">
            <v>307</v>
          </cell>
          <cell r="F1011">
            <v>2</v>
          </cell>
        </row>
        <row r="1012">
          <cell r="C1012" t="str">
            <v>R</v>
          </cell>
          <cell r="D1012">
            <v>14</v>
          </cell>
          <cell r="E1012">
            <v>308</v>
          </cell>
          <cell r="F1012">
            <v>1</v>
          </cell>
        </row>
        <row r="1013">
          <cell r="C1013" t="str">
            <v>R</v>
          </cell>
          <cell r="D1013">
            <v>14</v>
          </cell>
          <cell r="E1013">
            <v>308</v>
          </cell>
          <cell r="F1013">
            <v>2</v>
          </cell>
        </row>
        <row r="1014">
          <cell r="C1014" t="str">
            <v>R</v>
          </cell>
          <cell r="D1014">
            <v>14</v>
          </cell>
          <cell r="E1014">
            <v>309</v>
          </cell>
          <cell r="F1014">
            <v>1</v>
          </cell>
        </row>
        <row r="1015">
          <cell r="C1015" t="str">
            <v>R</v>
          </cell>
          <cell r="D1015">
            <v>14</v>
          </cell>
          <cell r="E1015" t="str">
            <v>309</v>
          </cell>
          <cell r="F1015">
            <v>2</v>
          </cell>
        </row>
        <row r="1016">
          <cell r="C1016" t="str">
            <v>R</v>
          </cell>
          <cell r="D1016">
            <v>14</v>
          </cell>
          <cell r="E1016">
            <v>309</v>
          </cell>
          <cell r="F1016">
            <v>3</v>
          </cell>
        </row>
        <row r="1017">
          <cell r="C1017" t="str">
            <v>R</v>
          </cell>
          <cell r="D1017">
            <v>14</v>
          </cell>
          <cell r="E1017">
            <v>309</v>
          </cell>
          <cell r="F1017">
            <v>4</v>
          </cell>
        </row>
        <row r="1018">
          <cell r="C1018" t="str">
            <v>R</v>
          </cell>
          <cell r="D1018">
            <v>14</v>
          </cell>
          <cell r="E1018">
            <v>310</v>
          </cell>
          <cell r="F1018">
            <v>1</v>
          </cell>
        </row>
        <row r="1019">
          <cell r="C1019" t="str">
            <v>R</v>
          </cell>
          <cell r="D1019">
            <v>14</v>
          </cell>
          <cell r="E1019">
            <v>310</v>
          </cell>
          <cell r="F1019">
            <v>2</v>
          </cell>
        </row>
        <row r="1020">
          <cell r="C1020" t="str">
            <v>R</v>
          </cell>
          <cell r="D1020">
            <v>14</v>
          </cell>
          <cell r="E1020">
            <v>310</v>
          </cell>
          <cell r="F1020">
            <v>3</v>
          </cell>
        </row>
        <row r="1021">
          <cell r="C1021" t="str">
            <v>R</v>
          </cell>
          <cell r="D1021">
            <v>14</v>
          </cell>
          <cell r="E1021">
            <v>310</v>
          </cell>
          <cell r="F1021">
            <v>4</v>
          </cell>
        </row>
        <row r="1022">
          <cell r="C1022" t="str">
            <v>R</v>
          </cell>
          <cell r="D1022">
            <v>14</v>
          </cell>
          <cell r="E1022">
            <v>311</v>
          </cell>
          <cell r="F1022">
            <v>1</v>
          </cell>
        </row>
        <row r="1023">
          <cell r="C1023" t="str">
            <v>R</v>
          </cell>
          <cell r="D1023">
            <v>14</v>
          </cell>
          <cell r="E1023">
            <v>312</v>
          </cell>
          <cell r="F1023">
            <v>1</v>
          </cell>
        </row>
        <row r="1024">
          <cell r="C1024" t="str">
            <v>R</v>
          </cell>
          <cell r="D1024">
            <v>14</v>
          </cell>
          <cell r="E1024">
            <v>313</v>
          </cell>
          <cell r="F1024">
            <v>1</v>
          </cell>
        </row>
        <row r="1025">
          <cell r="C1025" t="str">
            <v>R</v>
          </cell>
          <cell r="D1025">
            <v>14</v>
          </cell>
          <cell r="E1025">
            <v>320</v>
          </cell>
          <cell r="F1025">
            <v>1</v>
          </cell>
        </row>
        <row r="1026">
          <cell r="C1026" t="str">
            <v>R</v>
          </cell>
          <cell r="D1026">
            <v>14</v>
          </cell>
          <cell r="E1026">
            <v>320</v>
          </cell>
          <cell r="F1026">
            <v>2</v>
          </cell>
        </row>
        <row r="1027">
          <cell r="C1027" t="str">
            <v>R</v>
          </cell>
          <cell r="D1027">
            <v>14</v>
          </cell>
          <cell r="E1027">
            <v>320</v>
          </cell>
          <cell r="F1027" t="str">
            <v>3</v>
          </cell>
        </row>
        <row r="1028">
          <cell r="C1028" t="str">
            <v>R</v>
          </cell>
          <cell r="D1028">
            <v>14</v>
          </cell>
          <cell r="E1028">
            <v>321</v>
          </cell>
          <cell r="F1028">
            <v>1</v>
          </cell>
        </row>
        <row r="1029">
          <cell r="C1029" t="str">
            <v>R</v>
          </cell>
          <cell r="D1029">
            <v>14</v>
          </cell>
          <cell r="E1029">
            <v>321</v>
          </cell>
          <cell r="F1029" t="str">
            <v>2</v>
          </cell>
        </row>
        <row r="1030">
          <cell r="C1030" t="str">
            <v>R</v>
          </cell>
          <cell r="D1030">
            <v>14</v>
          </cell>
          <cell r="E1030">
            <v>321</v>
          </cell>
          <cell r="F1030" t="str">
            <v>3</v>
          </cell>
        </row>
        <row r="1031">
          <cell r="C1031" t="str">
            <v>R</v>
          </cell>
          <cell r="D1031">
            <v>14</v>
          </cell>
          <cell r="E1031" t="str">
            <v>321</v>
          </cell>
          <cell r="F1031" t="str">
            <v>4</v>
          </cell>
        </row>
        <row r="1032">
          <cell r="C1032" t="str">
            <v>R</v>
          </cell>
          <cell r="D1032">
            <v>14</v>
          </cell>
          <cell r="E1032">
            <v>323</v>
          </cell>
          <cell r="F1032">
            <v>1</v>
          </cell>
        </row>
        <row r="1033">
          <cell r="C1033" t="str">
            <v>R</v>
          </cell>
          <cell r="D1033">
            <v>14</v>
          </cell>
          <cell r="E1033">
            <v>323</v>
          </cell>
          <cell r="F1033">
            <v>2</v>
          </cell>
        </row>
        <row r="1034">
          <cell r="C1034" t="str">
            <v>R</v>
          </cell>
          <cell r="D1034">
            <v>14</v>
          </cell>
          <cell r="E1034" t="str">
            <v>323</v>
          </cell>
          <cell r="F1034">
            <v>3</v>
          </cell>
        </row>
        <row r="1035">
          <cell r="C1035" t="str">
            <v>R</v>
          </cell>
          <cell r="D1035">
            <v>14</v>
          </cell>
          <cell r="E1035">
            <v>324</v>
          </cell>
          <cell r="F1035">
            <v>1</v>
          </cell>
        </row>
        <row r="1036">
          <cell r="C1036" t="str">
            <v>R</v>
          </cell>
          <cell r="D1036">
            <v>14</v>
          </cell>
          <cell r="E1036">
            <v>325</v>
          </cell>
          <cell r="F1036">
            <v>1</v>
          </cell>
        </row>
        <row r="1037">
          <cell r="C1037" t="str">
            <v>R</v>
          </cell>
          <cell r="D1037">
            <v>14</v>
          </cell>
          <cell r="E1037">
            <v>327</v>
          </cell>
          <cell r="F1037">
            <v>1</v>
          </cell>
        </row>
        <row r="1038">
          <cell r="C1038" t="str">
            <v>R</v>
          </cell>
          <cell r="D1038">
            <v>14</v>
          </cell>
          <cell r="E1038">
            <v>328</v>
          </cell>
          <cell r="F1038">
            <v>1</v>
          </cell>
        </row>
        <row r="1039">
          <cell r="C1039" t="str">
            <v>R</v>
          </cell>
          <cell r="D1039">
            <v>14</v>
          </cell>
          <cell r="E1039">
            <v>330</v>
          </cell>
          <cell r="F1039">
            <v>1</v>
          </cell>
        </row>
        <row r="1040">
          <cell r="C1040" t="str">
            <v>R</v>
          </cell>
          <cell r="D1040">
            <v>14</v>
          </cell>
          <cell r="E1040">
            <v>331</v>
          </cell>
          <cell r="F1040">
            <v>1</v>
          </cell>
        </row>
        <row r="1041">
          <cell r="C1041" t="str">
            <v>R</v>
          </cell>
          <cell r="D1041">
            <v>14</v>
          </cell>
          <cell r="E1041">
            <v>331</v>
          </cell>
          <cell r="F1041" t="str">
            <v>2</v>
          </cell>
        </row>
        <row r="1042">
          <cell r="C1042" t="str">
            <v>R</v>
          </cell>
          <cell r="D1042">
            <v>14</v>
          </cell>
          <cell r="E1042">
            <v>331</v>
          </cell>
          <cell r="F1042" t="str">
            <v>3</v>
          </cell>
        </row>
        <row r="1043">
          <cell r="C1043" t="str">
            <v>R</v>
          </cell>
          <cell r="D1043">
            <v>14</v>
          </cell>
          <cell r="E1043">
            <v>331</v>
          </cell>
          <cell r="F1043" t="str">
            <v>4</v>
          </cell>
        </row>
        <row r="1044">
          <cell r="C1044" t="str">
            <v>R</v>
          </cell>
          <cell r="D1044">
            <v>14</v>
          </cell>
          <cell r="E1044">
            <v>331</v>
          </cell>
          <cell r="F1044" t="str">
            <v>5</v>
          </cell>
        </row>
        <row r="1045">
          <cell r="C1045" t="str">
            <v>R</v>
          </cell>
          <cell r="D1045">
            <v>14</v>
          </cell>
          <cell r="E1045">
            <v>331</v>
          </cell>
          <cell r="F1045" t="str">
            <v>6</v>
          </cell>
        </row>
        <row r="1046">
          <cell r="C1046" t="str">
            <v>R</v>
          </cell>
          <cell r="D1046">
            <v>14</v>
          </cell>
          <cell r="E1046">
            <v>336</v>
          </cell>
          <cell r="F1046">
            <v>1</v>
          </cell>
        </row>
        <row r="1047">
          <cell r="C1047" t="str">
            <v>R</v>
          </cell>
          <cell r="D1047">
            <v>14</v>
          </cell>
          <cell r="E1047">
            <v>350</v>
          </cell>
          <cell r="F1047">
            <v>1</v>
          </cell>
        </row>
        <row r="1048">
          <cell r="C1048" t="str">
            <v>R</v>
          </cell>
          <cell r="D1048">
            <v>14</v>
          </cell>
          <cell r="E1048">
            <v>350</v>
          </cell>
          <cell r="F1048">
            <v>2</v>
          </cell>
        </row>
        <row r="1049">
          <cell r="C1049" t="str">
            <v>R</v>
          </cell>
          <cell r="D1049">
            <v>14</v>
          </cell>
          <cell r="E1049">
            <v>350</v>
          </cell>
          <cell r="F1049">
            <v>3</v>
          </cell>
        </row>
        <row r="1050">
          <cell r="C1050" t="str">
            <v>R</v>
          </cell>
          <cell r="D1050">
            <v>14</v>
          </cell>
          <cell r="E1050">
            <v>350</v>
          </cell>
          <cell r="F1050" t="str">
            <v>4</v>
          </cell>
        </row>
        <row r="1051">
          <cell r="C1051" t="str">
            <v>R</v>
          </cell>
          <cell r="D1051">
            <v>14</v>
          </cell>
          <cell r="E1051">
            <v>350</v>
          </cell>
          <cell r="F1051" t="str">
            <v>5</v>
          </cell>
        </row>
        <row r="1052">
          <cell r="C1052" t="str">
            <v>R</v>
          </cell>
          <cell r="D1052">
            <v>14</v>
          </cell>
          <cell r="E1052">
            <v>351</v>
          </cell>
          <cell r="F1052">
            <v>1</v>
          </cell>
        </row>
        <row r="1053">
          <cell r="C1053" t="str">
            <v>R</v>
          </cell>
          <cell r="D1053">
            <v>14</v>
          </cell>
          <cell r="E1053">
            <v>351</v>
          </cell>
          <cell r="F1053">
            <v>2</v>
          </cell>
        </row>
        <row r="1054">
          <cell r="C1054" t="str">
            <v>R</v>
          </cell>
          <cell r="D1054">
            <v>14</v>
          </cell>
          <cell r="E1054">
            <v>352</v>
          </cell>
          <cell r="F1054">
            <v>1</v>
          </cell>
        </row>
        <row r="1055">
          <cell r="C1055" t="str">
            <v>R</v>
          </cell>
          <cell r="D1055">
            <v>14</v>
          </cell>
          <cell r="E1055">
            <v>353</v>
          </cell>
          <cell r="F1055">
            <v>1</v>
          </cell>
        </row>
        <row r="1056">
          <cell r="C1056" t="str">
            <v>R</v>
          </cell>
          <cell r="D1056">
            <v>14</v>
          </cell>
          <cell r="E1056">
            <v>353</v>
          </cell>
          <cell r="F1056">
            <v>2</v>
          </cell>
        </row>
        <row r="1057">
          <cell r="C1057" t="str">
            <v>R</v>
          </cell>
          <cell r="D1057">
            <v>14</v>
          </cell>
          <cell r="E1057">
            <v>353</v>
          </cell>
          <cell r="F1057">
            <v>3</v>
          </cell>
        </row>
        <row r="1058">
          <cell r="C1058" t="str">
            <v>R</v>
          </cell>
          <cell r="D1058">
            <v>14</v>
          </cell>
          <cell r="E1058">
            <v>353</v>
          </cell>
          <cell r="F1058" t="str">
            <v>4</v>
          </cell>
        </row>
        <row r="1059">
          <cell r="C1059" t="str">
            <v>R</v>
          </cell>
          <cell r="D1059">
            <v>14</v>
          </cell>
          <cell r="E1059">
            <v>354</v>
          </cell>
          <cell r="F1059">
            <v>1</v>
          </cell>
        </row>
        <row r="1060">
          <cell r="C1060" t="str">
            <v>R</v>
          </cell>
          <cell r="D1060">
            <v>14</v>
          </cell>
          <cell r="E1060" t="str">
            <v>355</v>
          </cell>
          <cell r="F1060">
            <v>1</v>
          </cell>
        </row>
        <row r="1061">
          <cell r="C1061" t="str">
            <v>R</v>
          </cell>
          <cell r="D1061">
            <v>14</v>
          </cell>
          <cell r="E1061" t="str">
            <v>355</v>
          </cell>
          <cell r="F1061">
            <v>2</v>
          </cell>
        </row>
        <row r="1062">
          <cell r="C1062" t="str">
            <v>R</v>
          </cell>
          <cell r="D1062">
            <v>14</v>
          </cell>
          <cell r="E1062" t="str">
            <v>355</v>
          </cell>
          <cell r="F1062">
            <v>3</v>
          </cell>
        </row>
        <row r="1063">
          <cell r="C1063" t="str">
            <v>R</v>
          </cell>
          <cell r="D1063">
            <v>14</v>
          </cell>
          <cell r="E1063" t="str">
            <v>355</v>
          </cell>
          <cell r="F1063" t="str">
            <v>4</v>
          </cell>
        </row>
        <row r="1064">
          <cell r="C1064" t="str">
            <v>R</v>
          </cell>
          <cell r="D1064">
            <v>14</v>
          </cell>
          <cell r="E1064">
            <v>356</v>
          </cell>
          <cell r="F1064">
            <v>1</v>
          </cell>
        </row>
        <row r="1065">
          <cell r="C1065" t="str">
            <v>R</v>
          </cell>
          <cell r="D1065">
            <v>14</v>
          </cell>
          <cell r="E1065">
            <v>357</v>
          </cell>
          <cell r="F1065">
            <v>1</v>
          </cell>
        </row>
        <row r="1066">
          <cell r="C1066" t="str">
            <v>R</v>
          </cell>
          <cell r="D1066">
            <v>14</v>
          </cell>
          <cell r="E1066">
            <v>358</v>
          </cell>
          <cell r="F1066">
            <v>1</v>
          </cell>
        </row>
        <row r="1067">
          <cell r="C1067" t="str">
            <v>R</v>
          </cell>
          <cell r="D1067">
            <v>14</v>
          </cell>
          <cell r="E1067">
            <v>358</v>
          </cell>
          <cell r="F1067">
            <v>2</v>
          </cell>
        </row>
        <row r="1068">
          <cell r="C1068" t="str">
            <v>R</v>
          </cell>
          <cell r="D1068">
            <v>14</v>
          </cell>
          <cell r="E1068">
            <v>359</v>
          </cell>
          <cell r="F1068">
            <v>1</v>
          </cell>
        </row>
        <row r="1069">
          <cell r="C1069" t="str">
            <v>R</v>
          </cell>
          <cell r="D1069">
            <v>14</v>
          </cell>
          <cell r="E1069">
            <v>370</v>
          </cell>
          <cell r="F1069">
            <v>1</v>
          </cell>
        </row>
        <row r="1070">
          <cell r="C1070" t="str">
            <v>R</v>
          </cell>
          <cell r="D1070">
            <v>14</v>
          </cell>
          <cell r="E1070">
            <v>371</v>
          </cell>
          <cell r="F1070">
            <v>1</v>
          </cell>
        </row>
        <row r="1071">
          <cell r="C1071" t="str">
            <v>R</v>
          </cell>
          <cell r="D1071">
            <v>14</v>
          </cell>
          <cell r="E1071">
            <v>371</v>
          </cell>
          <cell r="F1071">
            <v>2</v>
          </cell>
        </row>
        <row r="1072">
          <cell r="C1072" t="str">
            <v>R</v>
          </cell>
          <cell r="D1072">
            <v>14</v>
          </cell>
          <cell r="E1072">
            <v>372</v>
          </cell>
          <cell r="F1072">
            <v>1</v>
          </cell>
        </row>
        <row r="1073">
          <cell r="C1073" t="str">
            <v>R</v>
          </cell>
          <cell r="D1073">
            <v>14</v>
          </cell>
          <cell r="E1073">
            <v>372</v>
          </cell>
          <cell r="F1073">
            <v>2</v>
          </cell>
        </row>
        <row r="1074">
          <cell r="C1074" t="str">
            <v>R</v>
          </cell>
          <cell r="D1074">
            <v>14</v>
          </cell>
          <cell r="E1074">
            <v>373</v>
          </cell>
          <cell r="F1074">
            <v>1</v>
          </cell>
        </row>
        <row r="1075">
          <cell r="C1075" t="str">
            <v>R</v>
          </cell>
          <cell r="D1075">
            <v>14</v>
          </cell>
          <cell r="E1075">
            <v>373</v>
          </cell>
          <cell r="F1075">
            <v>2</v>
          </cell>
        </row>
        <row r="1076">
          <cell r="C1076" t="str">
            <v>R</v>
          </cell>
          <cell r="D1076">
            <v>14</v>
          </cell>
          <cell r="E1076">
            <v>373</v>
          </cell>
          <cell r="F1076">
            <v>3</v>
          </cell>
        </row>
        <row r="1077">
          <cell r="C1077" t="str">
            <v>R</v>
          </cell>
          <cell r="D1077">
            <v>14</v>
          </cell>
          <cell r="E1077">
            <v>374</v>
          </cell>
          <cell r="F1077">
            <v>1</v>
          </cell>
        </row>
        <row r="1078">
          <cell r="C1078" t="str">
            <v>R</v>
          </cell>
          <cell r="D1078">
            <v>14</v>
          </cell>
          <cell r="E1078">
            <v>374</v>
          </cell>
          <cell r="F1078">
            <v>2</v>
          </cell>
        </row>
        <row r="1079">
          <cell r="C1079" t="str">
            <v>R</v>
          </cell>
          <cell r="D1079">
            <v>14</v>
          </cell>
          <cell r="E1079">
            <v>374</v>
          </cell>
          <cell r="F1079">
            <v>3</v>
          </cell>
        </row>
        <row r="1080">
          <cell r="C1080" t="str">
            <v>R</v>
          </cell>
          <cell r="D1080">
            <v>14</v>
          </cell>
          <cell r="E1080">
            <v>375</v>
          </cell>
          <cell r="F1080">
            <v>1</v>
          </cell>
        </row>
        <row r="1081">
          <cell r="C1081" t="str">
            <v>R</v>
          </cell>
          <cell r="D1081">
            <v>14</v>
          </cell>
          <cell r="E1081">
            <v>375</v>
          </cell>
          <cell r="F1081">
            <v>2</v>
          </cell>
        </row>
        <row r="1082">
          <cell r="C1082" t="str">
            <v>R</v>
          </cell>
          <cell r="D1082">
            <v>14</v>
          </cell>
          <cell r="E1082">
            <v>375</v>
          </cell>
          <cell r="F1082">
            <v>3</v>
          </cell>
        </row>
        <row r="1083">
          <cell r="C1083" t="str">
            <v>R</v>
          </cell>
          <cell r="D1083">
            <v>14</v>
          </cell>
          <cell r="E1083">
            <v>376</v>
          </cell>
          <cell r="F1083">
            <v>1</v>
          </cell>
        </row>
        <row r="1084">
          <cell r="C1084" t="str">
            <v>R</v>
          </cell>
          <cell r="D1084">
            <v>14</v>
          </cell>
          <cell r="E1084">
            <v>376</v>
          </cell>
          <cell r="F1084">
            <v>2</v>
          </cell>
        </row>
        <row r="1085">
          <cell r="C1085" t="str">
            <v>R</v>
          </cell>
          <cell r="D1085">
            <v>14</v>
          </cell>
          <cell r="E1085">
            <v>376</v>
          </cell>
          <cell r="F1085">
            <v>3</v>
          </cell>
        </row>
        <row r="1086">
          <cell r="C1086" t="str">
            <v>R</v>
          </cell>
          <cell r="D1086">
            <v>14</v>
          </cell>
          <cell r="E1086">
            <v>377</v>
          </cell>
          <cell r="F1086">
            <v>1</v>
          </cell>
        </row>
        <row r="1087">
          <cell r="C1087" t="str">
            <v>R</v>
          </cell>
          <cell r="D1087">
            <v>14</v>
          </cell>
          <cell r="E1087">
            <v>377</v>
          </cell>
          <cell r="F1087">
            <v>2</v>
          </cell>
        </row>
        <row r="1088">
          <cell r="C1088" t="str">
            <v>R</v>
          </cell>
          <cell r="D1088">
            <v>14</v>
          </cell>
          <cell r="E1088">
            <v>377</v>
          </cell>
          <cell r="F1088">
            <v>3</v>
          </cell>
        </row>
        <row r="1089">
          <cell r="C1089" t="str">
            <v>R</v>
          </cell>
          <cell r="D1089">
            <v>14</v>
          </cell>
          <cell r="E1089">
            <v>378</v>
          </cell>
          <cell r="F1089">
            <v>1</v>
          </cell>
        </row>
        <row r="1090">
          <cell r="C1090" t="str">
            <v>R</v>
          </cell>
          <cell r="D1090">
            <v>14</v>
          </cell>
          <cell r="E1090">
            <v>381</v>
          </cell>
          <cell r="F1090">
            <v>1</v>
          </cell>
        </row>
        <row r="1091">
          <cell r="C1091" t="str">
            <v>R</v>
          </cell>
          <cell r="D1091">
            <v>14</v>
          </cell>
          <cell r="E1091">
            <v>405</v>
          </cell>
          <cell r="F1091" t="str">
            <v>1</v>
          </cell>
        </row>
        <row r="1092">
          <cell r="C1092" t="str">
            <v>R</v>
          </cell>
          <cell r="D1092">
            <v>14</v>
          </cell>
          <cell r="E1092">
            <v>405</v>
          </cell>
          <cell r="F1092" t="str">
            <v>2</v>
          </cell>
        </row>
        <row r="1093">
          <cell r="C1093" t="str">
            <v>R</v>
          </cell>
          <cell r="D1093">
            <v>14</v>
          </cell>
          <cell r="E1093">
            <v>406</v>
          </cell>
          <cell r="F1093">
            <v>1</v>
          </cell>
        </row>
        <row r="1094">
          <cell r="C1094" t="str">
            <v>R</v>
          </cell>
          <cell r="D1094">
            <v>14</v>
          </cell>
          <cell r="E1094">
            <v>406</v>
          </cell>
          <cell r="F1094">
            <v>2</v>
          </cell>
        </row>
        <row r="1095">
          <cell r="C1095" t="str">
            <v>R</v>
          </cell>
          <cell r="D1095">
            <v>14</v>
          </cell>
          <cell r="E1095">
            <v>406</v>
          </cell>
          <cell r="F1095">
            <v>3</v>
          </cell>
        </row>
        <row r="1096">
          <cell r="C1096" t="str">
            <v>R</v>
          </cell>
          <cell r="D1096">
            <v>14</v>
          </cell>
          <cell r="E1096">
            <v>407</v>
          </cell>
          <cell r="F1096">
            <v>1</v>
          </cell>
        </row>
        <row r="1097">
          <cell r="C1097" t="str">
            <v>R</v>
          </cell>
          <cell r="D1097">
            <v>14</v>
          </cell>
          <cell r="E1097">
            <v>407</v>
          </cell>
          <cell r="F1097">
            <v>2</v>
          </cell>
        </row>
        <row r="1098">
          <cell r="C1098" t="str">
            <v>R</v>
          </cell>
          <cell r="D1098">
            <v>14</v>
          </cell>
          <cell r="E1098">
            <v>407</v>
          </cell>
          <cell r="F1098">
            <v>3</v>
          </cell>
        </row>
        <row r="1099">
          <cell r="C1099" t="str">
            <v>R</v>
          </cell>
          <cell r="D1099">
            <v>14</v>
          </cell>
          <cell r="E1099">
            <v>408</v>
          </cell>
          <cell r="F1099">
            <v>1</v>
          </cell>
        </row>
        <row r="1100">
          <cell r="C1100" t="str">
            <v>R</v>
          </cell>
          <cell r="D1100">
            <v>14</v>
          </cell>
          <cell r="E1100">
            <v>408</v>
          </cell>
          <cell r="F1100" t="str">
            <v>2</v>
          </cell>
        </row>
        <row r="1101">
          <cell r="C1101" t="str">
            <v>R</v>
          </cell>
          <cell r="D1101">
            <v>14</v>
          </cell>
          <cell r="E1101">
            <v>408</v>
          </cell>
          <cell r="F1101" t="str">
            <v>3</v>
          </cell>
        </row>
        <row r="1102">
          <cell r="C1102" t="str">
            <v>R</v>
          </cell>
          <cell r="D1102">
            <v>14</v>
          </cell>
          <cell r="E1102">
            <v>410</v>
          </cell>
          <cell r="F1102">
            <v>1</v>
          </cell>
        </row>
        <row r="1103">
          <cell r="C1103" t="str">
            <v>R</v>
          </cell>
          <cell r="D1103">
            <v>14</v>
          </cell>
          <cell r="E1103">
            <v>410</v>
          </cell>
          <cell r="F1103">
            <v>2</v>
          </cell>
        </row>
        <row r="1104">
          <cell r="C1104" t="str">
            <v>R</v>
          </cell>
          <cell r="D1104">
            <v>14</v>
          </cell>
          <cell r="E1104">
            <v>425</v>
          </cell>
          <cell r="F1104">
            <v>1</v>
          </cell>
        </row>
        <row r="1105">
          <cell r="C1105" t="str">
            <v>R</v>
          </cell>
          <cell r="D1105">
            <v>14</v>
          </cell>
          <cell r="E1105">
            <v>425</v>
          </cell>
          <cell r="F1105">
            <v>2</v>
          </cell>
        </row>
        <row r="1106">
          <cell r="C1106" t="str">
            <v>R</v>
          </cell>
          <cell r="D1106">
            <v>14</v>
          </cell>
          <cell r="E1106">
            <v>425</v>
          </cell>
          <cell r="F1106">
            <v>3</v>
          </cell>
        </row>
        <row r="1107">
          <cell r="C1107" t="str">
            <v>R</v>
          </cell>
          <cell r="D1107">
            <v>14</v>
          </cell>
          <cell r="E1107">
            <v>425</v>
          </cell>
          <cell r="F1107" t="str">
            <v>4</v>
          </cell>
        </row>
        <row r="1108">
          <cell r="C1108" t="str">
            <v>R</v>
          </cell>
          <cell r="D1108">
            <v>14</v>
          </cell>
          <cell r="E1108">
            <v>425</v>
          </cell>
          <cell r="F1108" t="str">
            <v>5</v>
          </cell>
        </row>
        <row r="1109">
          <cell r="C1109" t="str">
            <v>R</v>
          </cell>
          <cell r="D1109">
            <v>14</v>
          </cell>
          <cell r="E1109">
            <v>425</v>
          </cell>
          <cell r="F1109" t="str">
            <v>6</v>
          </cell>
        </row>
        <row r="1110">
          <cell r="C1110" t="str">
            <v>R</v>
          </cell>
          <cell r="D1110">
            <v>14</v>
          </cell>
          <cell r="E1110">
            <v>425</v>
          </cell>
          <cell r="F1110" t="str">
            <v>7</v>
          </cell>
        </row>
        <row r="1111">
          <cell r="C1111" t="str">
            <v>R</v>
          </cell>
          <cell r="D1111">
            <v>14</v>
          </cell>
          <cell r="E1111">
            <v>425</v>
          </cell>
          <cell r="F1111" t="str">
            <v>8</v>
          </cell>
        </row>
        <row r="1112">
          <cell r="C1112" t="str">
            <v>R</v>
          </cell>
          <cell r="D1112">
            <v>14</v>
          </cell>
          <cell r="E1112">
            <v>426</v>
          </cell>
          <cell r="F1112">
            <v>1</v>
          </cell>
        </row>
        <row r="1113">
          <cell r="C1113" t="str">
            <v>R</v>
          </cell>
          <cell r="D1113">
            <v>14</v>
          </cell>
          <cell r="E1113">
            <v>426</v>
          </cell>
          <cell r="F1113" t="str">
            <v>2</v>
          </cell>
        </row>
        <row r="1114">
          <cell r="C1114" t="str">
            <v>R</v>
          </cell>
          <cell r="D1114">
            <v>14</v>
          </cell>
          <cell r="E1114" t="str">
            <v>426</v>
          </cell>
          <cell r="F1114" t="str">
            <v>3</v>
          </cell>
        </row>
        <row r="1115">
          <cell r="C1115" t="str">
            <v>R</v>
          </cell>
          <cell r="D1115">
            <v>14</v>
          </cell>
          <cell r="E1115">
            <v>427</v>
          </cell>
          <cell r="F1115" t="str">
            <v>1</v>
          </cell>
        </row>
        <row r="1116">
          <cell r="C1116" t="str">
            <v>R</v>
          </cell>
          <cell r="D1116">
            <v>14</v>
          </cell>
          <cell r="E1116">
            <v>427</v>
          </cell>
          <cell r="F1116" t="str">
            <v>2</v>
          </cell>
        </row>
        <row r="1117">
          <cell r="C1117" t="str">
            <v>R</v>
          </cell>
          <cell r="D1117">
            <v>14</v>
          </cell>
          <cell r="E1117">
            <v>427</v>
          </cell>
          <cell r="F1117" t="str">
            <v>3</v>
          </cell>
        </row>
        <row r="1118">
          <cell r="C1118" t="str">
            <v>R</v>
          </cell>
          <cell r="D1118">
            <v>14</v>
          </cell>
          <cell r="E1118">
            <v>428</v>
          </cell>
          <cell r="F1118">
            <v>1</v>
          </cell>
        </row>
        <row r="1119">
          <cell r="C1119" t="str">
            <v>R</v>
          </cell>
          <cell r="D1119">
            <v>14</v>
          </cell>
          <cell r="E1119">
            <v>429</v>
          </cell>
          <cell r="F1119">
            <v>1</v>
          </cell>
        </row>
        <row r="1120">
          <cell r="C1120" t="str">
            <v>R</v>
          </cell>
          <cell r="D1120">
            <v>14</v>
          </cell>
          <cell r="E1120">
            <v>429</v>
          </cell>
          <cell r="F1120" t="str">
            <v>2</v>
          </cell>
        </row>
        <row r="1121">
          <cell r="C1121" t="str">
            <v>R</v>
          </cell>
          <cell r="D1121">
            <v>14</v>
          </cell>
          <cell r="E1121">
            <v>430</v>
          </cell>
          <cell r="F1121">
            <v>1</v>
          </cell>
        </row>
        <row r="1122">
          <cell r="C1122" t="str">
            <v>R</v>
          </cell>
          <cell r="D1122">
            <v>14</v>
          </cell>
          <cell r="E1122">
            <v>430</v>
          </cell>
          <cell r="F1122">
            <v>2</v>
          </cell>
        </row>
        <row r="1123">
          <cell r="C1123" t="str">
            <v>R</v>
          </cell>
          <cell r="D1123">
            <v>14</v>
          </cell>
          <cell r="E1123">
            <v>430</v>
          </cell>
          <cell r="F1123">
            <v>3</v>
          </cell>
        </row>
        <row r="1124">
          <cell r="C1124" t="str">
            <v>R</v>
          </cell>
          <cell r="D1124">
            <v>14</v>
          </cell>
          <cell r="E1124">
            <v>432</v>
          </cell>
          <cell r="F1124">
            <v>1</v>
          </cell>
        </row>
        <row r="1125">
          <cell r="C1125" t="str">
            <v>R</v>
          </cell>
          <cell r="D1125">
            <v>14</v>
          </cell>
          <cell r="E1125">
            <v>432</v>
          </cell>
          <cell r="F1125">
            <v>2</v>
          </cell>
        </row>
        <row r="1126">
          <cell r="C1126" t="str">
            <v>R</v>
          </cell>
          <cell r="D1126">
            <v>14</v>
          </cell>
          <cell r="E1126">
            <v>453</v>
          </cell>
          <cell r="F1126">
            <v>1</v>
          </cell>
        </row>
        <row r="1127">
          <cell r="C1127" t="str">
            <v>R</v>
          </cell>
          <cell r="D1127">
            <v>14</v>
          </cell>
          <cell r="E1127">
            <v>454</v>
          </cell>
          <cell r="F1127">
            <v>1</v>
          </cell>
        </row>
        <row r="1128">
          <cell r="C1128" t="str">
            <v>R</v>
          </cell>
          <cell r="D1128">
            <v>14</v>
          </cell>
          <cell r="E1128">
            <v>454</v>
          </cell>
          <cell r="F1128">
            <v>2</v>
          </cell>
        </row>
        <row r="1129">
          <cell r="C1129" t="str">
            <v>R</v>
          </cell>
          <cell r="D1129">
            <v>14</v>
          </cell>
          <cell r="E1129">
            <v>454</v>
          </cell>
          <cell r="F1129" t="str">
            <v>3</v>
          </cell>
        </row>
        <row r="1130">
          <cell r="C1130" t="str">
            <v>R</v>
          </cell>
          <cell r="D1130">
            <v>14</v>
          </cell>
          <cell r="E1130">
            <v>477</v>
          </cell>
          <cell r="F1130">
            <v>1</v>
          </cell>
        </row>
        <row r="1131">
          <cell r="C1131" t="str">
            <v>R</v>
          </cell>
          <cell r="D1131" t="str">
            <v>14</v>
          </cell>
          <cell r="E1131" t="str">
            <v>477</v>
          </cell>
          <cell r="F1131" t="str">
            <v>2</v>
          </cell>
        </row>
        <row r="1132">
          <cell r="C1132" t="str">
            <v>R</v>
          </cell>
          <cell r="D1132">
            <v>14</v>
          </cell>
          <cell r="E1132">
            <v>477</v>
          </cell>
          <cell r="F1132" t="str">
            <v>3</v>
          </cell>
        </row>
        <row r="1133">
          <cell r="C1133" t="str">
            <v>R</v>
          </cell>
          <cell r="D1133" t="str">
            <v>14</v>
          </cell>
          <cell r="E1133" t="str">
            <v>478</v>
          </cell>
          <cell r="F1133" t="str">
            <v>1</v>
          </cell>
        </row>
        <row r="1134">
          <cell r="C1134" t="str">
            <v>R</v>
          </cell>
          <cell r="D1134" t="str">
            <v>14</v>
          </cell>
          <cell r="E1134" t="str">
            <v>478</v>
          </cell>
          <cell r="F1134" t="str">
            <v>1</v>
          </cell>
        </row>
        <row r="1135">
          <cell r="C1135" t="str">
            <v>R</v>
          </cell>
          <cell r="D1135">
            <v>14</v>
          </cell>
          <cell r="E1135">
            <v>478</v>
          </cell>
          <cell r="F1135" t="str">
            <v>2</v>
          </cell>
        </row>
        <row r="1136">
          <cell r="C1136" t="str">
            <v>R</v>
          </cell>
          <cell r="D1136">
            <v>14</v>
          </cell>
          <cell r="E1136">
            <v>479</v>
          </cell>
          <cell r="F1136">
            <v>1</v>
          </cell>
        </row>
        <row r="1137">
          <cell r="C1137" t="str">
            <v>R</v>
          </cell>
          <cell r="D1137">
            <v>14</v>
          </cell>
          <cell r="E1137">
            <v>480</v>
          </cell>
          <cell r="F1137">
            <v>1</v>
          </cell>
        </row>
        <row r="1138">
          <cell r="C1138" t="str">
            <v>R</v>
          </cell>
          <cell r="D1138">
            <v>14</v>
          </cell>
          <cell r="E1138" t="str">
            <v>480</v>
          </cell>
          <cell r="F1138">
            <v>2</v>
          </cell>
        </row>
        <row r="1139">
          <cell r="C1139" t="str">
            <v>R</v>
          </cell>
          <cell r="D1139">
            <v>14</v>
          </cell>
          <cell r="E1139">
            <v>481</v>
          </cell>
          <cell r="F1139">
            <v>1</v>
          </cell>
        </row>
        <row r="1140">
          <cell r="C1140" t="str">
            <v>R</v>
          </cell>
          <cell r="D1140">
            <v>14</v>
          </cell>
          <cell r="E1140">
            <v>481</v>
          </cell>
          <cell r="F1140">
            <v>2</v>
          </cell>
        </row>
        <row r="1141">
          <cell r="C1141" t="str">
            <v>R</v>
          </cell>
          <cell r="D1141">
            <v>14</v>
          </cell>
          <cell r="E1141">
            <v>481</v>
          </cell>
          <cell r="F1141">
            <v>3</v>
          </cell>
        </row>
        <row r="1142">
          <cell r="C1142" t="str">
            <v>R</v>
          </cell>
          <cell r="D1142">
            <v>14</v>
          </cell>
          <cell r="E1142">
            <v>482</v>
          </cell>
          <cell r="F1142">
            <v>1</v>
          </cell>
        </row>
        <row r="1143">
          <cell r="C1143" t="str">
            <v>R</v>
          </cell>
          <cell r="D1143">
            <v>14</v>
          </cell>
          <cell r="E1143">
            <v>482</v>
          </cell>
          <cell r="F1143">
            <v>2</v>
          </cell>
        </row>
        <row r="1144">
          <cell r="C1144" t="str">
            <v>R</v>
          </cell>
          <cell r="D1144">
            <v>14</v>
          </cell>
          <cell r="E1144">
            <v>483</v>
          </cell>
          <cell r="F1144">
            <v>1</v>
          </cell>
        </row>
        <row r="1145">
          <cell r="C1145" t="str">
            <v>R</v>
          </cell>
          <cell r="D1145">
            <v>14</v>
          </cell>
          <cell r="E1145">
            <v>491</v>
          </cell>
          <cell r="F1145">
            <v>1</v>
          </cell>
        </row>
        <row r="1146">
          <cell r="C1146" t="str">
            <v>R</v>
          </cell>
          <cell r="D1146">
            <v>14</v>
          </cell>
          <cell r="E1146">
            <v>492</v>
          </cell>
          <cell r="F1146">
            <v>1</v>
          </cell>
        </row>
        <row r="1147">
          <cell r="C1147" t="str">
            <v>R</v>
          </cell>
          <cell r="D1147">
            <v>14</v>
          </cell>
          <cell r="E1147">
            <v>494</v>
          </cell>
          <cell r="F1147">
            <v>2</v>
          </cell>
        </row>
        <row r="1148">
          <cell r="C1148" t="str">
            <v>R</v>
          </cell>
          <cell r="D1148">
            <v>14</v>
          </cell>
          <cell r="E1148">
            <v>494</v>
          </cell>
          <cell r="F1148">
            <v>3</v>
          </cell>
        </row>
        <row r="1149">
          <cell r="C1149" t="str">
            <v>R</v>
          </cell>
          <cell r="D1149">
            <v>14</v>
          </cell>
          <cell r="E1149">
            <v>495</v>
          </cell>
          <cell r="F1149">
            <v>1</v>
          </cell>
        </row>
        <row r="1150">
          <cell r="C1150" t="str">
            <v>R</v>
          </cell>
          <cell r="D1150">
            <v>14</v>
          </cell>
          <cell r="E1150">
            <v>496</v>
          </cell>
          <cell r="F1150">
            <v>1</v>
          </cell>
        </row>
        <row r="1151">
          <cell r="C1151" t="str">
            <v>R</v>
          </cell>
          <cell r="D1151">
            <v>14</v>
          </cell>
          <cell r="E1151">
            <v>497</v>
          </cell>
          <cell r="F1151">
            <v>1</v>
          </cell>
        </row>
        <row r="1152">
          <cell r="C1152" t="str">
            <v>R</v>
          </cell>
          <cell r="D1152">
            <v>14</v>
          </cell>
          <cell r="E1152">
            <v>497</v>
          </cell>
          <cell r="F1152">
            <v>2</v>
          </cell>
        </row>
        <row r="1153">
          <cell r="C1153" t="str">
            <v>R</v>
          </cell>
          <cell r="D1153">
            <v>14</v>
          </cell>
          <cell r="E1153">
            <v>498</v>
          </cell>
          <cell r="F1153">
            <v>1</v>
          </cell>
        </row>
        <row r="1154">
          <cell r="C1154" t="str">
            <v>R</v>
          </cell>
          <cell r="D1154">
            <v>14</v>
          </cell>
          <cell r="E1154">
            <v>498</v>
          </cell>
          <cell r="F1154">
            <v>2</v>
          </cell>
        </row>
        <row r="1155">
          <cell r="C1155" t="str">
            <v>R</v>
          </cell>
          <cell r="D1155">
            <v>14</v>
          </cell>
          <cell r="E1155">
            <v>499</v>
          </cell>
          <cell r="F1155">
            <v>1</v>
          </cell>
        </row>
        <row r="1156">
          <cell r="C1156" t="str">
            <v>R</v>
          </cell>
          <cell r="D1156">
            <v>14</v>
          </cell>
          <cell r="E1156">
            <v>499</v>
          </cell>
          <cell r="F1156">
            <v>2</v>
          </cell>
        </row>
        <row r="1157">
          <cell r="C1157" t="str">
            <v>R</v>
          </cell>
          <cell r="D1157">
            <v>14</v>
          </cell>
          <cell r="E1157">
            <v>500</v>
          </cell>
          <cell r="F1157">
            <v>1</v>
          </cell>
        </row>
        <row r="1158">
          <cell r="C1158" t="str">
            <v>R</v>
          </cell>
          <cell r="D1158">
            <v>14</v>
          </cell>
          <cell r="E1158">
            <v>500</v>
          </cell>
          <cell r="F1158">
            <v>2</v>
          </cell>
        </row>
        <row r="1159">
          <cell r="C1159" t="str">
            <v>R</v>
          </cell>
          <cell r="D1159">
            <v>14</v>
          </cell>
          <cell r="E1159">
            <v>501</v>
          </cell>
          <cell r="F1159">
            <v>1</v>
          </cell>
        </row>
        <row r="1160">
          <cell r="C1160" t="str">
            <v>R</v>
          </cell>
          <cell r="D1160">
            <v>14</v>
          </cell>
          <cell r="E1160">
            <v>501</v>
          </cell>
          <cell r="F1160">
            <v>2</v>
          </cell>
        </row>
        <row r="1161">
          <cell r="C1161" t="str">
            <v>R</v>
          </cell>
          <cell r="D1161">
            <v>14</v>
          </cell>
          <cell r="E1161">
            <v>502</v>
          </cell>
          <cell r="F1161">
            <v>1</v>
          </cell>
        </row>
        <row r="1162">
          <cell r="C1162" t="str">
            <v>R</v>
          </cell>
          <cell r="D1162">
            <v>14</v>
          </cell>
          <cell r="E1162">
            <v>502</v>
          </cell>
          <cell r="F1162">
            <v>2</v>
          </cell>
        </row>
        <row r="1163">
          <cell r="C1163" t="str">
            <v>R</v>
          </cell>
          <cell r="D1163">
            <v>14</v>
          </cell>
          <cell r="E1163">
            <v>503</v>
          </cell>
          <cell r="F1163">
            <v>1</v>
          </cell>
        </row>
        <row r="1164">
          <cell r="C1164" t="str">
            <v>R</v>
          </cell>
          <cell r="D1164">
            <v>14</v>
          </cell>
          <cell r="E1164">
            <v>503</v>
          </cell>
          <cell r="F1164">
            <v>2</v>
          </cell>
        </row>
        <row r="1165">
          <cell r="C1165" t="str">
            <v>R</v>
          </cell>
          <cell r="D1165">
            <v>14</v>
          </cell>
          <cell r="E1165">
            <v>504</v>
          </cell>
          <cell r="F1165">
            <v>1</v>
          </cell>
        </row>
        <row r="1166">
          <cell r="C1166" t="str">
            <v>R</v>
          </cell>
          <cell r="D1166">
            <v>14</v>
          </cell>
          <cell r="E1166" t="str">
            <v>504</v>
          </cell>
          <cell r="F1166">
            <v>2</v>
          </cell>
        </row>
        <row r="1167">
          <cell r="C1167" t="str">
            <v>R</v>
          </cell>
          <cell r="D1167">
            <v>14</v>
          </cell>
          <cell r="E1167">
            <v>504</v>
          </cell>
          <cell r="F1167" t="str">
            <v>3</v>
          </cell>
        </row>
        <row r="1168">
          <cell r="C1168" t="str">
            <v>R</v>
          </cell>
          <cell r="D1168">
            <v>14</v>
          </cell>
          <cell r="E1168" t="str">
            <v>504</v>
          </cell>
          <cell r="F1168" t="str">
            <v>4</v>
          </cell>
        </row>
        <row r="1169">
          <cell r="C1169" t="str">
            <v>R</v>
          </cell>
          <cell r="D1169">
            <v>14</v>
          </cell>
          <cell r="E1169">
            <v>504</v>
          </cell>
          <cell r="F1169" t="str">
            <v>5</v>
          </cell>
        </row>
        <row r="1170">
          <cell r="C1170" t="str">
            <v>R</v>
          </cell>
          <cell r="D1170">
            <v>14</v>
          </cell>
          <cell r="E1170">
            <v>504</v>
          </cell>
          <cell r="F1170" t="str">
            <v>6</v>
          </cell>
        </row>
        <row r="1171">
          <cell r="C1171" t="str">
            <v>R</v>
          </cell>
          <cell r="D1171">
            <v>14</v>
          </cell>
          <cell r="E1171">
            <v>505</v>
          </cell>
          <cell r="F1171">
            <v>1</v>
          </cell>
        </row>
        <row r="1172">
          <cell r="C1172" t="str">
            <v>R</v>
          </cell>
          <cell r="D1172">
            <v>14</v>
          </cell>
          <cell r="E1172">
            <v>505</v>
          </cell>
          <cell r="F1172" t="str">
            <v>2</v>
          </cell>
        </row>
        <row r="1173">
          <cell r="C1173" t="str">
            <v>R</v>
          </cell>
          <cell r="D1173">
            <v>14</v>
          </cell>
          <cell r="E1173">
            <v>510</v>
          </cell>
          <cell r="F1173">
            <v>1</v>
          </cell>
        </row>
        <row r="1174">
          <cell r="C1174" t="str">
            <v>R</v>
          </cell>
          <cell r="D1174">
            <v>14</v>
          </cell>
          <cell r="E1174">
            <v>511</v>
          </cell>
          <cell r="F1174">
            <v>1</v>
          </cell>
        </row>
        <row r="1175">
          <cell r="C1175" t="str">
            <v>R</v>
          </cell>
          <cell r="D1175">
            <v>14</v>
          </cell>
          <cell r="E1175">
            <v>512</v>
          </cell>
          <cell r="F1175">
            <v>1</v>
          </cell>
        </row>
        <row r="1176">
          <cell r="C1176" t="str">
            <v>R</v>
          </cell>
          <cell r="D1176">
            <v>14</v>
          </cell>
          <cell r="E1176">
            <v>513</v>
          </cell>
          <cell r="F1176">
            <v>1</v>
          </cell>
        </row>
        <row r="1177">
          <cell r="C1177" t="str">
            <v>R</v>
          </cell>
          <cell r="D1177">
            <v>14</v>
          </cell>
          <cell r="E1177">
            <v>514</v>
          </cell>
          <cell r="F1177">
            <v>1</v>
          </cell>
        </row>
        <row r="1178">
          <cell r="C1178" t="str">
            <v>R</v>
          </cell>
          <cell r="D1178">
            <v>14</v>
          </cell>
          <cell r="E1178">
            <v>515</v>
          </cell>
          <cell r="F1178">
            <v>1</v>
          </cell>
        </row>
        <row r="1179">
          <cell r="C1179" t="str">
            <v>R</v>
          </cell>
          <cell r="D1179">
            <v>14</v>
          </cell>
          <cell r="E1179">
            <v>515</v>
          </cell>
          <cell r="F1179">
            <v>2</v>
          </cell>
        </row>
        <row r="1180">
          <cell r="C1180" t="str">
            <v>R</v>
          </cell>
          <cell r="D1180">
            <v>14</v>
          </cell>
          <cell r="E1180">
            <v>516</v>
          </cell>
          <cell r="F1180">
            <v>1</v>
          </cell>
        </row>
        <row r="1181">
          <cell r="C1181" t="str">
            <v>R</v>
          </cell>
          <cell r="D1181">
            <v>14</v>
          </cell>
          <cell r="E1181">
            <v>516</v>
          </cell>
          <cell r="F1181">
            <v>2</v>
          </cell>
        </row>
        <row r="1182">
          <cell r="C1182" t="str">
            <v>R</v>
          </cell>
          <cell r="D1182">
            <v>14</v>
          </cell>
          <cell r="E1182">
            <v>517</v>
          </cell>
          <cell r="F1182">
            <v>1</v>
          </cell>
        </row>
        <row r="1183">
          <cell r="C1183" t="str">
            <v>R</v>
          </cell>
          <cell r="D1183">
            <v>14</v>
          </cell>
          <cell r="E1183">
            <v>517</v>
          </cell>
          <cell r="F1183" t="str">
            <v>1</v>
          </cell>
        </row>
        <row r="1184">
          <cell r="C1184" t="str">
            <v>R</v>
          </cell>
          <cell r="D1184">
            <v>14</v>
          </cell>
          <cell r="E1184">
            <v>517</v>
          </cell>
          <cell r="F1184" t="str">
            <v>1</v>
          </cell>
        </row>
        <row r="1185">
          <cell r="C1185" t="str">
            <v>R</v>
          </cell>
          <cell r="D1185">
            <v>14</v>
          </cell>
          <cell r="E1185">
            <v>517</v>
          </cell>
          <cell r="F1185">
            <v>2</v>
          </cell>
        </row>
        <row r="1186">
          <cell r="C1186" t="str">
            <v>R</v>
          </cell>
          <cell r="D1186">
            <v>14</v>
          </cell>
          <cell r="E1186">
            <v>517</v>
          </cell>
          <cell r="F1186">
            <v>3</v>
          </cell>
        </row>
        <row r="1187">
          <cell r="C1187" t="str">
            <v>R</v>
          </cell>
          <cell r="D1187">
            <v>14</v>
          </cell>
          <cell r="E1187">
            <v>517</v>
          </cell>
          <cell r="F1187">
            <v>4</v>
          </cell>
        </row>
        <row r="1188">
          <cell r="C1188" t="str">
            <v>R</v>
          </cell>
          <cell r="D1188">
            <v>14</v>
          </cell>
          <cell r="E1188">
            <v>517</v>
          </cell>
          <cell r="F1188">
            <v>5</v>
          </cell>
        </row>
        <row r="1189">
          <cell r="C1189" t="str">
            <v>R</v>
          </cell>
          <cell r="D1189">
            <v>14</v>
          </cell>
          <cell r="E1189">
            <v>518</v>
          </cell>
          <cell r="F1189">
            <v>1</v>
          </cell>
        </row>
        <row r="1190">
          <cell r="C1190" t="str">
            <v>R</v>
          </cell>
          <cell r="D1190">
            <v>14</v>
          </cell>
          <cell r="E1190">
            <v>518</v>
          </cell>
          <cell r="F1190">
            <v>2</v>
          </cell>
        </row>
        <row r="1191">
          <cell r="C1191" t="str">
            <v>R</v>
          </cell>
          <cell r="D1191">
            <v>14</v>
          </cell>
          <cell r="E1191">
            <v>519</v>
          </cell>
          <cell r="F1191">
            <v>1</v>
          </cell>
        </row>
        <row r="1192">
          <cell r="C1192" t="str">
            <v>R</v>
          </cell>
          <cell r="D1192">
            <v>14</v>
          </cell>
          <cell r="E1192">
            <v>520</v>
          </cell>
          <cell r="F1192">
            <v>1</v>
          </cell>
        </row>
        <row r="1193">
          <cell r="C1193" t="str">
            <v>R</v>
          </cell>
          <cell r="D1193">
            <v>14</v>
          </cell>
          <cell r="E1193">
            <v>521</v>
          </cell>
          <cell r="F1193">
            <v>1</v>
          </cell>
        </row>
        <row r="1194">
          <cell r="C1194" t="str">
            <v>R</v>
          </cell>
          <cell r="D1194">
            <v>14</v>
          </cell>
          <cell r="E1194">
            <v>522</v>
          </cell>
          <cell r="F1194">
            <v>1</v>
          </cell>
        </row>
        <row r="1195">
          <cell r="C1195" t="str">
            <v>R</v>
          </cell>
          <cell r="D1195">
            <v>14</v>
          </cell>
          <cell r="E1195" t="str">
            <v>523</v>
          </cell>
          <cell r="F1195">
            <v>1</v>
          </cell>
        </row>
        <row r="1196">
          <cell r="C1196" t="str">
            <v>R</v>
          </cell>
          <cell r="D1196">
            <v>14</v>
          </cell>
          <cell r="E1196">
            <v>524</v>
          </cell>
          <cell r="F1196">
            <v>1</v>
          </cell>
        </row>
        <row r="1197">
          <cell r="C1197" t="str">
            <v>R</v>
          </cell>
          <cell r="D1197">
            <v>14</v>
          </cell>
          <cell r="E1197">
            <v>524</v>
          </cell>
          <cell r="F1197">
            <v>2</v>
          </cell>
        </row>
        <row r="1198">
          <cell r="C1198" t="str">
            <v>R</v>
          </cell>
          <cell r="D1198">
            <v>14</v>
          </cell>
          <cell r="E1198">
            <v>524</v>
          </cell>
          <cell r="F1198">
            <v>3</v>
          </cell>
        </row>
        <row r="1199">
          <cell r="C1199" t="str">
            <v>R</v>
          </cell>
          <cell r="D1199">
            <v>14</v>
          </cell>
          <cell r="E1199">
            <v>525</v>
          </cell>
          <cell r="F1199">
            <v>1</v>
          </cell>
        </row>
        <row r="1200">
          <cell r="C1200" t="str">
            <v>R</v>
          </cell>
          <cell r="D1200">
            <v>14</v>
          </cell>
          <cell r="E1200">
            <v>526</v>
          </cell>
          <cell r="F1200">
            <v>1</v>
          </cell>
        </row>
        <row r="1201">
          <cell r="C1201" t="str">
            <v>R</v>
          </cell>
          <cell r="D1201">
            <v>14</v>
          </cell>
          <cell r="E1201">
            <v>527</v>
          </cell>
          <cell r="F1201">
            <v>1</v>
          </cell>
        </row>
        <row r="1202">
          <cell r="C1202" t="str">
            <v>R</v>
          </cell>
          <cell r="D1202">
            <v>14</v>
          </cell>
          <cell r="E1202">
            <v>528</v>
          </cell>
          <cell r="F1202">
            <v>1</v>
          </cell>
        </row>
        <row r="1203">
          <cell r="C1203" t="str">
            <v>R</v>
          </cell>
          <cell r="D1203">
            <v>14</v>
          </cell>
          <cell r="E1203">
            <v>529</v>
          </cell>
          <cell r="F1203">
            <v>1</v>
          </cell>
        </row>
        <row r="1204">
          <cell r="C1204" t="str">
            <v>R</v>
          </cell>
          <cell r="D1204" t="str">
            <v>14</v>
          </cell>
          <cell r="E1204" t="str">
            <v>529</v>
          </cell>
          <cell r="F1204" t="str">
            <v>2</v>
          </cell>
        </row>
        <row r="1205">
          <cell r="C1205" t="str">
            <v>R</v>
          </cell>
          <cell r="D1205">
            <v>14</v>
          </cell>
          <cell r="E1205">
            <v>530</v>
          </cell>
          <cell r="F1205">
            <v>1</v>
          </cell>
        </row>
        <row r="1206">
          <cell r="C1206" t="str">
            <v>R</v>
          </cell>
          <cell r="D1206">
            <v>14</v>
          </cell>
          <cell r="E1206">
            <v>531</v>
          </cell>
          <cell r="F1206">
            <v>1</v>
          </cell>
        </row>
        <row r="1207">
          <cell r="C1207" t="str">
            <v>R</v>
          </cell>
          <cell r="D1207">
            <v>14</v>
          </cell>
          <cell r="E1207" t="str">
            <v>531</v>
          </cell>
          <cell r="F1207" t="str">
            <v>2</v>
          </cell>
        </row>
        <row r="1208">
          <cell r="C1208" t="str">
            <v>R</v>
          </cell>
          <cell r="D1208">
            <v>14</v>
          </cell>
          <cell r="E1208">
            <v>531</v>
          </cell>
          <cell r="F1208" t="str">
            <v>3</v>
          </cell>
        </row>
        <row r="1209">
          <cell r="C1209" t="str">
            <v>R</v>
          </cell>
          <cell r="D1209">
            <v>14</v>
          </cell>
          <cell r="E1209">
            <v>532</v>
          </cell>
          <cell r="F1209">
            <v>1</v>
          </cell>
        </row>
        <row r="1210">
          <cell r="C1210" t="str">
            <v>R</v>
          </cell>
          <cell r="D1210">
            <v>14</v>
          </cell>
          <cell r="E1210">
            <v>533</v>
          </cell>
          <cell r="F1210">
            <v>1</v>
          </cell>
        </row>
        <row r="1211">
          <cell r="C1211" t="str">
            <v>R</v>
          </cell>
          <cell r="D1211">
            <v>14</v>
          </cell>
          <cell r="E1211">
            <v>533</v>
          </cell>
          <cell r="F1211">
            <v>2</v>
          </cell>
        </row>
        <row r="1212">
          <cell r="C1212" t="str">
            <v>R</v>
          </cell>
          <cell r="D1212">
            <v>14</v>
          </cell>
          <cell r="E1212" t="str">
            <v>533</v>
          </cell>
          <cell r="F1212">
            <v>3</v>
          </cell>
        </row>
        <row r="1213">
          <cell r="C1213" t="str">
            <v>R</v>
          </cell>
          <cell r="D1213">
            <v>14</v>
          </cell>
          <cell r="E1213">
            <v>534</v>
          </cell>
          <cell r="F1213">
            <v>1</v>
          </cell>
        </row>
        <row r="1214">
          <cell r="C1214" t="str">
            <v>R</v>
          </cell>
          <cell r="D1214">
            <v>14</v>
          </cell>
          <cell r="E1214">
            <v>535</v>
          </cell>
          <cell r="F1214">
            <v>1</v>
          </cell>
        </row>
        <row r="1215">
          <cell r="C1215" t="str">
            <v>R</v>
          </cell>
          <cell r="D1215">
            <v>14</v>
          </cell>
          <cell r="E1215">
            <v>536</v>
          </cell>
          <cell r="F1215">
            <v>1</v>
          </cell>
        </row>
        <row r="1216">
          <cell r="C1216" t="str">
            <v>R</v>
          </cell>
          <cell r="D1216">
            <v>14</v>
          </cell>
          <cell r="E1216">
            <v>537</v>
          </cell>
          <cell r="F1216">
            <v>1</v>
          </cell>
        </row>
        <row r="1217">
          <cell r="C1217" t="str">
            <v>R</v>
          </cell>
          <cell r="D1217">
            <v>14</v>
          </cell>
          <cell r="E1217">
            <v>538</v>
          </cell>
          <cell r="F1217">
            <v>1</v>
          </cell>
        </row>
        <row r="1218">
          <cell r="C1218" t="str">
            <v>R</v>
          </cell>
          <cell r="D1218">
            <v>14</v>
          </cell>
          <cell r="E1218">
            <v>538</v>
          </cell>
          <cell r="F1218">
            <v>2</v>
          </cell>
        </row>
        <row r="1219">
          <cell r="C1219" t="str">
            <v>R</v>
          </cell>
          <cell r="D1219">
            <v>14</v>
          </cell>
          <cell r="E1219">
            <v>539</v>
          </cell>
          <cell r="F1219">
            <v>1</v>
          </cell>
        </row>
        <row r="1220">
          <cell r="C1220" t="str">
            <v>R</v>
          </cell>
          <cell r="D1220">
            <v>14</v>
          </cell>
          <cell r="E1220">
            <v>540</v>
          </cell>
          <cell r="F1220">
            <v>1</v>
          </cell>
        </row>
        <row r="1221">
          <cell r="C1221" t="str">
            <v>R</v>
          </cell>
          <cell r="D1221">
            <v>14</v>
          </cell>
          <cell r="E1221">
            <v>541</v>
          </cell>
          <cell r="F1221">
            <v>1</v>
          </cell>
        </row>
        <row r="1222">
          <cell r="C1222" t="str">
            <v>R</v>
          </cell>
          <cell r="D1222">
            <v>14</v>
          </cell>
          <cell r="E1222">
            <v>542</v>
          </cell>
          <cell r="F1222">
            <v>1</v>
          </cell>
        </row>
        <row r="1223">
          <cell r="C1223" t="str">
            <v>R</v>
          </cell>
          <cell r="D1223">
            <v>14</v>
          </cell>
          <cell r="E1223">
            <v>543</v>
          </cell>
          <cell r="F1223">
            <v>1</v>
          </cell>
        </row>
        <row r="1224">
          <cell r="C1224" t="str">
            <v>R</v>
          </cell>
          <cell r="D1224">
            <v>14</v>
          </cell>
          <cell r="E1224">
            <v>544</v>
          </cell>
          <cell r="F1224">
            <v>1</v>
          </cell>
        </row>
        <row r="1225">
          <cell r="C1225" t="str">
            <v>R</v>
          </cell>
          <cell r="D1225">
            <v>14</v>
          </cell>
          <cell r="E1225">
            <v>544</v>
          </cell>
          <cell r="F1225">
            <v>2</v>
          </cell>
        </row>
        <row r="1226">
          <cell r="C1226" t="str">
            <v>R</v>
          </cell>
          <cell r="D1226">
            <v>14</v>
          </cell>
          <cell r="E1226">
            <v>545</v>
          </cell>
          <cell r="F1226">
            <v>1</v>
          </cell>
        </row>
        <row r="1227">
          <cell r="C1227" t="str">
            <v>R</v>
          </cell>
          <cell r="D1227">
            <v>14</v>
          </cell>
          <cell r="E1227">
            <v>545</v>
          </cell>
          <cell r="F1227">
            <v>2</v>
          </cell>
        </row>
        <row r="1228">
          <cell r="C1228" t="str">
            <v>R</v>
          </cell>
          <cell r="D1228">
            <v>14</v>
          </cell>
          <cell r="E1228" t="str">
            <v>546</v>
          </cell>
          <cell r="F1228">
            <v>1</v>
          </cell>
        </row>
        <row r="1229">
          <cell r="C1229" t="str">
            <v>R</v>
          </cell>
          <cell r="D1229">
            <v>14</v>
          </cell>
          <cell r="E1229" t="str">
            <v>546</v>
          </cell>
          <cell r="F1229">
            <v>2</v>
          </cell>
        </row>
        <row r="1230">
          <cell r="C1230" t="str">
            <v>R</v>
          </cell>
          <cell r="D1230">
            <v>14</v>
          </cell>
          <cell r="E1230" t="str">
            <v>546</v>
          </cell>
          <cell r="F1230">
            <v>3</v>
          </cell>
        </row>
        <row r="1231">
          <cell r="C1231" t="str">
            <v>R</v>
          </cell>
          <cell r="D1231">
            <v>14</v>
          </cell>
          <cell r="E1231">
            <v>547</v>
          </cell>
          <cell r="F1231">
            <v>1</v>
          </cell>
        </row>
        <row r="1232">
          <cell r="C1232" t="str">
            <v>R</v>
          </cell>
          <cell r="D1232">
            <v>14</v>
          </cell>
          <cell r="E1232" t="str">
            <v>547</v>
          </cell>
          <cell r="F1232">
            <v>2</v>
          </cell>
        </row>
        <row r="1233">
          <cell r="C1233" t="str">
            <v>R</v>
          </cell>
          <cell r="D1233" t="str">
            <v>14</v>
          </cell>
          <cell r="E1233" t="str">
            <v>547</v>
          </cell>
          <cell r="F1233" t="str">
            <v>3</v>
          </cell>
        </row>
        <row r="1234">
          <cell r="C1234" t="str">
            <v>R</v>
          </cell>
          <cell r="D1234">
            <v>14</v>
          </cell>
          <cell r="E1234">
            <v>547</v>
          </cell>
          <cell r="F1234" t="str">
            <v>4</v>
          </cell>
        </row>
        <row r="1235">
          <cell r="C1235" t="str">
            <v>R</v>
          </cell>
          <cell r="D1235">
            <v>14</v>
          </cell>
          <cell r="E1235" t="str">
            <v>547</v>
          </cell>
          <cell r="F1235" t="str">
            <v>5</v>
          </cell>
        </row>
        <row r="1236">
          <cell r="C1236" t="str">
            <v>R</v>
          </cell>
          <cell r="D1236">
            <v>14</v>
          </cell>
          <cell r="E1236">
            <v>547</v>
          </cell>
          <cell r="F1236" t="str">
            <v>6</v>
          </cell>
        </row>
        <row r="1237">
          <cell r="C1237" t="str">
            <v>R</v>
          </cell>
          <cell r="D1237">
            <v>14</v>
          </cell>
          <cell r="E1237">
            <v>548</v>
          </cell>
          <cell r="F1237">
            <v>1</v>
          </cell>
        </row>
        <row r="1238">
          <cell r="C1238" t="str">
            <v>R</v>
          </cell>
          <cell r="D1238">
            <v>14</v>
          </cell>
          <cell r="E1238">
            <v>548</v>
          </cell>
          <cell r="F1238">
            <v>2</v>
          </cell>
        </row>
        <row r="1239">
          <cell r="C1239" t="str">
            <v>R</v>
          </cell>
          <cell r="D1239">
            <v>14</v>
          </cell>
          <cell r="E1239">
            <v>549</v>
          </cell>
          <cell r="F1239">
            <v>1</v>
          </cell>
        </row>
        <row r="1240">
          <cell r="C1240" t="str">
            <v>R</v>
          </cell>
          <cell r="D1240">
            <v>14</v>
          </cell>
          <cell r="E1240">
            <v>549</v>
          </cell>
          <cell r="F1240">
            <v>2</v>
          </cell>
        </row>
        <row r="1241">
          <cell r="C1241" t="str">
            <v>R</v>
          </cell>
          <cell r="D1241">
            <v>14</v>
          </cell>
          <cell r="E1241">
            <v>550</v>
          </cell>
          <cell r="F1241">
            <v>1</v>
          </cell>
        </row>
        <row r="1242">
          <cell r="C1242" t="str">
            <v>R</v>
          </cell>
          <cell r="D1242">
            <v>14</v>
          </cell>
          <cell r="E1242" t="str">
            <v>550</v>
          </cell>
          <cell r="F1242">
            <v>2</v>
          </cell>
        </row>
        <row r="1243">
          <cell r="C1243" t="str">
            <v>R</v>
          </cell>
          <cell r="D1243">
            <v>14</v>
          </cell>
          <cell r="E1243" t="str">
            <v>550</v>
          </cell>
          <cell r="F1243" t="str">
            <v>3</v>
          </cell>
        </row>
        <row r="1244">
          <cell r="C1244" t="str">
            <v>R</v>
          </cell>
          <cell r="D1244">
            <v>14</v>
          </cell>
          <cell r="E1244">
            <v>553</v>
          </cell>
          <cell r="F1244">
            <v>1</v>
          </cell>
        </row>
        <row r="1245">
          <cell r="C1245" t="str">
            <v>R</v>
          </cell>
          <cell r="D1245">
            <v>14</v>
          </cell>
          <cell r="E1245">
            <v>554</v>
          </cell>
          <cell r="F1245">
            <v>1</v>
          </cell>
        </row>
        <row r="1246">
          <cell r="C1246" t="str">
            <v>R</v>
          </cell>
          <cell r="D1246">
            <v>14</v>
          </cell>
          <cell r="E1246">
            <v>555</v>
          </cell>
          <cell r="F1246">
            <v>1</v>
          </cell>
        </row>
        <row r="1247">
          <cell r="C1247" t="str">
            <v>R</v>
          </cell>
          <cell r="D1247">
            <v>14</v>
          </cell>
          <cell r="E1247">
            <v>555</v>
          </cell>
          <cell r="F1247">
            <v>2</v>
          </cell>
        </row>
        <row r="1248">
          <cell r="C1248" t="str">
            <v>R</v>
          </cell>
          <cell r="D1248">
            <v>14</v>
          </cell>
          <cell r="E1248">
            <v>555</v>
          </cell>
          <cell r="F1248">
            <v>3</v>
          </cell>
        </row>
        <row r="1249">
          <cell r="C1249" t="str">
            <v>R</v>
          </cell>
          <cell r="D1249">
            <v>14</v>
          </cell>
          <cell r="E1249">
            <v>556</v>
          </cell>
          <cell r="F1249">
            <v>1</v>
          </cell>
        </row>
        <row r="1250">
          <cell r="C1250" t="str">
            <v>R</v>
          </cell>
          <cell r="D1250">
            <v>14</v>
          </cell>
          <cell r="E1250">
            <v>556</v>
          </cell>
          <cell r="F1250">
            <v>2</v>
          </cell>
        </row>
        <row r="1251">
          <cell r="C1251" t="str">
            <v>R</v>
          </cell>
          <cell r="D1251">
            <v>14</v>
          </cell>
          <cell r="E1251">
            <v>557</v>
          </cell>
          <cell r="F1251">
            <v>1</v>
          </cell>
        </row>
        <row r="1252">
          <cell r="C1252" t="str">
            <v>R</v>
          </cell>
          <cell r="D1252">
            <v>14</v>
          </cell>
          <cell r="E1252">
            <v>557</v>
          </cell>
          <cell r="F1252">
            <v>2</v>
          </cell>
        </row>
        <row r="1253">
          <cell r="C1253" t="str">
            <v>R</v>
          </cell>
          <cell r="D1253">
            <v>14</v>
          </cell>
          <cell r="E1253">
            <v>557</v>
          </cell>
          <cell r="F1253">
            <v>3</v>
          </cell>
        </row>
        <row r="1254">
          <cell r="C1254" t="str">
            <v>R</v>
          </cell>
          <cell r="D1254">
            <v>14</v>
          </cell>
          <cell r="E1254">
            <v>558</v>
          </cell>
          <cell r="F1254">
            <v>1</v>
          </cell>
        </row>
        <row r="1255">
          <cell r="C1255" t="str">
            <v>R</v>
          </cell>
          <cell r="D1255">
            <v>14</v>
          </cell>
          <cell r="E1255">
            <v>559</v>
          </cell>
          <cell r="F1255">
            <v>1</v>
          </cell>
        </row>
        <row r="1256">
          <cell r="C1256" t="str">
            <v>R</v>
          </cell>
          <cell r="D1256">
            <v>14</v>
          </cell>
          <cell r="E1256">
            <v>560</v>
          </cell>
          <cell r="F1256">
            <v>1</v>
          </cell>
        </row>
        <row r="1257">
          <cell r="C1257" t="str">
            <v>R</v>
          </cell>
          <cell r="D1257">
            <v>14</v>
          </cell>
          <cell r="E1257">
            <v>560</v>
          </cell>
          <cell r="F1257">
            <v>2</v>
          </cell>
        </row>
        <row r="1258">
          <cell r="C1258" t="str">
            <v>R</v>
          </cell>
          <cell r="D1258">
            <v>14</v>
          </cell>
          <cell r="E1258">
            <v>561</v>
          </cell>
          <cell r="F1258">
            <v>1</v>
          </cell>
        </row>
        <row r="1259">
          <cell r="C1259" t="str">
            <v>R</v>
          </cell>
          <cell r="D1259">
            <v>14</v>
          </cell>
          <cell r="E1259">
            <v>562</v>
          </cell>
          <cell r="F1259">
            <v>1</v>
          </cell>
        </row>
        <row r="1260">
          <cell r="C1260" t="str">
            <v>R</v>
          </cell>
          <cell r="D1260">
            <v>14</v>
          </cell>
          <cell r="E1260">
            <v>563</v>
          </cell>
          <cell r="F1260">
            <v>1</v>
          </cell>
        </row>
        <row r="1261">
          <cell r="C1261" t="str">
            <v>R</v>
          </cell>
          <cell r="D1261">
            <v>14</v>
          </cell>
          <cell r="E1261">
            <v>564</v>
          </cell>
          <cell r="F1261">
            <v>1</v>
          </cell>
        </row>
        <row r="1262">
          <cell r="C1262" t="str">
            <v>R</v>
          </cell>
          <cell r="D1262">
            <v>14</v>
          </cell>
          <cell r="E1262">
            <v>564</v>
          </cell>
          <cell r="F1262">
            <v>2</v>
          </cell>
        </row>
        <row r="1263">
          <cell r="C1263" t="str">
            <v>R</v>
          </cell>
          <cell r="D1263">
            <v>14</v>
          </cell>
          <cell r="E1263">
            <v>565</v>
          </cell>
          <cell r="F1263">
            <v>1</v>
          </cell>
        </row>
        <row r="1264">
          <cell r="C1264" t="str">
            <v>R</v>
          </cell>
          <cell r="D1264">
            <v>14</v>
          </cell>
          <cell r="E1264">
            <v>565</v>
          </cell>
          <cell r="F1264">
            <v>2</v>
          </cell>
        </row>
        <row r="1265">
          <cell r="C1265" t="str">
            <v>R</v>
          </cell>
          <cell r="D1265">
            <v>14</v>
          </cell>
          <cell r="E1265">
            <v>566</v>
          </cell>
          <cell r="F1265">
            <v>1</v>
          </cell>
        </row>
        <row r="1266">
          <cell r="C1266" t="str">
            <v>R</v>
          </cell>
          <cell r="D1266">
            <v>14</v>
          </cell>
          <cell r="E1266">
            <v>566</v>
          </cell>
          <cell r="F1266">
            <v>2</v>
          </cell>
        </row>
        <row r="1267">
          <cell r="C1267" t="str">
            <v>R</v>
          </cell>
          <cell r="D1267">
            <v>14</v>
          </cell>
          <cell r="E1267">
            <v>567</v>
          </cell>
          <cell r="F1267">
            <v>1</v>
          </cell>
        </row>
        <row r="1268">
          <cell r="C1268" t="str">
            <v>R</v>
          </cell>
          <cell r="D1268">
            <v>14</v>
          </cell>
          <cell r="E1268">
            <v>567</v>
          </cell>
          <cell r="F1268">
            <v>2</v>
          </cell>
        </row>
        <row r="1269">
          <cell r="C1269" t="str">
            <v>R</v>
          </cell>
          <cell r="D1269">
            <v>14</v>
          </cell>
          <cell r="E1269">
            <v>568</v>
          </cell>
          <cell r="F1269">
            <v>1</v>
          </cell>
        </row>
        <row r="1270">
          <cell r="C1270" t="str">
            <v>R</v>
          </cell>
          <cell r="D1270">
            <v>14</v>
          </cell>
          <cell r="E1270">
            <v>568</v>
          </cell>
          <cell r="F1270">
            <v>2</v>
          </cell>
        </row>
        <row r="1271">
          <cell r="C1271" t="str">
            <v>R</v>
          </cell>
          <cell r="D1271">
            <v>14</v>
          </cell>
          <cell r="E1271">
            <v>568</v>
          </cell>
          <cell r="F1271" t="str">
            <v>3</v>
          </cell>
        </row>
        <row r="1272">
          <cell r="C1272" t="str">
            <v>R</v>
          </cell>
          <cell r="D1272">
            <v>14</v>
          </cell>
          <cell r="E1272">
            <v>569</v>
          </cell>
          <cell r="F1272">
            <v>1</v>
          </cell>
        </row>
        <row r="1273">
          <cell r="C1273" t="str">
            <v>R</v>
          </cell>
          <cell r="D1273">
            <v>14</v>
          </cell>
          <cell r="E1273">
            <v>570</v>
          </cell>
          <cell r="F1273">
            <v>1</v>
          </cell>
        </row>
        <row r="1274">
          <cell r="C1274" t="str">
            <v>R</v>
          </cell>
          <cell r="D1274">
            <v>14</v>
          </cell>
          <cell r="E1274">
            <v>571</v>
          </cell>
          <cell r="F1274">
            <v>1</v>
          </cell>
        </row>
        <row r="1275">
          <cell r="C1275" t="str">
            <v>R</v>
          </cell>
          <cell r="D1275">
            <v>14</v>
          </cell>
          <cell r="E1275">
            <v>572</v>
          </cell>
          <cell r="F1275">
            <v>1</v>
          </cell>
        </row>
        <row r="1276">
          <cell r="C1276" t="str">
            <v>R</v>
          </cell>
          <cell r="D1276">
            <v>14</v>
          </cell>
          <cell r="E1276">
            <v>573</v>
          </cell>
          <cell r="F1276">
            <v>1</v>
          </cell>
        </row>
        <row r="1277">
          <cell r="C1277" t="str">
            <v>R</v>
          </cell>
          <cell r="D1277">
            <v>14</v>
          </cell>
          <cell r="E1277">
            <v>573</v>
          </cell>
          <cell r="F1277">
            <v>2</v>
          </cell>
        </row>
        <row r="1278">
          <cell r="C1278" t="str">
            <v>R</v>
          </cell>
          <cell r="D1278">
            <v>14</v>
          </cell>
          <cell r="E1278">
            <v>574</v>
          </cell>
          <cell r="F1278">
            <v>1</v>
          </cell>
        </row>
        <row r="1279">
          <cell r="C1279" t="str">
            <v>R</v>
          </cell>
          <cell r="D1279">
            <v>14</v>
          </cell>
          <cell r="E1279">
            <v>575</v>
          </cell>
          <cell r="F1279">
            <v>1</v>
          </cell>
        </row>
        <row r="1280">
          <cell r="C1280" t="str">
            <v>R</v>
          </cell>
          <cell r="D1280">
            <v>14</v>
          </cell>
          <cell r="E1280">
            <v>575</v>
          </cell>
          <cell r="F1280">
            <v>2</v>
          </cell>
        </row>
        <row r="1281">
          <cell r="C1281" t="str">
            <v>R</v>
          </cell>
          <cell r="D1281">
            <v>14</v>
          </cell>
          <cell r="E1281">
            <v>578</v>
          </cell>
          <cell r="F1281">
            <v>1</v>
          </cell>
        </row>
        <row r="1282">
          <cell r="C1282" t="str">
            <v>R</v>
          </cell>
          <cell r="D1282">
            <v>14</v>
          </cell>
          <cell r="E1282">
            <v>579</v>
          </cell>
          <cell r="F1282">
            <v>1</v>
          </cell>
        </row>
        <row r="1283">
          <cell r="C1283" t="str">
            <v>R</v>
          </cell>
          <cell r="D1283">
            <v>14</v>
          </cell>
          <cell r="E1283">
            <v>580</v>
          </cell>
          <cell r="F1283">
            <v>1</v>
          </cell>
        </row>
        <row r="1284">
          <cell r="C1284" t="str">
            <v>R</v>
          </cell>
          <cell r="D1284">
            <v>14</v>
          </cell>
          <cell r="E1284">
            <v>582</v>
          </cell>
          <cell r="F1284">
            <v>1</v>
          </cell>
        </row>
        <row r="1285">
          <cell r="C1285" t="str">
            <v>R</v>
          </cell>
          <cell r="D1285">
            <v>14</v>
          </cell>
          <cell r="E1285">
            <v>583</v>
          </cell>
          <cell r="F1285">
            <v>1</v>
          </cell>
        </row>
        <row r="1286">
          <cell r="C1286" t="str">
            <v>R</v>
          </cell>
          <cell r="D1286">
            <v>14</v>
          </cell>
          <cell r="E1286">
            <v>584</v>
          </cell>
          <cell r="F1286">
            <v>1</v>
          </cell>
        </row>
        <row r="1287">
          <cell r="C1287" t="str">
            <v>R</v>
          </cell>
          <cell r="D1287">
            <v>14</v>
          </cell>
          <cell r="E1287" t="str">
            <v>584</v>
          </cell>
          <cell r="F1287">
            <v>2</v>
          </cell>
        </row>
        <row r="1288">
          <cell r="C1288" t="str">
            <v>R</v>
          </cell>
          <cell r="D1288">
            <v>14</v>
          </cell>
          <cell r="E1288">
            <v>584</v>
          </cell>
          <cell r="F1288">
            <v>3</v>
          </cell>
        </row>
        <row r="1289">
          <cell r="C1289" t="str">
            <v>R</v>
          </cell>
          <cell r="D1289">
            <v>14</v>
          </cell>
          <cell r="E1289">
            <v>585</v>
          </cell>
          <cell r="F1289">
            <v>1</v>
          </cell>
        </row>
        <row r="1290">
          <cell r="C1290" t="str">
            <v>R</v>
          </cell>
          <cell r="D1290">
            <v>14</v>
          </cell>
          <cell r="E1290">
            <v>586</v>
          </cell>
          <cell r="F1290">
            <v>1</v>
          </cell>
        </row>
        <row r="1291">
          <cell r="C1291" t="str">
            <v>R</v>
          </cell>
          <cell r="D1291">
            <v>14</v>
          </cell>
          <cell r="E1291">
            <v>587</v>
          </cell>
          <cell r="F1291">
            <v>1</v>
          </cell>
        </row>
        <row r="1292">
          <cell r="C1292" t="str">
            <v>R</v>
          </cell>
          <cell r="D1292">
            <v>14</v>
          </cell>
          <cell r="E1292">
            <v>587</v>
          </cell>
          <cell r="F1292">
            <v>2</v>
          </cell>
        </row>
        <row r="1293">
          <cell r="C1293" t="str">
            <v>R</v>
          </cell>
          <cell r="D1293">
            <v>14</v>
          </cell>
          <cell r="E1293">
            <v>587</v>
          </cell>
          <cell r="F1293">
            <v>3</v>
          </cell>
        </row>
        <row r="1294">
          <cell r="C1294" t="str">
            <v>R</v>
          </cell>
          <cell r="D1294">
            <v>14</v>
          </cell>
          <cell r="E1294">
            <v>588</v>
          </cell>
          <cell r="F1294">
            <v>1</v>
          </cell>
        </row>
        <row r="1295">
          <cell r="C1295" t="str">
            <v>R</v>
          </cell>
          <cell r="D1295">
            <v>14</v>
          </cell>
          <cell r="E1295">
            <v>589</v>
          </cell>
          <cell r="F1295">
            <v>1</v>
          </cell>
        </row>
        <row r="1296">
          <cell r="C1296" t="str">
            <v>R</v>
          </cell>
          <cell r="D1296">
            <v>14</v>
          </cell>
          <cell r="E1296">
            <v>590</v>
          </cell>
          <cell r="F1296">
            <v>1</v>
          </cell>
        </row>
        <row r="1297">
          <cell r="C1297" t="str">
            <v>R</v>
          </cell>
          <cell r="D1297">
            <v>14</v>
          </cell>
          <cell r="E1297">
            <v>590</v>
          </cell>
          <cell r="F1297">
            <v>2</v>
          </cell>
        </row>
        <row r="1298">
          <cell r="C1298" t="str">
            <v>R</v>
          </cell>
          <cell r="D1298">
            <v>14</v>
          </cell>
          <cell r="E1298">
            <v>590</v>
          </cell>
          <cell r="F1298">
            <v>3</v>
          </cell>
        </row>
        <row r="1299">
          <cell r="C1299" t="str">
            <v>R</v>
          </cell>
          <cell r="D1299">
            <v>14</v>
          </cell>
          <cell r="E1299">
            <v>591</v>
          </cell>
          <cell r="F1299">
            <v>1</v>
          </cell>
        </row>
        <row r="1300">
          <cell r="C1300" t="str">
            <v>R</v>
          </cell>
          <cell r="D1300">
            <v>14</v>
          </cell>
          <cell r="E1300">
            <v>591</v>
          </cell>
          <cell r="F1300">
            <v>2</v>
          </cell>
        </row>
        <row r="1301">
          <cell r="C1301" t="str">
            <v>R</v>
          </cell>
          <cell r="D1301">
            <v>14</v>
          </cell>
          <cell r="E1301">
            <v>592</v>
          </cell>
          <cell r="F1301">
            <v>1</v>
          </cell>
        </row>
        <row r="1302">
          <cell r="C1302" t="str">
            <v>R</v>
          </cell>
          <cell r="D1302">
            <v>14</v>
          </cell>
          <cell r="E1302">
            <v>593</v>
          </cell>
          <cell r="F1302">
            <v>1</v>
          </cell>
        </row>
        <row r="1303">
          <cell r="C1303" t="str">
            <v>R</v>
          </cell>
          <cell r="D1303">
            <v>14</v>
          </cell>
          <cell r="E1303">
            <v>594</v>
          </cell>
          <cell r="F1303">
            <v>1</v>
          </cell>
        </row>
        <row r="1304">
          <cell r="C1304" t="str">
            <v>R</v>
          </cell>
          <cell r="D1304">
            <v>14</v>
          </cell>
          <cell r="E1304" t="str">
            <v>594</v>
          </cell>
          <cell r="F1304">
            <v>2</v>
          </cell>
        </row>
        <row r="1305">
          <cell r="C1305" t="str">
            <v>R</v>
          </cell>
          <cell r="D1305">
            <v>14</v>
          </cell>
          <cell r="E1305">
            <v>595</v>
          </cell>
          <cell r="F1305">
            <v>1</v>
          </cell>
        </row>
        <row r="1306">
          <cell r="C1306" t="str">
            <v>R</v>
          </cell>
          <cell r="D1306">
            <v>14</v>
          </cell>
          <cell r="E1306">
            <v>595</v>
          </cell>
          <cell r="F1306" t="str">
            <v>2</v>
          </cell>
        </row>
        <row r="1307">
          <cell r="C1307" t="str">
            <v>R</v>
          </cell>
          <cell r="D1307">
            <v>14</v>
          </cell>
          <cell r="E1307">
            <v>595</v>
          </cell>
          <cell r="F1307" t="str">
            <v>3</v>
          </cell>
        </row>
        <row r="1308">
          <cell r="C1308" t="str">
            <v>R</v>
          </cell>
          <cell r="D1308">
            <v>14</v>
          </cell>
          <cell r="E1308">
            <v>595</v>
          </cell>
          <cell r="F1308" t="str">
            <v>4</v>
          </cell>
        </row>
        <row r="1309">
          <cell r="C1309" t="str">
            <v>R</v>
          </cell>
          <cell r="D1309">
            <v>14</v>
          </cell>
          <cell r="E1309">
            <v>595</v>
          </cell>
          <cell r="F1309" t="str">
            <v>5</v>
          </cell>
        </row>
        <row r="1310">
          <cell r="C1310" t="str">
            <v>R</v>
          </cell>
          <cell r="D1310">
            <v>14</v>
          </cell>
          <cell r="E1310">
            <v>595</v>
          </cell>
          <cell r="F1310" t="str">
            <v>6</v>
          </cell>
        </row>
        <row r="1311">
          <cell r="C1311" t="str">
            <v>R</v>
          </cell>
          <cell r="D1311">
            <v>14</v>
          </cell>
          <cell r="E1311">
            <v>595</v>
          </cell>
          <cell r="F1311" t="str">
            <v>7</v>
          </cell>
        </row>
        <row r="1312">
          <cell r="C1312" t="str">
            <v>R</v>
          </cell>
          <cell r="D1312">
            <v>14</v>
          </cell>
          <cell r="E1312">
            <v>595</v>
          </cell>
          <cell r="F1312" t="str">
            <v>8</v>
          </cell>
        </row>
        <row r="1313">
          <cell r="C1313" t="str">
            <v>R</v>
          </cell>
          <cell r="D1313">
            <v>14</v>
          </cell>
          <cell r="E1313">
            <v>595</v>
          </cell>
          <cell r="F1313" t="str">
            <v>9</v>
          </cell>
        </row>
        <row r="1314">
          <cell r="C1314" t="str">
            <v>R</v>
          </cell>
          <cell r="D1314" t="str">
            <v>14</v>
          </cell>
          <cell r="E1314" t="str">
            <v>595</v>
          </cell>
          <cell r="F1314" t="str">
            <v>10</v>
          </cell>
        </row>
        <row r="1315">
          <cell r="C1315" t="str">
            <v>R</v>
          </cell>
          <cell r="D1315">
            <v>14</v>
          </cell>
          <cell r="E1315">
            <v>595</v>
          </cell>
          <cell r="F1315" t="str">
            <v>11</v>
          </cell>
        </row>
        <row r="1316">
          <cell r="C1316" t="str">
            <v>R</v>
          </cell>
          <cell r="D1316" t="str">
            <v>14</v>
          </cell>
          <cell r="E1316" t="str">
            <v>595</v>
          </cell>
          <cell r="F1316" t="str">
            <v>12</v>
          </cell>
        </row>
        <row r="1317">
          <cell r="C1317" t="str">
            <v>R</v>
          </cell>
          <cell r="D1317">
            <v>14</v>
          </cell>
          <cell r="E1317">
            <v>596</v>
          </cell>
          <cell r="F1317">
            <v>1</v>
          </cell>
        </row>
        <row r="1318">
          <cell r="C1318" t="str">
            <v>R</v>
          </cell>
          <cell r="D1318">
            <v>14</v>
          </cell>
          <cell r="E1318">
            <v>596</v>
          </cell>
          <cell r="F1318">
            <v>2</v>
          </cell>
        </row>
        <row r="1319">
          <cell r="C1319" t="str">
            <v>R</v>
          </cell>
          <cell r="D1319">
            <v>14</v>
          </cell>
          <cell r="E1319">
            <v>596</v>
          </cell>
          <cell r="F1319">
            <v>4</v>
          </cell>
        </row>
        <row r="1320">
          <cell r="C1320" t="str">
            <v>R</v>
          </cell>
          <cell r="D1320">
            <v>14</v>
          </cell>
          <cell r="E1320">
            <v>596</v>
          </cell>
          <cell r="F1320">
            <v>5</v>
          </cell>
        </row>
        <row r="1321">
          <cell r="C1321" t="str">
            <v>R</v>
          </cell>
          <cell r="D1321">
            <v>14</v>
          </cell>
          <cell r="E1321">
            <v>597</v>
          </cell>
          <cell r="F1321">
            <v>1</v>
          </cell>
        </row>
        <row r="1322">
          <cell r="C1322" t="str">
            <v>R</v>
          </cell>
          <cell r="D1322">
            <v>14</v>
          </cell>
          <cell r="E1322">
            <v>597</v>
          </cell>
          <cell r="F1322">
            <v>2</v>
          </cell>
        </row>
        <row r="1323">
          <cell r="C1323" t="str">
            <v>R</v>
          </cell>
          <cell r="D1323">
            <v>14</v>
          </cell>
          <cell r="E1323">
            <v>597</v>
          </cell>
          <cell r="F1323">
            <v>4</v>
          </cell>
        </row>
        <row r="1324">
          <cell r="C1324" t="str">
            <v>R</v>
          </cell>
          <cell r="D1324">
            <v>14</v>
          </cell>
          <cell r="E1324">
            <v>597</v>
          </cell>
          <cell r="F1324">
            <v>5</v>
          </cell>
        </row>
        <row r="1325">
          <cell r="C1325" t="str">
            <v>R</v>
          </cell>
          <cell r="D1325">
            <v>14</v>
          </cell>
          <cell r="E1325">
            <v>598</v>
          </cell>
          <cell r="F1325">
            <v>1</v>
          </cell>
        </row>
        <row r="1326">
          <cell r="C1326" t="str">
            <v>R</v>
          </cell>
          <cell r="D1326">
            <v>14</v>
          </cell>
          <cell r="E1326">
            <v>598</v>
          </cell>
          <cell r="F1326">
            <v>2</v>
          </cell>
        </row>
        <row r="1327">
          <cell r="C1327" t="str">
            <v>R</v>
          </cell>
          <cell r="D1327">
            <v>14</v>
          </cell>
          <cell r="E1327">
            <v>598</v>
          </cell>
          <cell r="F1327">
            <v>3</v>
          </cell>
        </row>
        <row r="1328">
          <cell r="C1328" t="str">
            <v>R</v>
          </cell>
          <cell r="D1328">
            <v>14</v>
          </cell>
          <cell r="E1328">
            <v>598</v>
          </cell>
          <cell r="F1328">
            <v>4</v>
          </cell>
        </row>
        <row r="1329">
          <cell r="C1329" t="str">
            <v>R</v>
          </cell>
          <cell r="D1329">
            <v>14</v>
          </cell>
          <cell r="E1329">
            <v>599</v>
          </cell>
          <cell r="F1329">
            <v>1</v>
          </cell>
        </row>
        <row r="1330">
          <cell r="C1330" t="str">
            <v>R</v>
          </cell>
          <cell r="D1330">
            <v>14</v>
          </cell>
          <cell r="E1330">
            <v>599</v>
          </cell>
          <cell r="F1330">
            <v>2</v>
          </cell>
        </row>
        <row r="1331">
          <cell r="C1331" t="str">
            <v>R</v>
          </cell>
          <cell r="D1331">
            <v>14</v>
          </cell>
          <cell r="E1331">
            <v>599</v>
          </cell>
          <cell r="F1331">
            <v>3</v>
          </cell>
        </row>
        <row r="1332">
          <cell r="C1332" t="str">
            <v>R</v>
          </cell>
          <cell r="D1332">
            <v>14</v>
          </cell>
          <cell r="E1332">
            <v>599</v>
          </cell>
          <cell r="F1332">
            <v>4</v>
          </cell>
        </row>
        <row r="1333">
          <cell r="C1333" t="str">
            <v>R</v>
          </cell>
          <cell r="D1333">
            <v>14</v>
          </cell>
          <cell r="E1333">
            <v>600</v>
          </cell>
          <cell r="F1333">
            <v>1</v>
          </cell>
        </row>
        <row r="1334">
          <cell r="C1334" t="str">
            <v>R</v>
          </cell>
          <cell r="D1334">
            <v>14</v>
          </cell>
          <cell r="E1334">
            <v>601</v>
          </cell>
          <cell r="F1334">
            <v>2</v>
          </cell>
        </row>
        <row r="1335">
          <cell r="C1335" t="str">
            <v>R</v>
          </cell>
          <cell r="D1335">
            <v>14</v>
          </cell>
          <cell r="E1335">
            <v>602</v>
          </cell>
          <cell r="F1335">
            <v>1</v>
          </cell>
        </row>
        <row r="1336">
          <cell r="C1336" t="str">
            <v>R</v>
          </cell>
          <cell r="D1336" t="str">
            <v>14</v>
          </cell>
          <cell r="E1336" t="str">
            <v>602</v>
          </cell>
          <cell r="F1336" t="str">
            <v>2</v>
          </cell>
        </row>
        <row r="1337">
          <cell r="C1337" t="str">
            <v>R</v>
          </cell>
          <cell r="D1337">
            <v>14</v>
          </cell>
          <cell r="E1337">
            <v>603</v>
          </cell>
          <cell r="F1337">
            <v>1</v>
          </cell>
        </row>
        <row r="1338">
          <cell r="C1338" t="str">
            <v>R</v>
          </cell>
          <cell r="D1338">
            <v>14</v>
          </cell>
          <cell r="E1338">
            <v>603</v>
          </cell>
          <cell r="F1338" t="str">
            <v>2</v>
          </cell>
        </row>
        <row r="1339">
          <cell r="C1339" t="str">
            <v>R</v>
          </cell>
          <cell r="D1339">
            <v>14</v>
          </cell>
          <cell r="E1339">
            <v>603</v>
          </cell>
          <cell r="F1339" t="str">
            <v>3</v>
          </cell>
        </row>
        <row r="1340">
          <cell r="C1340" t="str">
            <v>R</v>
          </cell>
          <cell r="D1340">
            <v>14</v>
          </cell>
          <cell r="E1340">
            <v>604</v>
          </cell>
          <cell r="F1340">
            <v>1</v>
          </cell>
        </row>
        <row r="1341">
          <cell r="C1341" t="str">
            <v>R</v>
          </cell>
          <cell r="D1341">
            <v>14</v>
          </cell>
          <cell r="E1341">
            <v>604</v>
          </cell>
          <cell r="F1341" t="str">
            <v>2</v>
          </cell>
        </row>
        <row r="1342">
          <cell r="C1342" t="str">
            <v>R</v>
          </cell>
          <cell r="D1342">
            <v>14</v>
          </cell>
          <cell r="E1342">
            <v>604</v>
          </cell>
          <cell r="F1342" t="str">
            <v>3</v>
          </cell>
        </row>
        <row r="1343">
          <cell r="C1343" t="str">
            <v>R</v>
          </cell>
          <cell r="D1343">
            <v>14</v>
          </cell>
          <cell r="E1343">
            <v>605</v>
          </cell>
          <cell r="F1343">
            <v>1</v>
          </cell>
        </row>
        <row r="1344">
          <cell r="C1344" t="str">
            <v>R</v>
          </cell>
          <cell r="D1344">
            <v>14</v>
          </cell>
          <cell r="E1344">
            <v>605</v>
          </cell>
          <cell r="F1344" t="str">
            <v>2</v>
          </cell>
        </row>
        <row r="1345">
          <cell r="C1345" t="str">
            <v>R</v>
          </cell>
          <cell r="D1345">
            <v>14</v>
          </cell>
          <cell r="E1345">
            <v>605</v>
          </cell>
          <cell r="F1345" t="str">
            <v>3</v>
          </cell>
        </row>
        <row r="1346">
          <cell r="C1346" t="str">
            <v>R</v>
          </cell>
          <cell r="D1346">
            <v>14</v>
          </cell>
          <cell r="E1346">
            <v>606</v>
          </cell>
          <cell r="F1346">
            <v>1</v>
          </cell>
        </row>
        <row r="1347">
          <cell r="C1347" t="str">
            <v>R</v>
          </cell>
          <cell r="D1347">
            <v>14</v>
          </cell>
          <cell r="E1347">
            <v>606</v>
          </cell>
          <cell r="F1347" t="str">
            <v>2</v>
          </cell>
        </row>
        <row r="1348">
          <cell r="C1348" t="str">
            <v>R</v>
          </cell>
          <cell r="D1348">
            <v>14</v>
          </cell>
          <cell r="E1348">
            <v>606</v>
          </cell>
          <cell r="F1348" t="str">
            <v>3</v>
          </cell>
        </row>
        <row r="1349">
          <cell r="C1349" t="str">
            <v>R</v>
          </cell>
          <cell r="D1349">
            <v>14</v>
          </cell>
          <cell r="E1349">
            <v>607</v>
          </cell>
          <cell r="F1349">
            <v>1</v>
          </cell>
        </row>
        <row r="1350">
          <cell r="C1350" t="str">
            <v>R</v>
          </cell>
          <cell r="D1350">
            <v>14</v>
          </cell>
          <cell r="E1350">
            <v>607</v>
          </cell>
          <cell r="F1350" t="str">
            <v>2</v>
          </cell>
        </row>
        <row r="1351">
          <cell r="C1351" t="str">
            <v>R</v>
          </cell>
          <cell r="D1351">
            <v>14</v>
          </cell>
          <cell r="E1351" t="str">
            <v>608</v>
          </cell>
          <cell r="F1351" t="str">
            <v>1</v>
          </cell>
        </row>
        <row r="1352">
          <cell r="C1352" t="str">
            <v>R</v>
          </cell>
          <cell r="D1352">
            <v>14</v>
          </cell>
          <cell r="E1352" t="str">
            <v>608</v>
          </cell>
          <cell r="F1352" t="str">
            <v>2</v>
          </cell>
        </row>
        <row r="1353">
          <cell r="C1353" t="str">
            <v>R</v>
          </cell>
          <cell r="D1353">
            <v>14</v>
          </cell>
          <cell r="E1353" t="str">
            <v>609</v>
          </cell>
          <cell r="F1353" t="str">
            <v>1</v>
          </cell>
        </row>
        <row r="1354">
          <cell r="C1354" t="str">
            <v>R</v>
          </cell>
          <cell r="D1354">
            <v>14</v>
          </cell>
          <cell r="E1354" t="str">
            <v>609</v>
          </cell>
          <cell r="F1354" t="str">
            <v>2</v>
          </cell>
        </row>
        <row r="1355">
          <cell r="C1355" t="str">
            <v>R</v>
          </cell>
          <cell r="D1355">
            <v>14</v>
          </cell>
          <cell r="E1355" t="str">
            <v>610</v>
          </cell>
          <cell r="F1355" t="str">
            <v>1</v>
          </cell>
        </row>
        <row r="1356">
          <cell r="C1356" t="str">
            <v xml:space="preserve">                 </v>
          </cell>
          <cell r="D1356">
            <v>14</v>
          </cell>
          <cell r="E1356" t="str">
            <v>610</v>
          </cell>
          <cell r="F1356" t="str">
            <v>2</v>
          </cell>
        </row>
        <row r="1357">
          <cell r="C1357" t="str">
            <v>R</v>
          </cell>
          <cell r="D1357">
            <v>14</v>
          </cell>
          <cell r="E1357">
            <v>700</v>
          </cell>
          <cell r="F1357">
            <v>1</v>
          </cell>
        </row>
        <row r="1358">
          <cell r="C1358" t="str">
            <v>R</v>
          </cell>
          <cell r="D1358">
            <v>14</v>
          </cell>
          <cell r="E1358">
            <v>701</v>
          </cell>
          <cell r="F1358">
            <v>1</v>
          </cell>
        </row>
        <row r="1359">
          <cell r="C1359" t="str">
            <v>R</v>
          </cell>
          <cell r="D1359">
            <v>14</v>
          </cell>
          <cell r="E1359">
            <v>702</v>
          </cell>
          <cell r="F1359">
            <v>1</v>
          </cell>
        </row>
        <row r="1360">
          <cell r="C1360" t="str">
            <v>R</v>
          </cell>
          <cell r="D1360">
            <v>14</v>
          </cell>
          <cell r="E1360">
            <v>702</v>
          </cell>
          <cell r="F1360" t="str">
            <v>2</v>
          </cell>
        </row>
        <row r="1361">
          <cell r="C1361" t="str">
            <v>R</v>
          </cell>
          <cell r="D1361">
            <v>14</v>
          </cell>
          <cell r="E1361">
            <v>703</v>
          </cell>
          <cell r="F1361">
            <v>1</v>
          </cell>
        </row>
        <row r="1362">
          <cell r="C1362" t="str">
            <v>R</v>
          </cell>
          <cell r="D1362">
            <v>14</v>
          </cell>
          <cell r="E1362">
            <v>704</v>
          </cell>
          <cell r="F1362">
            <v>1</v>
          </cell>
        </row>
        <row r="1363">
          <cell r="C1363" t="str">
            <v>R</v>
          </cell>
          <cell r="D1363">
            <v>14</v>
          </cell>
          <cell r="E1363">
            <v>704</v>
          </cell>
          <cell r="F1363" t="str">
            <v>2</v>
          </cell>
        </row>
        <row r="1364">
          <cell r="C1364" t="str">
            <v>R</v>
          </cell>
          <cell r="D1364">
            <v>14</v>
          </cell>
          <cell r="E1364">
            <v>704</v>
          </cell>
          <cell r="F1364" t="str">
            <v>3</v>
          </cell>
        </row>
        <row r="1365">
          <cell r="C1365" t="str">
            <v>R</v>
          </cell>
          <cell r="D1365">
            <v>14</v>
          </cell>
          <cell r="E1365">
            <v>705</v>
          </cell>
          <cell r="F1365">
            <v>1</v>
          </cell>
        </row>
        <row r="1366">
          <cell r="C1366" t="str">
            <v>R</v>
          </cell>
          <cell r="D1366">
            <v>14</v>
          </cell>
          <cell r="E1366">
            <v>706</v>
          </cell>
          <cell r="F1366">
            <v>1</v>
          </cell>
        </row>
        <row r="1367">
          <cell r="C1367" t="str">
            <v>R</v>
          </cell>
          <cell r="D1367">
            <v>14</v>
          </cell>
          <cell r="E1367">
            <v>707</v>
          </cell>
          <cell r="F1367">
            <v>1</v>
          </cell>
        </row>
        <row r="1368">
          <cell r="C1368" t="str">
            <v>R</v>
          </cell>
          <cell r="D1368">
            <v>14</v>
          </cell>
          <cell r="E1368">
            <v>708</v>
          </cell>
          <cell r="F1368">
            <v>1</v>
          </cell>
        </row>
        <row r="1369">
          <cell r="C1369" t="str">
            <v>R</v>
          </cell>
          <cell r="D1369">
            <v>14</v>
          </cell>
          <cell r="E1369">
            <v>709</v>
          </cell>
          <cell r="F1369">
            <v>1</v>
          </cell>
        </row>
        <row r="1370">
          <cell r="C1370" t="str">
            <v>R</v>
          </cell>
          <cell r="D1370">
            <v>14</v>
          </cell>
          <cell r="E1370">
            <v>710</v>
          </cell>
          <cell r="F1370">
            <v>1</v>
          </cell>
        </row>
        <row r="1371">
          <cell r="C1371" t="str">
            <v>R</v>
          </cell>
          <cell r="D1371">
            <v>14</v>
          </cell>
          <cell r="E1371">
            <v>710</v>
          </cell>
          <cell r="F1371" t="str">
            <v>2</v>
          </cell>
        </row>
        <row r="1372">
          <cell r="C1372" t="str">
            <v>R</v>
          </cell>
          <cell r="D1372">
            <v>14</v>
          </cell>
          <cell r="E1372">
            <v>710</v>
          </cell>
          <cell r="F1372" t="str">
            <v>3</v>
          </cell>
        </row>
        <row r="1373">
          <cell r="C1373" t="str">
            <v>R</v>
          </cell>
          <cell r="D1373">
            <v>14</v>
          </cell>
          <cell r="E1373">
            <v>711</v>
          </cell>
          <cell r="F1373" t="str">
            <v>1</v>
          </cell>
        </row>
        <row r="1374">
          <cell r="C1374" t="str">
            <v>R</v>
          </cell>
          <cell r="D1374">
            <v>14</v>
          </cell>
          <cell r="E1374">
            <v>712</v>
          </cell>
          <cell r="F1374" t="str">
            <v>1</v>
          </cell>
        </row>
        <row r="1375">
          <cell r="C1375" t="str">
            <v>R</v>
          </cell>
          <cell r="D1375">
            <v>14</v>
          </cell>
          <cell r="E1375">
            <v>713</v>
          </cell>
          <cell r="F1375" t="str">
            <v>1</v>
          </cell>
        </row>
        <row r="1376">
          <cell r="C1376" t="str">
            <v>R</v>
          </cell>
          <cell r="D1376">
            <v>14</v>
          </cell>
          <cell r="E1376">
            <v>714</v>
          </cell>
          <cell r="F1376" t="str">
            <v>1</v>
          </cell>
        </row>
        <row r="1377">
          <cell r="C1377" t="str">
            <v>R</v>
          </cell>
          <cell r="D1377">
            <v>14</v>
          </cell>
          <cell r="E1377">
            <v>715</v>
          </cell>
          <cell r="F1377" t="str">
            <v>1</v>
          </cell>
        </row>
        <row r="1378">
          <cell r="C1378" t="str">
            <v>R</v>
          </cell>
          <cell r="D1378">
            <v>14</v>
          </cell>
          <cell r="E1378">
            <v>716</v>
          </cell>
          <cell r="F1378" t="str">
            <v>1</v>
          </cell>
        </row>
        <row r="1379">
          <cell r="C1379" t="str">
            <v>R</v>
          </cell>
          <cell r="D1379">
            <v>14</v>
          </cell>
          <cell r="E1379">
            <v>716</v>
          </cell>
          <cell r="F1379" t="str">
            <v>2</v>
          </cell>
        </row>
        <row r="1380">
          <cell r="C1380" t="str">
            <v>R</v>
          </cell>
          <cell r="D1380">
            <v>14</v>
          </cell>
          <cell r="E1380">
            <v>717</v>
          </cell>
          <cell r="F1380" t="str">
            <v>1</v>
          </cell>
        </row>
        <row r="1381">
          <cell r="C1381" t="str">
            <v>R</v>
          </cell>
          <cell r="D1381" t="str">
            <v>14</v>
          </cell>
          <cell r="E1381" t="str">
            <v>718</v>
          </cell>
          <cell r="F1381" t="str">
            <v>1</v>
          </cell>
        </row>
        <row r="1382">
          <cell r="C1382" t="str">
            <v>W</v>
          </cell>
          <cell r="D1382" t="str">
            <v>14</v>
          </cell>
          <cell r="E1382" t="str">
            <v>107</v>
          </cell>
          <cell r="F1382" t="str">
            <v>1</v>
          </cell>
        </row>
        <row r="1383">
          <cell r="C1383" t="str">
            <v>W</v>
          </cell>
          <cell r="D1383" t="str">
            <v>14</v>
          </cell>
          <cell r="E1383" t="str">
            <v>108</v>
          </cell>
          <cell r="F1383" t="str">
            <v>1</v>
          </cell>
        </row>
        <row r="1384">
          <cell r="C1384" t="str">
            <v>W</v>
          </cell>
          <cell r="D1384" t="str">
            <v>14</v>
          </cell>
          <cell r="E1384" t="str">
            <v>109</v>
          </cell>
          <cell r="F1384" t="str">
            <v>1</v>
          </cell>
        </row>
        <row r="1385">
          <cell r="C1385" t="str">
            <v>W</v>
          </cell>
          <cell r="D1385" t="str">
            <v>14</v>
          </cell>
          <cell r="E1385" t="str">
            <v>110</v>
          </cell>
          <cell r="F1385" t="str">
            <v>1</v>
          </cell>
        </row>
        <row r="1386">
          <cell r="C1386" t="str">
            <v>W</v>
          </cell>
          <cell r="D1386" t="str">
            <v>14</v>
          </cell>
          <cell r="E1386" t="str">
            <v>111</v>
          </cell>
          <cell r="F1386" t="str">
            <v>1</v>
          </cell>
        </row>
        <row r="1387">
          <cell r="C1387" t="str">
            <v>W</v>
          </cell>
          <cell r="D1387" t="str">
            <v>14</v>
          </cell>
          <cell r="E1387" t="str">
            <v>112</v>
          </cell>
          <cell r="F1387" t="str">
            <v>1</v>
          </cell>
        </row>
        <row r="1388">
          <cell r="C1388" t="str">
            <v>W</v>
          </cell>
          <cell r="D1388" t="str">
            <v>14</v>
          </cell>
          <cell r="E1388" t="str">
            <v>113</v>
          </cell>
          <cell r="F1388" t="str">
            <v>1</v>
          </cell>
        </row>
        <row r="1389">
          <cell r="C1389" t="str">
            <v>W</v>
          </cell>
          <cell r="D1389" t="str">
            <v>14</v>
          </cell>
          <cell r="E1389" t="str">
            <v>114</v>
          </cell>
          <cell r="F1389" t="str">
            <v>1</v>
          </cell>
        </row>
        <row r="1390">
          <cell r="C1390" t="str">
            <v>W</v>
          </cell>
          <cell r="D1390" t="str">
            <v>14</v>
          </cell>
          <cell r="E1390" t="str">
            <v>115</v>
          </cell>
          <cell r="F1390" t="str">
            <v>1</v>
          </cell>
        </row>
        <row r="1391">
          <cell r="C1391" t="str">
            <v>R</v>
          </cell>
          <cell r="D1391">
            <v>14</v>
          </cell>
          <cell r="E1391">
            <v>711</v>
          </cell>
          <cell r="F1391" t="str">
            <v>1</v>
          </cell>
        </row>
        <row r="1392">
          <cell r="C1392" t="str">
            <v>R</v>
          </cell>
          <cell r="D1392">
            <v>14</v>
          </cell>
          <cell r="E1392">
            <v>712</v>
          </cell>
          <cell r="F1392" t="str">
            <v>1</v>
          </cell>
        </row>
        <row r="1393">
          <cell r="C1393" t="str">
            <v>R</v>
          </cell>
          <cell r="D1393">
            <v>14</v>
          </cell>
          <cell r="E1393">
            <v>713</v>
          </cell>
          <cell r="F1393" t="str">
            <v>1</v>
          </cell>
        </row>
        <row r="1394">
          <cell r="C1394" t="str">
            <v>R</v>
          </cell>
          <cell r="D1394">
            <v>14</v>
          </cell>
          <cell r="E1394">
            <v>714</v>
          </cell>
          <cell r="F1394" t="str">
            <v>1</v>
          </cell>
        </row>
        <row r="1395">
          <cell r="C1395" t="str">
            <v>R</v>
          </cell>
          <cell r="D1395">
            <v>14</v>
          </cell>
          <cell r="E1395">
            <v>715</v>
          </cell>
          <cell r="F1395" t="str">
            <v>1</v>
          </cell>
        </row>
        <row r="1396">
          <cell r="C1396" t="str">
            <v>R</v>
          </cell>
          <cell r="D1396">
            <v>14</v>
          </cell>
          <cell r="E1396">
            <v>716</v>
          </cell>
          <cell r="F1396" t="str">
            <v>1</v>
          </cell>
        </row>
        <row r="1397">
          <cell r="C1397" t="str">
            <v>R</v>
          </cell>
          <cell r="D1397">
            <v>14</v>
          </cell>
          <cell r="E1397">
            <v>716</v>
          </cell>
          <cell r="F1397" t="str">
            <v>2</v>
          </cell>
        </row>
        <row r="1398">
          <cell r="C1398" t="str">
            <v>R</v>
          </cell>
          <cell r="D1398">
            <v>14</v>
          </cell>
          <cell r="E1398">
            <v>717</v>
          </cell>
          <cell r="F1398" t="str">
            <v>1</v>
          </cell>
        </row>
        <row r="1399">
          <cell r="C1399" t="str">
            <v>R</v>
          </cell>
          <cell r="D1399">
            <v>14</v>
          </cell>
          <cell r="E1399">
            <v>717</v>
          </cell>
          <cell r="F1399" t="str">
            <v>1</v>
          </cell>
        </row>
        <row r="1400">
          <cell r="C1400" t="str">
            <v>R</v>
          </cell>
          <cell r="D1400" t="str">
            <v>14</v>
          </cell>
          <cell r="E1400" t="str">
            <v>718</v>
          </cell>
          <cell r="F1400" t="str">
            <v>1</v>
          </cell>
        </row>
        <row r="1401">
          <cell r="C1401" t="str">
            <v>R</v>
          </cell>
          <cell r="D1401" t="str">
            <v>14</v>
          </cell>
          <cell r="E1401" t="str">
            <v>800</v>
          </cell>
          <cell r="F1401" t="str">
            <v>1</v>
          </cell>
        </row>
        <row r="1402">
          <cell r="C1402" t="str">
            <v>W</v>
          </cell>
          <cell r="D1402" t="str">
            <v>14</v>
          </cell>
          <cell r="E1402" t="str">
            <v>001</v>
          </cell>
          <cell r="F1402" t="str">
            <v>1</v>
          </cell>
        </row>
        <row r="1403">
          <cell r="C1403" t="str">
            <v>W</v>
          </cell>
          <cell r="D1403" t="str">
            <v>14</v>
          </cell>
          <cell r="E1403" t="str">
            <v>002</v>
          </cell>
          <cell r="F1403" t="str">
            <v>1</v>
          </cell>
        </row>
        <row r="1404">
          <cell r="C1404" t="str">
            <v>W</v>
          </cell>
          <cell r="D1404" t="str">
            <v>14</v>
          </cell>
          <cell r="E1404" t="str">
            <v>107</v>
          </cell>
          <cell r="F1404" t="str">
            <v>1</v>
          </cell>
        </row>
        <row r="1405">
          <cell r="C1405" t="str">
            <v>W</v>
          </cell>
          <cell r="D1405" t="str">
            <v>14</v>
          </cell>
          <cell r="E1405" t="str">
            <v>108</v>
          </cell>
          <cell r="F1405" t="str">
            <v>1</v>
          </cell>
        </row>
        <row r="1406">
          <cell r="C1406" t="str">
            <v>W</v>
          </cell>
          <cell r="D1406" t="str">
            <v>14</v>
          </cell>
          <cell r="E1406" t="str">
            <v>109</v>
          </cell>
          <cell r="F1406" t="str">
            <v>1</v>
          </cell>
        </row>
        <row r="1407">
          <cell r="C1407" t="str">
            <v>W</v>
          </cell>
          <cell r="D1407" t="str">
            <v>14</v>
          </cell>
          <cell r="E1407" t="str">
            <v>110</v>
          </cell>
          <cell r="F1407" t="str">
            <v>1</v>
          </cell>
        </row>
        <row r="1408">
          <cell r="C1408" t="str">
            <v>W</v>
          </cell>
          <cell r="D1408" t="str">
            <v>14</v>
          </cell>
          <cell r="E1408" t="str">
            <v>111</v>
          </cell>
          <cell r="F1408" t="str">
            <v>1</v>
          </cell>
        </row>
        <row r="1409">
          <cell r="C1409" t="str">
            <v>W</v>
          </cell>
          <cell r="D1409" t="str">
            <v>14</v>
          </cell>
          <cell r="E1409" t="str">
            <v>112</v>
          </cell>
          <cell r="F1409" t="str">
            <v>1</v>
          </cell>
        </row>
        <row r="1410">
          <cell r="C1410" t="str">
            <v>W</v>
          </cell>
          <cell r="D1410" t="str">
            <v>14</v>
          </cell>
          <cell r="E1410" t="str">
            <v>113</v>
          </cell>
          <cell r="F1410" t="str">
            <v>1</v>
          </cell>
        </row>
        <row r="1411">
          <cell r="C1411" t="str">
            <v>W</v>
          </cell>
          <cell r="D1411" t="str">
            <v>14</v>
          </cell>
          <cell r="E1411" t="str">
            <v>114</v>
          </cell>
          <cell r="F1411" t="str">
            <v>1</v>
          </cell>
        </row>
        <row r="1412">
          <cell r="C1412" t="str">
            <v>W</v>
          </cell>
          <cell r="D1412" t="str">
            <v>14</v>
          </cell>
          <cell r="E1412" t="str">
            <v>115</v>
          </cell>
          <cell r="F1412" t="str">
            <v>1</v>
          </cell>
        </row>
        <row r="1413">
          <cell r="C1413" t="str">
            <v>W</v>
          </cell>
          <cell r="D1413" t="str">
            <v>14</v>
          </cell>
          <cell r="E1413" t="str">
            <v>114</v>
          </cell>
          <cell r="F1413" t="str">
            <v>1</v>
          </cell>
        </row>
        <row r="1414">
          <cell r="C1414" t="str">
            <v>W</v>
          </cell>
          <cell r="D1414" t="str">
            <v>14</v>
          </cell>
          <cell r="E1414" t="str">
            <v>115</v>
          </cell>
          <cell r="F1414" t="str">
            <v>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OTAL MTO"/>
      <sheetName val="spring hanger"/>
      <sheetName val="insul kit"/>
      <sheetName val="EKG"/>
      <sheetName val="GHC"/>
      <sheetName val="GHD"/>
      <sheetName val="GKB"/>
      <sheetName val="LAB"/>
      <sheetName val="LAE"/>
      <sheetName val="LBA SB"/>
      <sheetName val="LBA LB"/>
      <sheetName val="LBF Bypass"/>
      <sheetName val="LBF SB"/>
      <sheetName val="LBF"/>
      <sheetName val="LBG"/>
      <sheetName val="LCA10"/>
      <sheetName val="LCA30"/>
      <sheetName val="LCA40"/>
      <sheetName val="LCL"/>
      <sheetName val="LCM A106B"/>
      <sheetName val="LCM P11"/>
      <sheetName val="MAL"/>
      <sheetName val="MAV"/>
      <sheetName val="MAW_MAM"/>
      <sheetName val="MAX"/>
      <sheetName val="MB"/>
      <sheetName val="NAA50"/>
      <sheetName val="NAA80"/>
      <sheetName val=" NAB"/>
      <sheetName val=" PAB"/>
      <sheetName val="PCB"/>
      <sheetName val="PGB"/>
      <sheetName val="QC_QU"/>
      <sheetName val="QFB"/>
      <sheetName val="SCB"/>
      <sheetName val="Optional"/>
      <sheetName val="Acid Cl."/>
      <sheetName val="Flushing"/>
      <sheetName val="ZTB"/>
      <sheetName val="MTO Valves"/>
      <sheetName val="각계정원장"/>
      <sheetName val="h-013211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able-3"/>
      <sheetName val="간접비총괄"/>
      <sheetName val="간접비내역-1"/>
      <sheetName val="직원"/>
      <sheetName val="기능공"/>
      <sheetName val="세금관련"/>
      <sheetName val="물가 상승"/>
      <sheetName val="ANALYSER"/>
      <sheetName val="FWBS7000,800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탑공사"/>
      <sheetName val="건장설비"/>
      <sheetName val="임율 Data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서(제출용)"/>
      <sheetName val="견적원가"/>
      <sheetName val="견적기준"/>
      <sheetName val="Sheet1"/>
      <sheetName val="견적용BM"/>
      <sheetName val="제출용"/>
      <sheetName val="결재"/>
      <sheetName val="RATE"/>
      <sheetName val="Summary"/>
      <sheetName val="#3E1_GC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SUM"/>
      <sheetName val="AD ST"/>
      <sheetName val="CIVIL"/>
      <sheetName val="RFP002"/>
      <sheetName val="Lookup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46"/>
  <sheetViews>
    <sheetView tabSelected="1" view="pageBreakPreview" topLeftCell="A108" zoomScale="90" zoomScaleNormal="100" zoomScaleSheetLayoutView="90" workbookViewId="0">
      <selection activeCell="E119" sqref="E119"/>
    </sheetView>
  </sheetViews>
  <sheetFormatPr defaultColWidth="9.140625" defaultRowHeight="24" customHeight="1"/>
  <cols>
    <col min="1" max="4" width="3.28515625" style="13" customWidth="1"/>
    <col min="5" max="5" width="42.7109375" style="13" customWidth="1"/>
    <col min="6" max="6" width="17.85546875" style="13" customWidth="1"/>
    <col min="7" max="7" width="12.5703125" style="17" customWidth="1"/>
    <col min="8" max="8" width="1.42578125" style="13" customWidth="1"/>
    <col min="9" max="9" width="22.28515625" style="17" customWidth="1"/>
    <col min="10" max="10" width="1.5703125" style="13" customWidth="1"/>
    <col min="11" max="11" width="21.85546875" style="33" customWidth="1"/>
    <col min="12" max="12" width="16" style="12" customWidth="1"/>
    <col min="13" max="13" width="16.28515625" style="12" bestFit="1" customWidth="1"/>
    <col min="14" max="14" width="16" style="12" customWidth="1"/>
    <col min="15" max="15" width="9.140625" style="12" customWidth="1"/>
    <col min="16" max="16" width="15.140625" style="13" bestFit="1" customWidth="1"/>
    <col min="17" max="17" width="18" style="13" bestFit="1" customWidth="1"/>
    <col min="18" max="18" width="14.5703125" style="13" bestFit="1" customWidth="1"/>
    <col min="19" max="19" width="12.42578125" style="13" bestFit="1" customWidth="1"/>
    <col min="20" max="16384" width="9.140625" style="13"/>
  </cols>
  <sheetData>
    <row r="2" spans="1:16" ht="24" customHeight="1">
      <c r="A2" s="187" t="s">
        <v>28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6" ht="24" customHeight="1">
      <c r="A3" s="187" t="s">
        <v>25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6" ht="24" customHeight="1">
      <c r="A4" s="187" t="s">
        <v>172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6" ht="17.2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6" ht="20.25" customHeight="1">
      <c r="G6" s="13"/>
      <c r="H6" s="11"/>
      <c r="I6" s="188" t="s">
        <v>0</v>
      </c>
      <c r="J6" s="188"/>
      <c r="K6" s="188"/>
    </row>
    <row r="7" spans="1:16" ht="24" customHeight="1">
      <c r="G7" s="13"/>
      <c r="H7" s="11"/>
      <c r="I7" s="186" t="s">
        <v>170</v>
      </c>
      <c r="J7" s="186"/>
      <c r="K7" s="186"/>
    </row>
    <row r="8" spans="1:16" ht="24" customHeight="1">
      <c r="G8" s="14" t="s">
        <v>1</v>
      </c>
      <c r="H8" s="11"/>
      <c r="I8" s="135">
        <v>2566</v>
      </c>
      <c r="J8" s="95"/>
      <c r="K8" s="135">
        <v>2565</v>
      </c>
    </row>
    <row r="9" spans="1:16" ht="24" customHeight="1">
      <c r="E9" s="38" t="s">
        <v>16</v>
      </c>
      <c r="F9" s="38"/>
      <c r="G9" s="11"/>
      <c r="H9" s="89"/>
      <c r="I9" s="13"/>
      <c r="K9" s="13"/>
    </row>
    <row r="10" spans="1:16" ht="24.75" customHeight="1">
      <c r="A10" s="13" t="s">
        <v>2</v>
      </c>
      <c r="G10" s="11"/>
      <c r="H10" s="89"/>
      <c r="I10" s="13"/>
      <c r="K10" s="13"/>
      <c r="L10" s="82"/>
    </row>
    <row r="11" spans="1:16" ht="24.75" customHeight="1">
      <c r="B11" s="13" t="s">
        <v>29</v>
      </c>
      <c r="G11" s="11">
        <v>3</v>
      </c>
      <c r="H11" s="89"/>
      <c r="I11" s="28">
        <v>851619233.80999994</v>
      </c>
      <c r="J11" s="31"/>
      <c r="K11" s="28">
        <v>1046415379.6700001</v>
      </c>
      <c r="L11" s="82"/>
      <c r="M11" s="39"/>
      <c r="N11" s="39"/>
      <c r="O11" s="39"/>
    </row>
    <row r="12" spans="1:16" ht="24.75" customHeight="1">
      <c r="B12" s="13" t="s">
        <v>82</v>
      </c>
      <c r="G12" s="11">
        <v>4</v>
      </c>
      <c r="H12" s="89"/>
      <c r="I12" s="28">
        <v>153649496.43000001</v>
      </c>
      <c r="J12" s="31"/>
      <c r="K12" s="28">
        <v>426817259.33000004</v>
      </c>
      <c r="L12" s="82"/>
      <c r="M12" s="39"/>
      <c r="N12" s="39"/>
      <c r="O12" s="39"/>
      <c r="P12" s="40"/>
    </row>
    <row r="13" spans="1:16" ht="24.75" customHeight="1">
      <c r="B13" s="13" t="s">
        <v>115</v>
      </c>
      <c r="G13" s="11">
        <v>5</v>
      </c>
      <c r="H13" s="89"/>
      <c r="I13" s="28">
        <v>1259868329.27</v>
      </c>
      <c r="J13" s="31"/>
      <c r="K13" s="17">
        <v>738771600.12</v>
      </c>
      <c r="L13" s="82"/>
      <c r="M13" s="39"/>
      <c r="N13" s="39"/>
      <c r="O13" s="39"/>
      <c r="P13" s="40"/>
    </row>
    <row r="14" spans="1:16" ht="24.75" customHeight="1">
      <c r="B14" s="13" t="s">
        <v>139</v>
      </c>
      <c r="G14" s="11">
        <v>6</v>
      </c>
      <c r="H14" s="89"/>
      <c r="I14" s="28">
        <v>71560888.049999997</v>
      </c>
      <c r="J14" s="31"/>
      <c r="K14" s="28">
        <v>114384670.7</v>
      </c>
      <c r="L14" s="82"/>
      <c r="M14" s="39"/>
      <c r="N14" s="39"/>
      <c r="O14" s="39"/>
      <c r="P14" s="40"/>
    </row>
    <row r="15" spans="1:16" ht="24.75" customHeight="1">
      <c r="B15" s="13" t="s">
        <v>37</v>
      </c>
      <c r="G15" s="11">
        <v>7</v>
      </c>
      <c r="H15" s="89"/>
      <c r="I15" s="28">
        <v>443686740.99000001</v>
      </c>
      <c r="J15" s="31"/>
      <c r="K15" s="17">
        <v>609638607.00999999</v>
      </c>
      <c r="L15" s="82"/>
      <c r="M15" s="39"/>
      <c r="N15" s="39"/>
      <c r="O15" s="39"/>
      <c r="P15" s="40"/>
    </row>
    <row r="16" spans="1:16" ht="24.75" customHeight="1">
      <c r="B16" s="13" t="s">
        <v>104</v>
      </c>
      <c r="G16" s="11"/>
      <c r="H16" s="89"/>
      <c r="I16" s="28">
        <v>3236101.46</v>
      </c>
      <c r="J16" s="31"/>
      <c r="K16" s="28">
        <v>2555112.83</v>
      </c>
      <c r="L16" s="82"/>
      <c r="M16" s="39"/>
      <c r="N16" s="39"/>
      <c r="O16" s="39"/>
      <c r="P16" s="40"/>
    </row>
    <row r="17" spans="1:18" ht="24.75" customHeight="1">
      <c r="B17" s="13" t="s">
        <v>195</v>
      </c>
      <c r="G17" s="11">
        <v>8</v>
      </c>
      <c r="H17" s="89"/>
      <c r="I17" s="28">
        <v>51268182.609999999</v>
      </c>
      <c r="J17" s="31"/>
      <c r="K17" s="17">
        <v>51737932.280000031</v>
      </c>
      <c r="L17" s="82"/>
      <c r="M17" s="39"/>
      <c r="N17" s="39"/>
      <c r="O17" s="39"/>
      <c r="P17" s="40"/>
    </row>
    <row r="18" spans="1:18" ht="24.75" customHeight="1">
      <c r="B18" s="13" t="s">
        <v>38</v>
      </c>
      <c r="G18" s="11"/>
      <c r="H18" s="89"/>
      <c r="J18" s="31"/>
      <c r="K18" s="17"/>
      <c r="L18" s="82"/>
      <c r="M18" s="39"/>
      <c r="N18" s="39"/>
      <c r="O18" s="39"/>
    </row>
    <row r="19" spans="1:18" ht="24.75" customHeight="1">
      <c r="C19" s="42" t="s">
        <v>44</v>
      </c>
      <c r="G19" s="11">
        <v>5</v>
      </c>
      <c r="H19" s="89"/>
      <c r="I19" s="28">
        <v>50859894.969999999</v>
      </c>
      <c r="J19" s="31"/>
      <c r="K19" s="17">
        <v>90014711.120000005</v>
      </c>
      <c r="L19" s="82"/>
      <c r="M19" s="39"/>
      <c r="N19" s="39"/>
      <c r="O19" s="39"/>
    </row>
    <row r="20" spans="1:18" ht="24.75" customHeight="1">
      <c r="C20" s="42" t="s">
        <v>145</v>
      </c>
      <c r="G20" s="11"/>
      <c r="H20" s="89"/>
      <c r="I20" s="28">
        <v>5822786.2000000011</v>
      </c>
      <c r="J20" s="31"/>
      <c r="K20" s="17">
        <v>16475828.210000001</v>
      </c>
      <c r="L20" s="82"/>
      <c r="M20" s="39"/>
      <c r="N20" s="39"/>
      <c r="O20" s="39"/>
    </row>
    <row r="21" spans="1:18" ht="24.75" customHeight="1">
      <c r="C21" s="42" t="s">
        <v>76</v>
      </c>
      <c r="G21" s="11"/>
      <c r="H21" s="89"/>
      <c r="I21" s="17">
        <v>1822300</v>
      </c>
      <c r="J21" s="31"/>
      <c r="K21" s="17">
        <v>73500</v>
      </c>
      <c r="L21" s="82"/>
      <c r="M21" s="39"/>
      <c r="N21" s="39"/>
      <c r="O21" s="39"/>
      <c r="R21" s="31"/>
    </row>
    <row r="22" spans="1:18" ht="24.75" customHeight="1">
      <c r="E22" s="13" t="s">
        <v>43</v>
      </c>
      <c r="G22" s="11"/>
      <c r="H22" s="89"/>
      <c r="I22" s="43">
        <f>SUM(I11:I21)</f>
        <v>2893393953.79</v>
      </c>
      <c r="J22" s="31"/>
      <c r="K22" s="43">
        <f>SUM(K11:K21)</f>
        <v>3096884601.27</v>
      </c>
      <c r="L22" s="39"/>
      <c r="M22" s="39"/>
      <c r="N22" s="39"/>
      <c r="O22" s="39"/>
    </row>
    <row r="23" spans="1:18" ht="11.25" customHeight="1">
      <c r="G23" s="11"/>
      <c r="H23" s="89"/>
      <c r="I23" s="75"/>
      <c r="J23" s="31"/>
      <c r="K23" s="75"/>
      <c r="L23" s="39"/>
      <c r="M23" s="39"/>
      <c r="N23" s="39"/>
      <c r="O23" s="39"/>
    </row>
    <row r="24" spans="1:18" ht="24.75" customHeight="1">
      <c r="A24" s="13" t="s">
        <v>3</v>
      </c>
      <c r="G24" s="11"/>
      <c r="H24" s="89"/>
      <c r="I24" s="28"/>
      <c r="J24" s="31"/>
      <c r="K24" s="28"/>
      <c r="L24" s="39"/>
      <c r="M24" s="39"/>
      <c r="N24" s="39"/>
      <c r="O24" s="39"/>
    </row>
    <row r="25" spans="1:18" ht="24.75" customHeight="1">
      <c r="B25" s="13" t="s">
        <v>39</v>
      </c>
      <c r="G25" s="11" t="s">
        <v>125</v>
      </c>
      <c r="H25" s="89"/>
      <c r="I25" s="31">
        <v>1249130625.8099999</v>
      </c>
      <c r="J25" s="31"/>
      <c r="K25" s="31">
        <v>1310697610.8</v>
      </c>
      <c r="L25" s="39"/>
      <c r="M25" s="39"/>
      <c r="N25" s="39"/>
      <c r="O25" s="39"/>
    </row>
    <row r="26" spans="1:18" ht="24.75" customHeight="1">
      <c r="B26" s="13" t="s">
        <v>100</v>
      </c>
      <c r="G26" s="11" t="s">
        <v>187</v>
      </c>
      <c r="H26" s="89"/>
      <c r="I26" s="31">
        <v>38490503.379999995</v>
      </c>
      <c r="J26" s="31"/>
      <c r="K26" s="31">
        <v>77476166.539999992</v>
      </c>
      <c r="L26" s="39"/>
      <c r="M26" s="39"/>
      <c r="N26" s="39"/>
      <c r="O26" s="39"/>
    </row>
    <row r="27" spans="1:18" ht="24.75" customHeight="1">
      <c r="B27" s="13" t="s">
        <v>40</v>
      </c>
      <c r="G27" s="11">
        <v>11</v>
      </c>
      <c r="H27" s="89"/>
      <c r="I27" s="31">
        <v>7724842.3900000006</v>
      </c>
      <c r="J27" s="31"/>
      <c r="K27" s="31">
        <v>7078032.4499999993</v>
      </c>
      <c r="L27" s="39"/>
      <c r="M27" s="39"/>
      <c r="N27" s="39"/>
      <c r="O27" s="39"/>
    </row>
    <row r="28" spans="1:18" s="33" customFormat="1" ht="24.75" customHeight="1">
      <c r="B28" s="33" t="s">
        <v>41</v>
      </c>
      <c r="G28" s="15">
        <v>23</v>
      </c>
      <c r="H28" s="89"/>
      <c r="I28" s="28">
        <v>19952421.640000001</v>
      </c>
      <c r="J28" s="28"/>
      <c r="K28" s="28">
        <v>13359650.109999999</v>
      </c>
      <c r="L28" s="46"/>
      <c r="M28" s="46"/>
      <c r="N28" s="46"/>
      <c r="O28" s="46"/>
    </row>
    <row r="29" spans="1:18" ht="24.75" customHeight="1">
      <c r="B29" s="13" t="s">
        <v>30</v>
      </c>
      <c r="F29" s="13" t="s">
        <v>180</v>
      </c>
      <c r="G29" s="11"/>
      <c r="H29" s="89"/>
      <c r="I29" s="31">
        <v>6548328.0999999996</v>
      </c>
      <c r="J29" s="31"/>
      <c r="K29" s="31">
        <v>8646521.0999999996</v>
      </c>
      <c r="L29" s="39"/>
      <c r="M29" s="39"/>
      <c r="N29" s="39"/>
      <c r="O29" s="39"/>
    </row>
    <row r="30" spans="1:18" ht="24.75" customHeight="1">
      <c r="E30" s="13" t="s">
        <v>42</v>
      </c>
      <c r="G30" s="75"/>
      <c r="H30" s="89"/>
      <c r="I30" s="43">
        <f>SUM(I25:I29)</f>
        <v>1321846721.3200002</v>
      </c>
      <c r="J30" s="31"/>
      <c r="K30" s="43">
        <f>SUM(K25:K29)</f>
        <v>1417257980.9999998</v>
      </c>
      <c r="L30" s="39"/>
      <c r="M30" s="39"/>
      <c r="N30" s="39"/>
      <c r="O30" s="39"/>
    </row>
    <row r="31" spans="1:18" ht="24.75" customHeight="1" thickBot="1">
      <c r="A31" s="13" t="s">
        <v>4</v>
      </c>
      <c r="G31" s="75"/>
      <c r="H31" s="89"/>
      <c r="I31" s="47">
        <f>I22+I30</f>
        <v>4215240675.1100001</v>
      </c>
      <c r="J31" s="31"/>
      <c r="K31" s="47">
        <f>K22+K30</f>
        <v>4514142582.2699995</v>
      </c>
      <c r="L31" s="39"/>
      <c r="M31" s="39"/>
      <c r="N31" s="39"/>
      <c r="O31" s="39"/>
    </row>
    <row r="32" spans="1:18" thickTop="1">
      <c r="G32" s="75"/>
      <c r="H32" s="89"/>
      <c r="I32" s="75"/>
      <c r="J32" s="31"/>
      <c r="K32" s="75"/>
      <c r="L32" s="39"/>
      <c r="M32" s="39"/>
      <c r="N32" s="39"/>
      <c r="O32" s="39"/>
    </row>
    <row r="33" spans="1:15" ht="23.25">
      <c r="G33" s="75"/>
      <c r="H33" s="89"/>
      <c r="I33" s="75"/>
      <c r="J33" s="31"/>
      <c r="K33" s="75"/>
      <c r="L33" s="39"/>
      <c r="M33" s="39"/>
      <c r="N33" s="39"/>
      <c r="O33" s="39"/>
    </row>
    <row r="34" spans="1:15" ht="23.25">
      <c r="G34" s="75"/>
      <c r="H34" s="89"/>
      <c r="I34" s="75"/>
      <c r="J34" s="31"/>
      <c r="K34" s="75"/>
      <c r="L34" s="39"/>
      <c r="M34" s="39"/>
      <c r="N34" s="39"/>
      <c r="O34" s="39"/>
    </row>
    <row r="35" spans="1:15" ht="23.25">
      <c r="G35" s="75"/>
      <c r="H35" s="89"/>
      <c r="I35" s="75"/>
      <c r="J35" s="31"/>
      <c r="K35" s="75"/>
      <c r="L35" s="39"/>
      <c r="M35" s="39"/>
      <c r="N35" s="39"/>
      <c r="O35" s="39"/>
    </row>
    <row r="36" spans="1:15" ht="23.25">
      <c r="G36" s="75"/>
      <c r="H36" s="89"/>
      <c r="I36" s="75"/>
      <c r="J36" s="31"/>
      <c r="K36" s="75"/>
      <c r="L36" s="39"/>
      <c r="M36" s="39"/>
      <c r="N36" s="39"/>
      <c r="O36" s="39"/>
    </row>
    <row r="37" spans="1:15" ht="23.25">
      <c r="G37" s="75"/>
      <c r="H37" s="89"/>
      <c r="I37" s="75"/>
      <c r="J37" s="31"/>
      <c r="K37" s="75"/>
      <c r="L37" s="39"/>
      <c r="M37" s="39"/>
      <c r="N37" s="39"/>
      <c r="O37" s="39"/>
    </row>
    <row r="38" spans="1:15" ht="23.25">
      <c r="G38" s="75"/>
      <c r="H38" s="89"/>
      <c r="I38" s="75"/>
      <c r="J38" s="31"/>
      <c r="K38" s="75"/>
      <c r="L38" s="39"/>
      <c r="M38" s="39"/>
      <c r="N38" s="39"/>
      <c r="O38" s="39"/>
    </row>
    <row r="39" spans="1:15" ht="23.25">
      <c r="G39" s="75"/>
      <c r="H39" s="89"/>
      <c r="I39" s="75"/>
      <c r="J39" s="31"/>
      <c r="K39" s="75"/>
      <c r="L39" s="39"/>
      <c r="M39" s="39"/>
      <c r="N39" s="39"/>
      <c r="O39" s="39"/>
    </row>
    <row r="40" spans="1:15" ht="23.25">
      <c r="G40" s="75"/>
      <c r="H40" s="89"/>
      <c r="I40" s="75"/>
      <c r="J40" s="31"/>
      <c r="K40" s="75"/>
      <c r="L40" s="39"/>
      <c r="M40" s="39"/>
      <c r="N40" s="39"/>
      <c r="O40" s="39"/>
    </row>
    <row r="41" spans="1:15" ht="23.25">
      <c r="G41" s="75"/>
      <c r="H41" s="89"/>
      <c r="I41" s="75"/>
      <c r="J41" s="31"/>
      <c r="K41" s="75"/>
      <c r="L41" s="39"/>
      <c r="M41" s="39"/>
      <c r="N41" s="39"/>
      <c r="O41" s="39"/>
    </row>
    <row r="42" spans="1:15" ht="23.25">
      <c r="G42" s="75"/>
      <c r="H42" s="89"/>
      <c r="I42" s="75"/>
      <c r="J42" s="31"/>
      <c r="K42" s="75"/>
      <c r="L42" s="39"/>
      <c r="M42" s="39"/>
      <c r="N42" s="39"/>
      <c r="O42" s="39"/>
    </row>
    <row r="43" spans="1:15" ht="23.25">
      <c r="G43" s="75"/>
      <c r="H43" s="89"/>
      <c r="I43" s="75"/>
      <c r="J43" s="31"/>
      <c r="K43" s="75"/>
      <c r="L43" s="39"/>
      <c r="M43" s="39"/>
      <c r="N43" s="39"/>
      <c r="O43" s="39"/>
    </row>
    <row r="44" spans="1:15" ht="23.25">
      <c r="G44" s="75"/>
      <c r="H44" s="89"/>
      <c r="I44" s="75"/>
      <c r="J44" s="31"/>
      <c r="K44" s="75"/>
      <c r="L44" s="39"/>
      <c r="M44" s="39"/>
      <c r="N44" s="39"/>
      <c r="O44" s="39"/>
    </row>
    <row r="45" spans="1:15" ht="23.25">
      <c r="A45" s="13" t="s">
        <v>155</v>
      </c>
      <c r="H45" s="11"/>
      <c r="K45" s="28"/>
      <c r="L45" s="39"/>
      <c r="M45" s="39"/>
      <c r="N45" s="39"/>
      <c r="O45" s="39"/>
    </row>
    <row r="46" spans="1:15" ht="23.25">
      <c r="H46" s="11"/>
      <c r="K46" s="28"/>
      <c r="L46" s="39"/>
      <c r="M46" s="39"/>
      <c r="N46" s="39"/>
      <c r="O46" s="39"/>
    </row>
    <row r="47" spans="1:15" ht="23.25">
      <c r="H47" s="11"/>
      <c r="K47" s="28"/>
      <c r="L47" s="39"/>
      <c r="M47" s="39"/>
      <c r="N47" s="39"/>
      <c r="O47" s="39"/>
    </row>
    <row r="48" spans="1:15" ht="23.25">
      <c r="H48" s="11"/>
      <c r="K48" s="28"/>
    </row>
    <row r="49" spans="1:15" ht="23.25">
      <c r="E49" s="48" t="s">
        <v>79</v>
      </c>
      <c r="F49" s="48"/>
      <c r="G49" s="96" t="s">
        <v>134</v>
      </c>
      <c r="H49" s="8"/>
      <c r="I49" s="8"/>
      <c r="J49" s="11"/>
      <c r="K49" s="17"/>
    </row>
    <row r="50" spans="1:15" ht="23.25">
      <c r="E50" s="111" t="s">
        <v>140</v>
      </c>
      <c r="F50" s="48"/>
      <c r="G50" s="96" t="s">
        <v>141</v>
      </c>
      <c r="H50" s="16"/>
      <c r="I50" s="8"/>
      <c r="K50" s="13"/>
    </row>
    <row r="51" spans="1:15" ht="23.25">
      <c r="E51" s="111"/>
      <c r="F51" s="48"/>
      <c r="G51" s="96"/>
      <c r="H51" s="16"/>
      <c r="I51" s="8"/>
      <c r="K51" s="13"/>
    </row>
    <row r="52" spans="1:15" ht="24" customHeight="1">
      <c r="A52" s="187" t="s">
        <v>28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</row>
    <row r="53" spans="1:15" ht="24" customHeight="1">
      <c r="A53" s="187" t="s">
        <v>25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</row>
    <row r="54" spans="1:15" ht="24" customHeight="1">
      <c r="A54" s="187" t="str">
        <f>A4</f>
        <v>ณ วันที่   31  ธันวาคม  2566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</row>
    <row r="55" spans="1:15" ht="24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</row>
    <row r="56" spans="1:15" ht="24" customHeight="1">
      <c r="G56" s="13"/>
      <c r="H56" s="11"/>
      <c r="I56" s="188" t="s">
        <v>0</v>
      </c>
      <c r="J56" s="188"/>
      <c r="K56" s="188"/>
    </row>
    <row r="57" spans="1:15" ht="24" customHeight="1">
      <c r="G57" s="13"/>
      <c r="H57" s="11"/>
      <c r="I57" s="186" t="s">
        <v>170</v>
      </c>
      <c r="J57" s="186"/>
      <c r="K57" s="186"/>
    </row>
    <row r="58" spans="1:15" ht="24" customHeight="1">
      <c r="G58" s="14" t="s">
        <v>1</v>
      </c>
      <c r="H58" s="11"/>
      <c r="I58" s="135">
        <v>2566</v>
      </c>
      <c r="J58" s="95"/>
      <c r="K58" s="135">
        <v>2565</v>
      </c>
    </row>
    <row r="59" spans="1:15" ht="28.5" customHeight="1">
      <c r="E59" s="38" t="s">
        <v>5</v>
      </c>
      <c r="F59" s="38"/>
      <c r="G59" s="13"/>
      <c r="H59" s="97"/>
      <c r="I59" s="16"/>
      <c r="J59" s="15"/>
      <c r="K59" s="15"/>
    </row>
    <row r="60" spans="1:15" s="58" customFormat="1" ht="26.25" customHeight="1">
      <c r="A60" s="13" t="s">
        <v>6</v>
      </c>
      <c r="B60" s="13"/>
      <c r="C60" s="13"/>
      <c r="D60" s="13"/>
      <c r="E60" s="13"/>
      <c r="F60" s="13"/>
      <c r="G60" s="11"/>
      <c r="H60" s="13"/>
      <c r="I60" s="17"/>
      <c r="J60" s="13"/>
      <c r="K60" s="8"/>
      <c r="L60" s="59"/>
      <c r="M60" s="59"/>
      <c r="N60" s="59"/>
      <c r="O60" s="59"/>
    </row>
    <row r="61" spans="1:15" ht="26.25" customHeight="1">
      <c r="B61" s="13" t="s">
        <v>31</v>
      </c>
      <c r="G61" s="11"/>
      <c r="H61" s="75"/>
      <c r="I61" s="28">
        <v>263661175.06</v>
      </c>
      <c r="J61" s="31"/>
      <c r="K61" s="28">
        <v>440986320.42000002</v>
      </c>
      <c r="L61" s="39"/>
      <c r="M61" s="39"/>
      <c r="N61" s="39"/>
      <c r="O61" s="39"/>
    </row>
    <row r="62" spans="1:15" ht="26.25" customHeight="1">
      <c r="B62" s="42" t="s">
        <v>95</v>
      </c>
      <c r="G62" s="11">
        <v>5</v>
      </c>
      <c r="H62" s="92"/>
      <c r="I62" s="31">
        <v>379342632.43000001</v>
      </c>
      <c r="J62" s="31"/>
      <c r="K62" s="31">
        <v>339311415.69</v>
      </c>
      <c r="L62" s="39"/>
      <c r="M62" s="39"/>
      <c r="N62" s="39"/>
      <c r="O62" s="39"/>
    </row>
    <row r="63" spans="1:15" ht="26.25" customHeight="1">
      <c r="B63" s="13" t="s">
        <v>32</v>
      </c>
      <c r="G63" s="11">
        <v>13</v>
      </c>
      <c r="H63" s="92"/>
      <c r="I63" s="31">
        <v>51307719.329999998</v>
      </c>
      <c r="J63" s="31"/>
      <c r="K63" s="31">
        <v>117008636.92</v>
      </c>
      <c r="L63" s="39"/>
      <c r="M63" s="39"/>
      <c r="N63" s="39"/>
      <c r="O63" s="39"/>
    </row>
    <row r="64" spans="1:15" ht="26.25" customHeight="1">
      <c r="B64" s="13" t="s">
        <v>173</v>
      </c>
      <c r="G64" s="11">
        <v>14</v>
      </c>
      <c r="H64" s="92"/>
      <c r="I64" s="17">
        <v>10836589.199999999</v>
      </c>
      <c r="J64" s="31"/>
      <c r="K64" s="28">
        <v>22227031.949999999</v>
      </c>
      <c r="L64" s="39"/>
      <c r="M64" s="39"/>
      <c r="N64" s="39"/>
      <c r="O64" s="39"/>
    </row>
    <row r="65" spans="1:15" ht="26.25" customHeight="1">
      <c r="B65" s="13" t="s">
        <v>169</v>
      </c>
      <c r="G65" s="11"/>
      <c r="H65" s="92"/>
      <c r="I65" s="28">
        <v>31483981.449999999</v>
      </c>
      <c r="J65" s="31"/>
      <c r="K65" s="28">
        <v>22868074.620000001</v>
      </c>
      <c r="L65" s="39"/>
      <c r="M65" s="39"/>
      <c r="N65" s="39"/>
      <c r="O65" s="39"/>
    </row>
    <row r="66" spans="1:15" ht="26.25" customHeight="1">
      <c r="B66" s="13" t="s">
        <v>33</v>
      </c>
      <c r="G66" s="11"/>
      <c r="H66" s="92"/>
      <c r="I66" s="28"/>
      <c r="J66" s="31"/>
      <c r="K66" s="28"/>
      <c r="L66" s="39"/>
      <c r="M66" s="39"/>
      <c r="N66" s="39"/>
      <c r="O66" s="39"/>
    </row>
    <row r="67" spans="1:15" ht="26.25" customHeight="1">
      <c r="C67" s="13" t="s">
        <v>44</v>
      </c>
      <c r="G67" s="11"/>
      <c r="H67" s="92"/>
      <c r="I67" s="28">
        <v>62036131.359999999</v>
      </c>
      <c r="J67" s="31"/>
      <c r="K67" s="28">
        <v>40366204.880000003</v>
      </c>
      <c r="L67" s="39"/>
      <c r="M67" s="39"/>
      <c r="N67" s="39"/>
      <c r="O67" s="39"/>
    </row>
    <row r="68" spans="1:15" ht="26.25" customHeight="1">
      <c r="C68" s="13" t="s">
        <v>24</v>
      </c>
      <c r="G68" s="11"/>
      <c r="H68" s="92"/>
      <c r="I68" s="28">
        <v>5650302.9699999997</v>
      </c>
      <c r="J68" s="31"/>
      <c r="K68" s="28">
        <v>4274105.72</v>
      </c>
      <c r="L68" s="39"/>
      <c r="M68" s="39"/>
      <c r="N68" s="39"/>
      <c r="O68" s="39"/>
    </row>
    <row r="69" spans="1:15" ht="26.25" customHeight="1">
      <c r="A69" s="45"/>
      <c r="E69" s="13" t="s">
        <v>17</v>
      </c>
      <c r="G69" s="11"/>
      <c r="H69" s="92"/>
      <c r="I69" s="29">
        <f>SUM(I61:I68)</f>
        <v>804318531.80000019</v>
      </c>
      <c r="J69" s="31"/>
      <c r="K69" s="29">
        <f>SUM(K61:K68)</f>
        <v>987041790.20000005</v>
      </c>
      <c r="L69" s="39"/>
      <c r="M69" s="39"/>
      <c r="N69" s="39"/>
      <c r="O69" s="39"/>
    </row>
    <row r="70" spans="1:15" ht="26.25" customHeight="1">
      <c r="A70" s="13" t="s">
        <v>7</v>
      </c>
      <c r="G70" s="11"/>
      <c r="H70" s="73"/>
      <c r="I70" s="30"/>
      <c r="K70" s="37"/>
      <c r="L70" s="39"/>
      <c r="M70" s="39"/>
      <c r="N70" s="39"/>
      <c r="O70" s="39"/>
    </row>
    <row r="71" spans="1:15" ht="26.25" customHeight="1">
      <c r="B71" s="13" t="s">
        <v>105</v>
      </c>
      <c r="G71" s="11">
        <v>30.2</v>
      </c>
      <c r="H71" s="73"/>
      <c r="I71" s="73">
        <v>2096406.49</v>
      </c>
      <c r="K71" s="9">
        <v>0</v>
      </c>
      <c r="L71" s="39"/>
      <c r="M71" s="39"/>
      <c r="N71" s="39"/>
      <c r="O71" s="39"/>
    </row>
    <row r="72" spans="1:15" ht="26.25" customHeight="1">
      <c r="B72" s="13" t="s">
        <v>94</v>
      </c>
      <c r="G72" s="11">
        <v>14</v>
      </c>
      <c r="H72" s="73"/>
      <c r="I72" s="17">
        <v>4643112.91</v>
      </c>
      <c r="K72" s="17">
        <v>11073386.82</v>
      </c>
      <c r="L72" s="39"/>
      <c r="M72" s="39"/>
      <c r="N72" s="39"/>
      <c r="O72" s="39"/>
    </row>
    <row r="73" spans="1:15" ht="26.25" customHeight="1">
      <c r="B73" s="13" t="s">
        <v>103</v>
      </c>
      <c r="G73" s="11">
        <v>15</v>
      </c>
      <c r="H73" s="73"/>
      <c r="I73" s="17">
        <v>23454433</v>
      </c>
      <c r="K73" s="17">
        <v>18048084</v>
      </c>
      <c r="L73" s="39"/>
      <c r="M73" s="39"/>
      <c r="N73" s="39"/>
      <c r="O73" s="39"/>
    </row>
    <row r="74" spans="1:15" ht="26.25" customHeight="1">
      <c r="E74" s="13" t="s">
        <v>18</v>
      </c>
      <c r="G74" s="11"/>
      <c r="H74" s="73"/>
      <c r="I74" s="49">
        <f>SUM(I71:I73)</f>
        <v>30193952.399999999</v>
      </c>
      <c r="K74" s="49">
        <f>SUM(K71:K73)</f>
        <v>29121470.82</v>
      </c>
      <c r="L74" s="39"/>
      <c r="M74" s="39"/>
      <c r="N74" s="39"/>
      <c r="O74" s="39"/>
    </row>
    <row r="75" spans="1:15" ht="26.25" customHeight="1">
      <c r="A75" s="13" t="s">
        <v>34</v>
      </c>
      <c r="G75" s="93"/>
      <c r="H75" s="93"/>
      <c r="I75" s="50">
        <f>I69+I74</f>
        <v>834512484.20000017</v>
      </c>
      <c r="K75" s="50">
        <f>K69+K74</f>
        <v>1016163261.0200001</v>
      </c>
      <c r="L75" s="39"/>
      <c r="M75" s="39"/>
      <c r="N75" s="39"/>
      <c r="O75" s="39"/>
    </row>
    <row r="76" spans="1:15" ht="23.25">
      <c r="G76" s="93"/>
      <c r="H76" s="93"/>
      <c r="I76" s="93"/>
      <c r="K76" s="52" t="s">
        <v>77</v>
      </c>
      <c r="L76" s="39"/>
      <c r="M76" s="39"/>
      <c r="N76" s="39"/>
      <c r="O76" s="39"/>
    </row>
    <row r="77" spans="1:15" ht="23.25">
      <c r="G77" s="93"/>
      <c r="H77" s="93"/>
      <c r="I77" s="93"/>
      <c r="K77" s="93"/>
      <c r="L77" s="39"/>
      <c r="M77" s="39"/>
      <c r="N77" s="39"/>
      <c r="O77" s="39"/>
    </row>
    <row r="78" spans="1:15" ht="23.25">
      <c r="G78" s="93"/>
      <c r="H78" s="93"/>
      <c r="I78" s="93"/>
      <c r="K78" s="93"/>
      <c r="L78" s="39"/>
      <c r="M78" s="39"/>
      <c r="N78" s="39"/>
      <c r="O78" s="39"/>
    </row>
    <row r="79" spans="1:15" ht="23.25">
      <c r="G79" s="93"/>
      <c r="H79" s="93"/>
      <c r="I79" s="93"/>
      <c r="K79" s="93"/>
      <c r="L79" s="39"/>
      <c r="M79" s="39"/>
      <c r="N79" s="39"/>
      <c r="O79" s="39"/>
    </row>
    <row r="80" spans="1:15" ht="23.25">
      <c r="G80" s="93"/>
      <c r="H80" s="93"/>
      <c r="I80" s="93"/>
      <c r="K80" s="93"/>
      <c r="L80" s="39"/>
      <c r="M80" s="39"/>
      <c r="N80" s="39"/>
      <c r="O80" s="39"/>
    </row>
    <row r="81" spans="1:15" ht="23.25">
      <c r="G81" s="93"/>
      <c r="H81" s="93"/>
      <c r="I81" s="93"/>
      <c r="K81" s="93"/>
      <c r="L81" s="39"/>
      <c r="M81" s="39"/>
      <c r="N81" s="39"/>
      <c r="O81" s="39"/>
    </row>
    <row r="82" spans="1:15" ht="23.25">
      <c r="G82" s="93"/>
      <c r="H82" s="93"/>
      <c r="I82" s="93"/>
      <c r="K82" s="93"/>
      <c r="L82" s="39"/>
      <c r="M82" s="39"/>
      <c r="N82" s="39"/>
      <c r="O82" s="39"/>
    </row>
    <row r="83" spans="1:15" ht="23.25">
      <c r="G83" s="93"/>
      <c r="H83" s="93"/>
      <c r="I83" s="93"/>
      <c r="K83" s="93"/>
      <c r="L83" s="39"/>
      <c r="M83" s="39"/>
      <c r="N83" s="39"/>
      <c r="O83" s="39"/>
    </row>
    <row r="84" spans="1:15" ht="23.25">
      <c r="G84" s="93"/>
      <c r="H84" s="93"/>
      <c r="I84" s="93"/>
      <c r="K84" s="93"/>
      <c r="L84" s="39"/>
      <c r="M84" s="39"/>
      <c r="N84" s="39"/>
      <c r="O84" s="39"/>
    </row>
    <row r="85" spans="1:15" ht="23.25">
      <c r="G85" s="93"/>
      <c r="H85" s="93"/>
      <c r="I85" s="93"/>
      <c r="K85" s="93"/>
      <c r="L85" s="39"/>
      <c r="M85" s="39"/>
      <c r="N85" s="39"/>
      <c r="O85" s="39"/>
    </row>
    <row r="86" spans="1:15" ht="23.25">
      <c r="G86" s="93"/>
      <c r="H86" s="93"/>
      <c r="I86" s="51"/>
      <c r="K86" s="13"/>
      <c r="L86" s="39"/>
      <c r="M86" s="39"/>
      <c r="N86" s="39"/>
      <c r="O86" s="39"/>
    </row>
    <row r="87" spans="1:15" ht="23.25">
      <c r="G87" s="93"/>
      <c r="H87" s="93"/>
      <c r="I87" s="51"/>
      <c r="K87" s="52"/>
      <c r="L87" s="39"/>
      <c r="M87" s="39"/>
      <c r="N87" s="39"/>
      <c r="O87" s="39"/>
    </row>
    <row r="88" spans="1:15" ht="23.25">
      <c r="G88" s="93"/>
      <c r="H88" s="93"/>
      <c r="I88" s="51"/>
      <c r="K88" s="52"/>
      <c r="L88" s="39"/>
      <c r="M88" s="39"/>
      <c r="N88" s="39"/>
      <c r="O88" s="39"/>
    </row>
    <row r="89" spans="1:15" ht="23.25">
      <c r="G89" s="93"/>
      <c r="H89" s="93"/>
      <c r="I89" s="51"/>
      <c r="K89" s="52"/>
      <c r="L89" s="39"/>
      <c r="M89" s="39"/>
      <c r="N89" s="39"/>
      <c r="O89" s="39"/>
    </row>
    <row r="90" spans="1:15" ht="23.25">
      <c r="G90" s="93"/>
      <c r="H90" s="93"/>
      <c r="I90" s="51"/>
      <c r="K90" s="52"/>
      <c r="L90" s="39"/>
      <c r="M90" s="39"/>
      <c r="N90" s="39"/>
      <c r="O90" s="39"/>
    </row>
    <row r="91" spans="1:15" ht="23.25">
      <c r="G91" s="93"/>
      <c r="H91" s="93"/>
      <c r="I91" s="51"/>
      <c r="K91" s="52"/>
      <c r="L91" s="39"/>
      <c r="M91" s="39"/>
      <c r="N91" s="39"/>
      <c r="O91" s="39"/>
    </row>
    <row r="92" spans="1:15" ht="23.25">
      <c r="L92" s="39"/>
      <c r="M92" s="39"/>
      <c r="N92" s="39"/>
      <c r="O92" s="39"/>
    </row>
    <row r="93" spans="1:15" ht="26.25" customHeight="1">
      <c r="A93" s="13" t="s">
        <v>155</v>
      </c>
      <c r="H93" s="11"/>
      <c r="K93" s="28"/>
      <c r="L93" s="39"/>
      <c r="M93" s="39"/>
      <c r="N93" s="39"/>
      <c r="O93" s="39"/>
    </row>
    <row r="94" spans="1:15" ht="23.25">
      <c r="H94" s="11"/>
      <c r="K94" s="28"/>
      <c r="L94" s="39"/>
      <c r="M94" s="39"/>
      <c r="N94" s="39"/>
      <c r="O94" s="39"/>
    </row>
    <row r="95" spans="1:15" ht="23.25">
      <c r="H95" s="11"/>
      <c r="K95" s="28"/>
    </row>
    <row r="96" spans="1:15" ht="23.25">
      <c r="G96" s="13"/>
      <c r="I96" s="13"/>
      <c r="J96" s="11"/>
      <c r="K96" s="17"/>
    </row>
    <row r="97" spans="1:19" ht="23.25">
      <c r="E97" s="48" t="s">
        <v>79</v>
      </c>
      <c r="F97" s="48"/>
      <c r="G97" s="96" t="s">
        <v>134</v>
      </c>
      <c r="H97" s="8"/>
      <c r="I97" s="8"/>
      <c r="K97" s="13"/>
    </row>
    <row r="98" spans="1:19" ht="23.25">
      <c r="E98" s="111" t="s">
        <v>140</v>
      </c>
      <c r="F98" s="48"/>
      <c r="G98" s="96" t="s">
        <v>141</v>
      </c>
      <c r="H98" s="16"/>
      <c r="I98" s="8"/>
      <c r="K98" s="13"/>
    </row>
    <row r="99" spans="1:19" ht="23.25">
      <c r="E99" s="111"/>
      <c r="F99" s="48"/>
      <c r="G99" s="96"/>
      <c r="H99" s="16"/>
      <c r="I99" s="8"/>
      <c r="K99" s="13"/>
    </row>
    <row r="100" spans="1:19" ht="24" customHeight="1">
      <c r="A100" s="189" t="s">
        <v>66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39"/>
      <c r="M100" s="39"/>
      <c r="N100" s="39"/>
      <c r="O100" s="39"/>
    </row>
    <row r="101" spans="1:19" ht="24" customHeight="1">
      <c r="A101" s="187" t="s">
        <v>28</v>
      </c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39"/>
      <c r="M101" s="39"/>
      <c r="N101" s="39"/>
      <c r="O101" s="39"/>
    </row>
    <row r="102" spans="1:19" ht="24" customHeight="1">
      <c r="A102" s="187" t="s">
        <v>25</v>
      </c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39"/>
      <c r="M102" s="39"/>
      <c r="N102" s="39"/>
      <c r="O102" s="39"/>
    </row>
    <row r="103" spans="1:19" ht="24" customHeight="1">
      <c r="A103" s="187" t="str">
        <f>A4</f>
        <v>ณ วันที่   31  ธันวาคม  2566</v>
      </c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39"/>
      <c r="M103" s="39"/>
      <c r="N103" s="39"/>
      <c r="O103" s="39"/>
    </row>
    <row r="104" spans="1:19" ht="24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39"/>
      <c r="M104" s="39"/>
      <c r="N104" s="39"/>
      <c r="O104" s="39"/>
    </row>
    <row r="105" spans="1:19" ht="24" customHeight="1">
      <c r="G105" s="13"/>
      <c r="H105" s="11"/>
      <c r="I105" s="188" t="s">
        <v>0</v>
      </c>
      <c r="J105" s="188"/>
      <c r="K105" s="188"/>
    </row>
    <row r="106" spans="1:19" ht="24" customHeight="1">
      <c r="G106" s="13"/>
      <c r="H106" s="11"/>
      <c r="I106" s="186" t="s">
        <v>170</v>
      </c>
      <c r="J106" s="186"/>
      <c r="K106" s="186"/>
    </row>
    <row r="107" spans="1:19" ht="24" customHeight="1">
      <c r="G107" s="14" t="s">
        <v>1</v>
      </c>
      <c r="H107" s="11"/>
      <c r="I107" s="135">
        <v>2566</v>
      </c>
      <c r="J107" s="95"/>
      <c r="K107" s="135">
        <v>2565</v>
      </c>
    </row>
    <row r="108" spans="1:19" ht="30" customHeight="1">
      <c r="A108" s="13" t="s">
        <v>8</v>
      </c>
      <c r="G108" s="11"/>
      <c r="H108" s="73"/>
      <c r="I108" s="8"/>
      <c r="K108" s="28"/>
      <c r="Q108" s="53"/>
      <c r="R108" s="17"/>
    </row>
    <row r="109" spans="1:19" ht="30" customHeight="1">
      <c r="B109" s="13" t="s">
        <v>137</v>
      </c>
      <c r="G109" s="11"/>
      <c r="H109" s="7"/>
      <c r="K109" s="8"/>
      <c r="Q109" s="17"/>
      <c r="R109" s="17"/>
    </row>
    <row r="110" spans="1:19" ht="30" customHeight="1">
      <c r="C110" s="33" t="s">
        <v>46</v>
      </c>
      <c r="D110" s="33"/>
      <c r="E110" s="33"/>
      <c r="F110" s="33"/>
      <c r="G110" s="11"/>
      <c r="H110" s="7"/>
      <c r="K110" s="8"/>
      <c r="L110" s="39"/>
      <c r="M110" s="39"/>
      <c r="N110" s="39"/>
      <c r="O110" s="39"/>
      <c r="Q110" s="17"/>
      <c r="R110" s="45"/>
      <c r="S110" s="17"/>
    </row>
    <row r="111" spans="1:19" ht="30" customHeight="1" thickBot="1">
      <c r="C111" s="33"/>
      <c r="D111" s="33" t="s">
        <v>85</v>
      </c>
      <c r="F111" s="33"/>
      <c r="G111" s="11"/>
      <c r="H111" s="7"/>
      <c r="I111" s="54">
        <v>399922500.25</v>
      </c>
      <c r="K111" s="54">
        <v>399922500.25</v>
      </c>
    </row>
    <row r="112" spans="1:19" ht="30" customHeight="1" thickTop="1">
      <c r="C112" s="33" t="s">
        <v>45</v>
      </c>
      <c r="D112" s="33"/>
      <c r="E112" s="33"/>
      <c r="F112" s="33"/>
      <c r="G112" s="11"/>
      <c r="H112" s="7"/>
      <c r="I112" s="73"/>
      <c r="K112" s="9"/>
      <c r="L112" s="39"/>
      <c r="M112" s="39"/>
      <c r="N112" s="39"/>
      <c r="O112" s="39"/>
      <c r="Q112" s="17"/>
      <c r="R112" s="45"/>
      <c r="S112" s="17"/>
    </row>
    <row r="113" spans="1:19" ht="30" customHeight="1">
      <c r="C113" s="33"/>
      <c r="D113" s="33" t="s">
        <v>86</v>
      </c>
      <c r="F113" s="33"/>
      <c r="G113" s="11"/>
      <c r="H113" s="9"/>
      <c r="I113" s="9">
        <f>SUM('Change '!E24)</f>
        <v>399922500</v>
      </c>
      <c r="J113" s="73"/>
      <c r="K113" s="9">
        <f>SUM('Change '!E20)</f>
        <v>399922500</v>
      </c>
      <c r="L113" s="39"/>
      <c r="M113" s="39"/>
      <c r="N113" s="39"/>
      <c r="O113" s="39"/>
      <c r="Q113" s="55"/>
      <c r="R113" s="45"/>
      <c r="S113" s="55"/>
    </row>
    <row r="114" spans="1:19" ht="30" customHeight="1">
      <c r="B114" s="13" t="s">
        <v>36</v>
      </c>
      <c r="G114" s="11"/>
      <c r="H114" s="75"/>
      <c r="I114" s="31">
        <f>SUM('Change '!G24)</f>
        <v>2239641074.9699998</v>
      </c>
      <c r="J114" s="31"/>
      <c r="K114" s="28">
        <f>SUM('Change '!G20)</f>
        <v>2239641074.9699998</v>
      </c>
      <c r="L114" s="39"/>
      <c r="M114" s="39"/>
      <c r="N114" s="39"/>
      <c r="O114" s="39"/>
      <c r="Q114" s="31"/>
      <c r="R114" s="45"/>
      <c r="S114" s="31"/>
    </row>
    <row r="115" spans="1:19" ht="30" customHeight="1">
      <c r="B115" s="13" t="s">
        <v>9</v>
      </c>
      <c r="G115" s="11"/>
      <c r="H115" s="90"/>
      <c r="I115" s="28"/>
      <c r="J115" s="31"/>
      <c r="K115" s="41"/>
      <c r="L115" s="39"/>
      <c r="M115" s="39"/>
      <c r="N115" s="39"/>
      <c r="O115" s="39"/>
      <c r="Q115" s="56"/>
    </row>
    <row r="116" spans="1:19" ht="30" customHeight="1">
      <c r="C116" s="13" t="s">
        <v>50</v>
      </c>
      <c r="G116" s="11"/>
      <c r="H116" s="90"/>
      <c r="I116" s="28"/>
      <c r="J116" s="31"/>
      <c r="K116" s="41"/>
      <c r="L116" s="39"/>
      <c r="M116" s="39"/>
      <c r="N116" s="39"/>
      <c r="O116" s="39"/>
    </row>
    <row r="117" spans="1:19" ht="30" customHeight="1">
      <c r="D117" s="13" t="s">
        <v>51</v>
      </c>
      <c r="G117" s="11">
        <v>18</v>
      </c>
      <c r="H117" s="90"/>
      <c r="I117" s="28">
        <f>SUM('Change '!K24)</f>
        <v>40000000</v>
      </c>
      <c r="J117" s="31"/>
      <c r="K117" s="28">
        <f>SUM('Change '!K20)</f>
        <v>40000000</v>
      </c>
      <c r="L117" s="39"/>
      <c r="M117" s="39"/>
      <c r="N117" s="39"/>
      <c r="O117" s="39"/>
    </row>
    <row r="118" spans="1:19" ht="30" customHeight="1">
      <c r="C118" s="13" t="s">
        <v>10</v>
      </c>
      <c r="G118" s="11"/>
      <c r="H118" s="98"/>
      <c r="I118" s="28">
        <f>SUM('Change '!O24)</f>
        <v>701164615.9399997</v>
      </c>
      <c r="K118" s="28">
        <f>SUM('Change '!O20)</f>
        <v>818415746.27999938</v>
      </c>
      <c r="L118" s="39"/>
      <c r="M118" s="39"/>
      <c r="N118" s="39"/>
      <c r="O118" s="39"/>
    </row>
    <row r="119" spans="1:19" ht="30" customHeight="1">
      <c r="E119" s="13" t="s">
        <v>35</v>
      </c>
      <c r="G119" s="11"/>
      <c r="H119" s="75"/>
      <c r="I119" s="43">
        <f>SUM(I112:I118)</f>
        <v>3380728190.9099994</v>
      </c>
      <c r="J119" s="31"/>
      <c r="K119" s="43">
        <f>SUM(K112:K118)</f>
        <v>3497979321.249999</v>
      </c>
      <c r="L119" s="82"/>
      <c r="M119" s="39"/>
      <c r="N119" s="39"/>
      <c r="O119" s="39"/>
      <c r="Q119" s="55"/>
    </row>
    <row r="120" spans="1:19" ht="30" customHeight="1" thickBot="1">
      <c r="A120" s="13" t="s">
        <v>11</v>
      </c>
      <c r="G120" s="75"/>
      <c r="H120" s="75"/>
      <c r="I120" s="47">
        <f>I119+I75</f>
        <v>4215240675.1099997</v>
      </c>
      <c r="J120" s="28"/>
      <c r="K120" s="47">
        <f>K119+K75</f>
        <v>4514142582.2699995</v>
      </c>
      <c r="L120" s="82"/>
      <c r="M120" s="39"/>
      <c r="N120" s="39"/>
      <c r="O120" s="39"/>
      <c r="R120" s="55"/>
    </row>
    <row r="121" spans="1:19" s="58" customFormat="1" ht="24" customHeight="1" thickTop="1">
      <c r="A121" s="13"/>
      <c r="B121" s="13"/>
      <c r="C121" s="13"/>
      <c r="D121" s="13"/>
      <c r="E121" s="13"/>
      <c r="F121" s="13"/>
      <c r="G121" s="94"/>
      <c r="H121" s="94"/>
      <c r="I121" s="57">
        <f>I120-I31</f>
        <v>0</v>
      </c>
      <c r="J121" s="57">
        <f>J120-J31</f>
        <v>0</v>
      </c>
      <c r="K121" s="57">
        <f>K120-K31</f>
        <v>0</v>
      </c>
      <c r="L121" s="83"/>
      <c r="M121" s="39"/>
      <c r="N121" s="59"/>
      <c r="O121" s="59"/>
      <c r="R121" s="59"/>
    </row>
    <row r="122" spans="1:19" s="58" customFormat="1" ht="24" customHeight="1">
      <c r="A122" s="13"/>
      <c r="B122" s="13"/>
      <c r="C122" s="13"/>
      <c r="D122" s="13"/>
      <c r="E122" s="13"/>
      <c r="F122" s="13"/>
      <c r="G122" s="94"/>
      <c r="H122" s="94"/>
      <c r="I122" s="57"/>
      <c r="J122" s="57"/>
      <c r="K122" s="57"/>
      <c r="L122" s="83"/>
      <c r="M122" s="39"/>
      <c r="N122" s="59"/>
      <c r="O122" s="59"/>
      <c r="R122" s="59"/>
    </row>
    <row r="123" spans="1:19" ht="24" customHeight="1">
      <c r="A123" s="58"/>
      <c r="B123" s="58"/>
      <c r="C123" s="58"/>
      <c r="D123" s="58"/>
      <c r="E123" s="58"/>
      <c r="F123" s="58"/>
      <c r="G123" s="91"/>
      <c r="H123" s="98"/>
      <c r="I123" s="44"/>
      <c r="J123" s="58"/>
      <c r="K123" s="83"/>
      <c r="L123" s="39"/>
      <c r="M123" s="39"/>
      <c r="N123" s="39"/>
      <c r="O123" s="39"/>
      <c r="R123" s="55"/>
    </row>
    <row r="124" spans="1:19" ht="24" customHeight="1">
      <c r="G124" s="73"/>
      <c r="H124" s="7"/>
      <c r="I124" s="31"/>
      <c r="K124" s="28"/>
      <c r="L124" s="39"/>
      <c r="M124" s="39"/>
      <c r="N124" s="39"/>
      <c r="O124" s="39"/>
      <c r="R124" s="55"/>
    </row>
    <row r="125" spans="1:19" ht="24" customHeight="1">
      <c r="G125" s="73"/>
      <c r="H125" s="7"/>
      <c r="I125" s="31"/>
      <c r="K125" s="28"/>
      <c r="L125" s="39"/>
      <c r="M125" s="39"/>
      <c r="N125" s="39"/>
      <c r="O125" s="39"/>
      <c r="R125" s="55"/>
    </row>
    <row r="126" spans="1:19" ht="24" customHeight="1">
      <c r="G126" s="73"/>
      <c r="H126" s="7"/>
      <c r="I126" s="31"/>
      <c r="K126" s="28"/>
      <c r="L126" s="39"/>
      <c r="M126" s="39"/>
      <c r="N126" s="39"/>
      <c r="O126" s="39"/>
      <c r="R126" s="55"/>
    </row>
    <row r="127" spans="1:19" ht="23.25">
      <c r="G127" s="73"/>
      <c r="H127" s="7"/>
      <c r="I127" s="31"/>
      <c r="K127" s="28"/>
      <c r="L127" s="39"/>
      <c r="M127" s="39"/>
      <c r="N127" s="39"/>
      <c r="O127" s="39"/>
      <c r="R127" s="55"/>
    </row>
    <row r="128" spans="1:19" ht="23.25">
      <c r="G128" s="73"/>
      <c r="H128" s="7"/>
      <c r="I128" s="31"/>
      <c r="K128" s="28"/>
      <c r="L128" s="39"/>
      <c r="M128" s="39"/>
      <c r="N128" s="39"/>
      <c r="O128" s="39"/>
      <c r="R128" s="55"/>
    </row>
    <row r="129" spans="1:19" ht="23.25">
      <c r="G129" s="73"/>
      <c r="H129" s="7"/>
      <c r="I129" s="31"/>
      <c r="K129" s="28"/>
      <c r="L129" s="39"/>
      <c r="M129" s="39"/>
      <c r="N129" s="39"/>
      <c r="O129" s="39"/>
      <c r="R129" s="55"/>
    </row>
    <row r="130" spans="1:19" ht="23.25">
      <c r="G130" s="73"/>
      <c r="H130" s="7"/>
      <c r="I130" s="31"/>
      <c r="K130" s="28"/>
      <c r="L130" s="39"/>
      <c r="M130" s="39"/>
      <c r="N130" s="39"/>
      <c r="O130" s="39"/>
      <c r="R130" s="55"/>
    </row>
    <row r="131" spans="1:19" ht="23.25">
      <c r="G131" s="73"/>
      <c r="H131" s="7"/>
      <c r="I131" s="31"/>
      <c r="K131" s="28"/>
      <c r="L131" s="39"/>
      <c r="M131" s="39"/>
      <c r="N131" s="39"/>
      <c r="O131" s="39"/>
      <c r="R131" s="55"/>
    </row>
    <row r="132" spans="1:19" ht="23.25">
      <c r="G132" s="73"/>
      <c r="H132" s="7"/>
      <c r="I132" s="31"/>
      <c r="K132" s="28"/>
      <c r="L132" s="39"/>
      <c r="M132" s="39"/>
      <c r="N132" s="39"/>
      <c r="O132" s="39"/>
      <c r="R132" s="55"/>
    </row>
    <row r="133" spans="1:19" ht="23.25">
      <c r="G133" s="73"/>
      <c r="H133" s="7"/>
      <c r="I133" s="31"/>
      <c r="K133" s="28"/>
      <c r="L133" s="39"/>
      <c r="M133" s="39"/>
      <c r="N133" s="39"/>
      <c r="O133" s="39"/>
      <c r="R133" s="55"/>
    </row>
    <row r="134" spans="1:19" ht="23.25">
      <c r="G134" s="73"/>
      <c r="H134" s="7"/>
      <c r="I134" s="31"/>
      <c r="K134" s="28"/>
      <c r="L134" s="39"/>
      <c r="M134" s="39"/>
      <c r="N134" s="39"/>
      <c r="O134" s="39"/>
      <c r="R134" s="55"/>
    </row>
    <row r="135" spans="1:19" ht="23.25">
      <c r="H135" s="11"/>
      <c r="K135" s="28"/>
    </row>
    <row r="136" spans="1:19" ht="23.25">
      <c r="H136" s="11"/>
      <c r="K136" s="28"/>
    </row>
    <row r="137" spans="1:19" ht="23.25">
      <c r="H137" s="11"/>
      <c r="K137" s="28"/>
    </row>
    <row r="138" spans="1:19" ht="23.25">
      <c r="H138" s="11"/>
      <c r="K138" s="28"/>
    </row>
    <row r="139" spans="1:19" s="33" customFormat="1" ht="24" customHeight="1">
      <c r="A139" s="13"/>
      <c r="B139" s="13"/>
      <c r="C139" s="13"/>
      <c r="D139" s="13"/>
    </row>
    <row r="140" spans="1:19" s="12" customFormat="1" ht="24" customHeight="1">
      <c r="A140" s="13"/>
      <c r="B140" s="13"/>
      <c r="C140" s="13"/>
      <c r="D140" s="13"/>
      <c r="P140" s="13"/>
      <c r="Q140" s="13"/>
      <c r="R140" s="13"/>
      <c r="S140" s="13"/>
    </row>
    <row r="141" spans="1:19" s="12" customFormat="1" ht="24" customHeight="1">
      <c r="A141" s="13"/>
      <c r="B141" s="13"/>
      <c r="C141" s="13"/>
      <c r="D141" s="13"/>
      <c r="E141" s="13"/>
      <c r="F141" s="13"/>
      <c r="G141" s="44"/>
      <c r="H141" s="60"/>
      <c r="P141" s="13"/>
      <c r="Q141" s="13"/>
      <c r="R141" s="13"/>
      <c r="S141" s="13"/>
    </row>
    <row r="142" spans="1:19" ht="24" customHeight="1">
      <c r="G142" s="44"/>
      <c r="H142" s="60"/>
      <c r="I142" s="44"/>
    </row>
    <row r="143" spans="1:19" ht="24" customHeight="1">
      <c r="E143" s="48" t="s">
        <v>79</v>
      </c>
      <c r="F143" s="48"/>
      <c r="G143" s="96" t="s">
        <v>134</v>
      </c>
      <c r="H143" s="8"/>
      <c r="I143" s="8"/>
    </row>
    <row r="144" spans="1:19" ht="24" customHeight="1">
      <c r="E144" s="111" t="s">
        <v>140</v>
      </c>
      <c r="F144" s="48"/>
      <c r="G144" s="96" t="s">
        <v>135</v>
      </c>
      <c r="H144" s="16"/>
      <c r="I144" s="8"/>
    </row>
    <row r="146" spans="9:11" ht="24" customHeight="1">
      <c r="I146" s="28">
        <f>I120-I31</f>
        <v>0</v>
      </c>
      <c r="J146" s="28">
        <f>J120-J31</f>
        <v>0</v>
      </c>
      <c r="K146" s="28">
        <f>K120-K31</f>
        <v>0</v>
      </c>
    </row>
  </sheetData>
  <mergeCells count="16">
    <mergeCell ref="I106:K106"/>
    <mergeCell ref="A103:K103"/>
    <mergeCell ref="I105:K105"/>
    <mergeCell ref="A2:K2"/>
    <mergeCell ref="A3:K3"/>
    <mergeCell ref="A4:K4"/>
    <mergeCell ref="A102:K102"/>
    <mergeCell ref="A101:K101"/>
    <mergeCell ref="I6:K6"/>
    <mergeCell ref="I56:K56"/>
    <mergeCell ref="A54:K54"/>
    <mergeCell ref="A52:K52"/>
    <mergeCell ref="A53:K53"/>
    <mergeCell ref="A100:K100"/>
    <mergeCell ref="I7:K7"/>
    <mergeCell ref="I57:K57"/>
  </mergeCells>
  <pageMargins left="0.97" right="0.16" top="0.72" bottom="0.16" header="0.72" footer="0.17"/>
  <pageSetup paperSize="9" scale="70" fitToHeight="0" orientation="portrait" r:id="rId1"/>
  <headerFooter scaleWithDoc="0" alignWithMargins="0"/>
  <rowBreaks count="2" manualBreakCount="2">
    <brk id="50" max="10" man="1"/>
    <brk id="9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8"/>
  <sheetViews>
    <sheetView view="pageBreakPreview" zoomScale="70" zoomScaleNormal="100" zoomScaleSheetLayoutView="70" workbookViewId="0">
      <selection activeCell="C22" sqref="C22"/>
    </sheetView>
  </sheetViews>
  <sheetFormatPr defaultColWidth="9.140625" defaultRowHeight="23.25"/>
  <cols>
    <col min="1" max="1" width="4.5703125" style="3" customWidth="1"/>
    <col min="2" max="2" width="34.140625" style="3" customWidth="1"/>
    <col min="3" max="3" width="6.42578125" style="3" bestFit="1" customWidth="1"/>
    <col min="4" max="4" width="1.28515625" style="2" customWidth="1"/>
    <col min="5" max="5" width="20.7109375" style="3" customWidth="1"/>
    <col min="6" max="6" width="1.140625" style="3" customWidth="1"/>
    <col min="7" max="7" width="21.42578125" style="3" customWidth="1"/>
    <col min="8" max="8" width="1.28515625" style="2" customWidth="1"/>
    <col min="9" max="9" width="16.28515625" style="3" customWidth="1"/>
    <col min="10" max="10" width="1.140625" style="3" customWidth="1"/>
    <col min="11" max="11" width="18.140625" style="3" bestFit="1" customWidth="1"/>
    <col min="12" max="12" width="1.140625" style="3" customWidth="1"/>
    <col min="13" max="13" width="18.28515625" style="3" customWidth="1"/>
    <col min="14" max="14" width="1.140625" style="3" customWidth="1"/>
    <col min="15" max="15" width="17.85546875" style="3" customWidth="1"/>
    <col min="16" max="16" width="1.5703125" style="3" customWidth="1"/>
    <col min="17" max="17" width="28.5703125" style="3" customWidth="1"/>
    <col min="18" max="18" width="1.42578125" style="3" customWidth="1"/>
    <col min="19" max="19" width="17.42578125" style="3" customWidth="1"/>
    <col min="20" max="20" width="3.140625" style="3" customWidth="1"/>
    <col min="21" max="21" width="16.7109375" style="3" bestFit="1" customWidth="1"/>
    <col min="22" max="22" width="17.42578125" style="8" bestFit="1" customWidth="1"/>
    <col min="23" max="23" width="14.5703125" style="3" bestFit="1" customWidth="1"/>
    <col min="24" max="16384" width="9.140625" style="3"/>
  </cols>
  <sheetData>
    <row r="1" spans="1:23">
      <c r="A1" s="195" t="s">
        <v>28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</row>
    <row r="2" spans="1:23">
      <c r="A2" s="195" t="s">
        <v>12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23">
      <c r="A3" s="195" t="s">
        <v>178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23" ht="10.5" customHeight="1">
      <c r="A4" s="2"/>
      <c r="B4" s="2"/>
      <c r="C4" s="2"/>
      <c r="E4" s="2"/>
      <c r="F4" s="2"/>
      <c r="G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3">
      <c r="A5" s="4"/>
      <c r="B5" s="4"/>
      <c r="C5" s="4"/>
      <c r="D5" s="5"/>
      <c r="E5" s="196" t="s">
        <v>0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</row>
    <row r="6" spans="1:23" s="6" customFormat="1" ht="21.75" customHeight="1">
      <c r="A6" s="84"/>
      <c r="B6" s="84"/>
      <c r="C6" s="84"/>
      <c r="D6" s="5"/>
      <c r="E6" s="74"/>
      <c r="F6" s="74"/>
      <c r="G6" s="88"/>
      <c r="H6" s="74"/>
      <c r="I6" s="74"/>
      <c r="J6" s="74"/>
      <c r="K6" s="74"/>
      <c r="L6" s="74"/>
      <c r="M6" s="74"/>
      <c r="N6" s="74"/>
      <c r="O6" s="74"/>
      <c r="P6" s="74"/>
      <c r="Q6" s="101" t="s">
        <v>131</v>
      </c>
      <c r="R6" s="104"/>
      <c r="S6" s="74"/>
      <c r="V6" s="85"/>
    </row>
    <row r="7" spans="1:23" s="2" customFormat="1">
      <c r="A7" s="4"/>
      <c r="B7" s="4"/>
      <c r="C7" s="4"/>
      <c r="D7" s="5"/>
      <c r="E7" s="18"/>
      <c r="F7" s="18"/>
      <c r="G7" s="18"/>
      <c r="H7" s="5"/>
      <c r="I7" s="18"/>
      <c r="J7" s="18"/>
      <c r="K7" s="88"/>
      <c r="L7" s="88"/>
      <c r="M7" s="88"/>
      <c r="N7" s="88"/>
      <c r="O7" s="88"/>
      <c r="P7" s="5"/>
      <c r="Q7" s="102" t="s">
        <v>132</v>
      </c>
      <c r="R7" s="104"/>
      <c r="S7" s="5"/>
      <c r="V7" s="16"/>
    </row>
    <row r="8" spans="1:23" s="2" customFormat="1">
      <c r="A8" s="4"/>
      <c r="B8" s="4"/>
      <c r="C8" s="4"/>
      <c r="D8" s="5"/>
      <c r="E8" s="18"/>
      <c r="F8" s="18"/>
      <c r="G8" s="18"/>
      <c r="H8" s="5"/>
      <c r="I8" s="18"/>
      <c r="J8" s="18"/>
      <c r="K8" s="88"/>
      <c r="L8" s="88"/>
      <c r="M8" s="88"/>
      <c r="N8" s="88"/>
      <c r="O8" s="88"/>
      <c r="P8" s="5"/>
      <c r="Q8" s="102" t="s">
        <v>107</v>
      </c>
      <c r="R8" s="104"/>
      <c r="S8" s="5"/>
      <c r="V8" s="16"/>
    </row>
    <row r="9" spans="1:23" s="2" customFormat="1" ht="26.25" customHeight="1">
      <c r="A9" s="4"/>
      <c r="B9" s="4"/>
      <c r="C9" s="4"/>
      <c r="D9" s="5"/>
      <c r="E9" s="18"/>
      <c r="F9" s="18"/>
      <c r="G9" s="18"/>
      <c r="H9" s="5"/>
      <c r="I9" s="18"/>
      <c r="J9" s="18"/>
      <c r="K9" s="190" t="s">
        <v>9</v>
      </c>
      <c r="L9" s="190"/>
      <c r="M9" s="190"/>
      <c r="N9" s="190"/>
      <c r="O9" s="190"/>
      <c r="P9" s="5"/>
      <c r="Q9" s="191" t="s">
        <v>133</v>
      </c>
      <c r="R9" s="105"/>
      <c r="S9" s="3"/>
      <c r="V9" s="16"/>
    </row>
    <row r="10" spans="1:23" s="2" customFormat="1" ht="32.25" customHeight="1">
      <c r="A10" s="4"/>
      <c r="B10" s="4"/>
      <c r="C10" s="4"/>
      <c r="D10" s="5"/>
      <c r="E10" s="18"/>
      <c r="F10" s="18"/>
      <c r="G10" s="18"/>
      <c r="H10" s="5"/>
      <c r="I10" s="18"/>
      <c r="J10" s="18"/>
      <c r="K10" s="194" t="s">
        <v>52</v>
      </c>
      <c r="L10" s="194"/>
      <c r="M10" s="194"/>
      <c r="N10" s="18"/>
      <c r="O10" s="18"/>
      <c r="P10" s="5"/>
      <c r="Q10" s="192"/>
      <c r="R10" s="105"/>
      <c r="S10" s="3"/>
      <c r="V10" s="16"/>
    </row>
    <row r="11" spans="1:23" s="2" customFormat="1" ht="32.25" customHeight="1">
      <c r="A11" s="4"/>
      <c r="B11" s="4"/>
      <c r="C11" s="14" t="s">
        <v>1</v>
      </c>
      <c r="D11" s="18"/>
      <c r="E11" s="36" t="s">
        <v>45</v>
      </c>
      <c r="F11" s="18"/>
      <c r="G11" s="36" t="s">
        <v>36</v>
      </c>
      <c r="H11" s="18"/>
      <c r="I11" s="36" t="s">
        <v>49</v>
      </c>
      <c r="J11" s="18"/>
      <c r="K11" s="36" t="s">
        <v>48</v>
      </c>
      <c r="L11" s="18"/>
      <c r="M11" s="36" t="s">
        <v>80</v>
      </c>
      <c r="N11" s="18"/>
      <c r="O11" s="36" t="s">
        <v>10</v>
      </c>
      <c r="P11" s="18"/>
      <c r="Q11" s="193"/>
      <c r="R11" s="103"/>
      <c r="S11" s="36" t="s">
        <v>13</v>
      </c>
      <c r="V11" s="16"/>
    </row>
    <row r="12" spans="1:23" ht="28.5" customHeight="1">
      <c r="A12" s="4"/>
      <c r="B12" s="4"/>
      <c r="C12" s="4"/>
      <c r="D12" s="5"/>
      <c r="E12" s="18"/>
      <c r="F12" s="18"/>
      <c r="G12" s="18"/>
      <c r="H12" s="5"/>
      <c r="I12" s="18"/>
      <c r="J12" s="18"/>
      <c r="K12" s="5"/>
      <c r="L12" s="18"/>
      <c r="M12" s="18"/>
      <c r="N12" s="18"/>
      <c r="O12" s="18"/>
      <c r="P12" s="18"/>
      <c r="Q12" s="18"/>
      <c r="R12" s="18"/>
      <c r="S12" s="18"/>
      <c r="U12" s="23"/>
    </row>
    <row r="13" spans="1:23" ht="26.25" customHeight="1">
      <c r="A13" s="3" t="s">
        <v>176</v>
      </c>
      <c r="D13" s="3"/>
      <c r="E13" s="7">
        <v>399922500</v>
      </c>
      <c r="G13" s="7">
        <v>2239641074.9699998</v>
      </c>
      <c r="H13" s="3"/>
      <c r="I13" s="7">
        <v>-7664580</v>
      </c>
      <c r="K13" s="7">
        <v>40000000</v>
      </c>
      <c r="M13" s="7">
        <v>7664580</v>
      </c>
      <c r="O13" s="7">
        <v>693718753.32000005</v>
      </c>
      <c r="P13" s="7"/>
      <c r="Q13" s="7">
        <v>0</v>
      </c>
      <c r="R13" s="7"/>
      <c r="S13" s="7">
        <f>SUM(E13:Q13)</f>
        <v>3373282328.29</v>
      </c>
      <c r="U13" s="23"/>
    </row>
    <row r="14" spans="1:23" ht="26.25" customHeight="1">
      <c r="A14" s="3" t="s">
        <v>154</v>
      </c>
      <c r="D14" s="3"/>
      <c r="E14" s="20"/>
      <c r="F14" s="20"/>
      <c r="G14" s="20"/>
      <c r="H14" s="3"/>
      <c r="I14" s="20"/>
      <c r="J14" s="20"/>
      <c r="K14" s="20"/>
      <c r="L14" s="20"/>
      <c r="M14" s="20"/>
      <c r="N14" s="20"/>
      <c r="O14" s="20"/>
      <c r="P14" s="20"/>
      <c r="Q14" s="20"/>
      <c r="R14" s="7"/>
      <c r="S14" s="7"/>
      <c r="U14" s="23"/>
    </row>
    <row r="15" spans="1:23" s="8" customFormat="1" ht="26.25" customHeight="1">
      <c r="A15" s="3"/>
      <c r="B15" s="3" t="s">
        <v>47</v>
      </c>
      <c r="C15" s="2">
        <v>17</v>
      </c>
      <c r="D15" s="3"/>
      <c r="E15" s="7">
        <v>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v>0</v>
      </c>
      <c r="N15" s="7"/>
      <c r="O15" s="7">
        <v>-79829010</v>
      </c>
      <c r="P15" s="7"/>
      <c r="Q15" s="7">
        <v>0</v>
      </c>
      <c r="R15" s="7"/>
      <c r="S15" s="7">
        <f>SUM(E15:Q15)</f>
        <v>-79829010</v>
      </c>
      <c r="T15" s="3"/>
      <c r="U15" s="23"/>
      <c r="W15" s="3"/>
    </row>
    <row r="16" spans="1:23" s="8" customFormat="1" ht="26.25" customHeight="1">
      <c r="A16" s="3"/>
      <c r="B16" s="3" t="s">
        <v>149</v>
      </c>
      <c r="C16" s="2">
        <v>16</v>
      </c>
      <c r="D16" s="3"/>
      <c r="E16" s="7">
        <v>0</v>
      </c>
      <c r="F16" s="7"/>
      <c r="G16" s="7">
        <v>0</v>
      </c>
      <c r="H16" s="7"/>
      <c r="I16" s="7">
        <v>7664580</v>
      </c>
      <c r="J16" s="7"/>
      <c r="K16" s="7">
        <v>0</v>
      </c>
      <c r="L16" s="7"/>
      <c r="M16" s="7">
        <v>-2158095</v>
      </c>
      <c r="N16" s="7"/>
      <c r="O16" s="7">
        <v>0</v>
      </c>
      <c r="P16" s="7"/>
      <c r="Q16" s="7">
        <v>0</v>
      </c>
      <c r="R16" s="7"/>
      <c r="S16" s="7">
        <f t="shared" ref="S16:S19" si="0">SUM(E16:Q16)</f>
        <v>5506485</v>
      </c>
      <c r="T16" s="3"/>
      <c r="U16" s="23"/>
      <c r="W16" s="3"/>
    </row>
    <row r="17" spans="1:23" s="8" customFormat="1" ht="26.25" customHeight="1">
      <c r="A17" s="3"/>
      <c r="B17" s="3" t="s">
        <v>152</v>
      </c>
      <c r="C17" s="2"/>
      <c r="D17" s="3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-5506485</v>
      </c>
      <c r="N17" s="7"/>
      <c r="O17" s="7">
        <v>5506485</v>
      </c>
      <c r="P17" s="7"/>
      <c r="Q17" s="7">
        <v>0</v>
      </c>
      <c r="R17" s="7"/>
      <c r="S17" s="7">
        <f t="shared" si="0"/>
        <v>0</v>
      </c>
      <c r="T17" s="3"/>
      <c r="U17" s="23"/>
      <c r="W17" s="3"/>
    </row>
    <row r="18" spans="1:23" s="8" customFormat="1" ht="26.25" customHeight="1">
      <c r="A18" s="3"/>
      <c r="B18" s="3" t="s">
        <v>157</v>
      </c>
      <c r="C18" s="3"/>
      <c r="D18" s="3"/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v>0</v>
      </c>
      <c r="N18" s="7"/>
      <c r="O18" s="7">
        <f>SUM(Income!I30)</f>
        <v>189787285.15999934</v>
      </c>
      <c r="P18" s="7"/>
      <c r="Q18" s="7">
        <f>SUM(Income!I36)</f>
        <v>9232232.8000000007</v>
      </c>
      <c r="R18" s="7"/>
      <c r="S18" s="7">
        <f t="shared" si="0"/>
        <v>199019517.95999935</v>
      </c>
      <c r="T18" s="3"/>
      <c r="U18" s="23"/>
      <c r="W18" s="3"/>
    </row>
    <row r="19" spans="1:23" s="8" customFormat="1" ht="26.25" customHeight="1">
      <c r="A19" s="3"/>
      <c r="B19" s="3" t="s">
        <v>130</v>
      </c>
      <c r="C19" s="3"/>
      <c r="D19" s="3"/>
      <c r="E19" s="7">
        <v>0</v>
      </c>
      <c r="F19" s="7"/>
      <c r="G19" s="7">
        <v>0</v>
      </c>
      <c r="H19" s="7"/>
      <c r="I19" s="7">
        <v>0</v>
      </c>
      <c r="J19" s="7"/>
      <c r="K19" s="7">
        <v>0</v>
      </c>
      <c r="L19" s="7"/>
      <c r="M19" s="7">
        <v>0</v>
      </c>
      <c r="N19" s="7"/>
      <c r="O19" s="7">
        <f>SUM(Income!I37)</f>
        <v>9232232.8000000007</v>
      </c>
      <c r="P19" s="7"/>
      <c r="Q19" s="7">
        <v>-9232232.8000000007</v>
      </c>
      <c r="R19" s="7"/>
      <c r="S19" s="7">
        <f t="shared" si="0"/>
        <v>0</v>
      </c>
      <c r="T19" s="3"/>
      <c r="U19" s="23"/>
      <c r="W19" s="3"/>
    </row>
    <row r="20" spans="1:23" ht="26.25" customHeight="1">
      <c r="A20" s="3" t="s">
        <v>168</v>
      </c>
      <c r="D20" s="3"/>
      <c r="E20" s="134">
        <f>SUM(E13:E19)</f>
        <v>399922500</v>
      </c>
      <c r="G20" s="134">
        <f>SUM(G13:G19)</f>
        <v>2239641074.9699998</v>
      </c>
      <c r="H20" s="3"/>
      <c r="I20" s="134">
        <f>SUM(I13:J19)</f>
        <v>0</v>
      </c>
      <c r="K20" s="134">
        <f>SUM(K13:K19)</f>
        <v>40000000</v>
      </c>
      <c r="M20" s="134">
        <f>SUM(M13:M19)</f>
        <v>0</v>
      </c>
      <c r="O20" s="134">
        <f>SUM(O13:O19)</f>
        <v>818415746.27999938</v>
      </c>
      <c r="P20" s="7"/>
      <c r="Q20" s="134">
        <f>SUM(Q13:Q19)</f>
        <v>0</v>
      </c>
      <c r="R20" s="7"/>
      <c r="S20" s="134">
        <f>SUM(S13:S19)</f>
        <v>3497979321.2499995</v>
      </c>
      <c r="U20" s="23"/>
    </row>
    <row r="21" spans="1:23" ht="26.25" customHeight="1">
      <c r="A21" s="3" t="s">
        <v>154</v>
      </c>
      <c r="D21" s="3"/>
      <c r="E21" s="7"/>
      <c r="F21" s="7"/>
      <c r="G21" s="7"/>
      <c r="H21" s="3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U21" s="23"/>
    </row>
    <row r="22" spans="1:23" s="8" customFormat="1" ht="26.25" customHeight="1">
      <c r="A22" s="3"/>
      <c r="B22" s="3" t="s">
        <v>47</v>
      </c>
      <c r="C22" s="2">
        <v>17</v>
      </c>
      <c r="D22" s="3"/>
      <c r="E22" s="7">
        <v>0</v>
      </c>
      <c r="F22" s="7"/>
      <c r="G22" s="7">
        <v>0</v>
      </c>
      <c r="H22" s="7"/>
      <c r="I22" s="7">
        <v>0</v>
      </c>
      <c r="J22" s="7"/>
      <c r="K22" s="7">
        <v>0</v>
      </c>
      <c r="L22" s="7"/>
      <c r="M22" s="7">
        <v>0</v>
      </c>
      <c r="N22" s="7"/>
      <c r="O22" s="7">
        <v>-191962800</v>
      </c>
      <c r="P22" s="7"/>
      <c r="Q22" s="7">
        <v>0</v>
      </c>
      <c r="R22" s="7"/>
      <c r="S22" s="7">
        <f>SUM(E22:Q22)</f>
        <v>-191962800</v>
      </c>
      <c r="T22" s="3"/>
      <c r="U22" s="23"/>
      <c r="W22" s="3"/>
    </row>
    <row r="23" spans="1:23" s="8" customFormat="1">
      <c r="A23" s="3"/>
      <c r="B23" s="3" t="s">
        <v>179</v>
      </c>
      <c r="C23" s="3"/>
      <c r="D23" s="3"/>
      <c r="E23" s="7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7"/>
      <c r="M23" s="7">
        <v>0</v>
      </c>
      <c r="N23" s="7"/>
      <c r="O23" s="7">
        <f>SUM(Income!G30)</f>
        <v>74711669.660000324</v>
      </c>
      <c r="P23" s="7"/>
      <c r="Q23" s="7">
        <v>0</v>
      </c>
      <c r="R23" s="7"/>
      <c r="S23" s="7">
        <f>SUM(E23:Q23)</f>
        <v>74711669.660000324</v>
      </c>
      <c r="T23" s="3"/>
      <c r="U23" s="23"/>
      <c r="W23" s="3"/>
    </row>
    <row r="24" spans="1:23" ht="24" thickBot="1">
      <c r="A24" s="3" t="s">
        <v>177</v>
      </c>
      <c r="D24" s="3"/>
      <c r="E24" s="19">
        <f>SUM(E20:E23)</f>
        <v>399922500</v>
      </c>
      <c r="F24" s="7"/>
      <c r="G24" s="19">
        <f>SUM(G20:G23)</f>
        <v>2239641074.9699998</v>
      </c>
      <c r="H24" s="7"/>
      <c r="I24" s="19">
        <f>SUM(I20:I23)</f>
        <v>0</v>
      </c>
      <c r="J24" s="7"/>
      <c r="K24" s="19">
        <f>SUM(K20:K23)</f>
        <v>40000000</v>
      </c>
      <c r="L24" s="7"/>
      <c r="M24" s="19">
        <f>SUM(M20:M23)</f>
        <v>0</v>
      </c>
      <c r="N24" s="7"/>
      <c r="O24" s="19">
        <f>SUM(O20:O23)</f>
        <v>701164615.9399997</v>
      </c>
      <c r="P24" s="7"/>
      <c r="Q24" s="19">
        <f>SUM(Q20:Q23)</f>
        <v>0</v>
      </c>
      <c r="R24" s="7">
        <f>SUM(R21:R22)</f>
        <v>0</v>
      </c>
      <c r="S24" s="19">
        <f>SUM(S20:S23)</f>
        <v>3380728190.9099998</v>
      </c>
      <c r="U24" s="23"/>
    </row>
    <row r="25" spans="1:23" ht="20.25" customHeight="1" thickTop="1">
      <c r="D25" s="3"/>
      <c r="E25" s="7"/>
      <c r="F25" s="7"/>
      <c r="G25" s="7"/>
      <c r="H25" s="7"/>
      <c r="I25" s="7"/>
      <c r="J25" s="7"/>
      <c r="K25" s="7"/>
      <c r="L25" s="7"/>
      <c r="M25" s="113"/>
      <c r="N25" s="7"/>
      <c r="O25" s="7"/>
      <c r="P25" s="7"/>
      <c r="Q25" s="7"/>
      <c r="R25" s="7"/>
      <c r="S25" s="7"/>
      <c r="U25" s="23"/>
    </row>
    <row r="26" spans="1:23" ht="20.25" customHeight="1">
      <c r="D26" s="3"/>
      <c r="E26" s="7"/>
      <c r="F26" s="7"/>
      <c r="G26" s="7"/>
      <c r="H26" s="7"/>
      <c r="I26" s="7"/>
      <c r="J26" s="7"/>
      <c r="K26" s="7"/>
      <c r="L26" s="7"/>
      <c r="M26" s="113"/>
      <c r="N26" s="7"/>
      <c r="O26" s="7"/>
      <c r="P26" s="7"/>
      <c r="Q26" s="7"/>
      <c r="R26" s="7"/>
      <c r="S26" s="7"/>
      <c r="U26" s="23"/>
    </row>
    <row r="27" spans="1:23" ht="20.25" customHeight="1">
      <c r="D27" s="3"/>
      <c r="E27" s="7"/>
      <c r="F27" s="7"/>
      <c r="G27" s="7"/>
      <c r="H27" s="7"/>
      <c r="I27" s="7"/>
      <c r="J27" s="7"/>
      <c r="K27" s="7"/>
      <c r="L27" s="7"/>
      <c r="M27" s="113"/>
      <c r="N27" s="7"/>
      <c r="O27" s="7"/>
      <c r="P27" s="7"/>
      <c r="Q27" s="7"/>
      <c r="R27" s="7"/>
      <c r="S27" s="7"/>
      <c r="U27" s="23"/>
    </row>
    <row r="28" spans="1:23" ht="20.25" customHeight="1">
      <c r="D28" s="3"/>
      <c r="E28" s="7"/>
      <c r="F28" s="7"/>
      <c r="G28" s="7"/>
      <c r="H28" s="7"/>
      <c r="I28" s="7"/>
      <c r="J28" s="7"/>
      <c r="K28" s="7"/>
      <c r="L28" s="7"/>
      <c r="M28" s="113"/>
      <c r="N28" s="7"/>
      <c r="O28" s="7"/>
      <c r="P28" s="7"/>
      <c r="Q28" s="7"/>
      <c r="R28" s="7"/>
      <c r="S28" s="7"/>
      <c r="U28" s="23"/>
    </row>
    <row r="29" spans="1:23" ht="20.25" customHeight="1">
      <c r="D29" s="3"/>
      <c r="E29" s="7"/>
      <c r="F29" s="7"/>
      <c r="G29" s="7"/>
      <c r="H29" s="7"/>
      <c r="I29" s="7"/>
      <c r="J29" s="7"/>
      <c r="K29" s="7"/>
      <c r="L29" s="7"/>
      <c r="M29" s="113"/>
      <c r="N29" s="7"/>
      <c r="O29" s="7"/>
      <c r="P29" s="7"/>
      <c r="Q29" s="7"/>
      <c r="R29" s="7"/>
      <c r="S29" s="7"/>
      <c r="U29" s="23"/>
    </row>
    <row r="30" spans="1:23">
      <c r="B30" s="88" t="s">
        <v>155</v>
      </c>
      <c r="C30" s="88"/>
      <c r="D30" s="3"/>
      <c r="E30" s="7"/>
      <c r="G30" s="7"/>
      <c r="H30" s="3"/>
      <c r="I30" s="7"/>
      <c r="K30" s="7"/>
      <c r="M30" s="113"/>
      <c r="O30" s="113"/>
      <c r="P30" s="7"/>
      <c r="Q30" s="7"/>
      <c r="R30" s="7"/>
      <c r="S30" s="7"/>
      <c r="U30" s="23"/>
    </row>
    <row r="31" spans="1:23">
      <c r="B31" s="88"/>
      <c r="C31" s="88"/>
      <c r="D31" s="3"/>
      <c r="E31" s="7"/>
      <c r="G31" s="7"/>
      <c r="H31" s="3"/>
      <c r="I31" s="7"/>
      <c r="K31" s="7"/>
      <c r="M31" s="113"/>
      <c r="O31" s="113"/>
      <c r="P31" s="7"/>
      <c r="Q31" s="7"/>
      <c r="R31" s="7"/>
      <c r="S31" s="7"/>
      <c r="U31" s="23"/>
    </row>
    <row r="32" spans="1:23">
      <c r="D32" s="3"/>
      <c r="K32" s="8"/>
      <c r="M32" s="22"/>
      <c r="O32" s="22"/>
      <c r="P32" s="22"/>
      <c r="Q32" s="112"/>
      <c r="R32" s="10"/>
      <c r="S32" s="21"/>
      <c r="U32" s="23"/>
    </row>
    <row r="33" spans="2:21">
      <c r="B33" s="34" t="s">
        <v>102</v>
      </c>
      <c r="C33" s="34"/>
      <c r="D33" s="6"/>
      <c r="E33" s="6"/>
      <c r="F33" s="6"/>
      <c r="H33" s="34" t="s">
        <v>111</v>
      </c>
      <c r="N33" s="10"/>
      <c r="O33" s="34"/>
      <c r="P33" s="34"/>
      <c r="Q33" s="114"/>
      <c r="R33" s="35"/>
      <c r="S33" s="10"/>
      <c r="U33" s="10"/>
    </row>
    <row r="34" spans="2:21">
      <c r="B34" s="6" t="s">
        <v>142</v>
      </c>
      <c r="C34" s="6"/>
      <c r="D34" s="34"/>
      <c r="E34" s="35"/>
      <c r="F34" s="35"/>
      <c r="H34" s="34" t="s">
        <v>143</v>
      </c>
      <c r="N34" s="10"/>
      <c r="O34" s="34"/>
      <c r="P34" s="34"/>
      <c r="Q34" s="34"/>
      <c r="S34" s="21"/>
    </row>
    <row r="36" spans="2:21">
      <c r="D36" s="3"/>
      <c r="E36" s="2"/>
      <c r="H36" s="3"/>
      <c r="I36" s="2"/>
      <c r="S36" s="8"/>
    </row>
    <row r="38" spans="2:21">
      <c r="S38" s="21"/>
    </row>
  </sheetData>
  <mergeCells count="7">
    <mergeCell ref="K9:O9"/>
    <mergeCell ref="Q9:Q11"/>
    <mergeCell ref="K10:M10"/>
    <mergeCell ref="A1:S1"/>
    <mergeCell ref="A2:S2"/>
    <mergeCell ref="A3:S3"/>
    <mergeCell ref="E5:S5"/>
  </mergeCells>
  <pageMargins left="0.4" right="0.23" top="0.62" bottom="0.15748031496063" header="0.15748031496063" footer="0.15748031496063"/>
  <pageSetup paperSize="9" scale="70" fitToWidth="0" fitToHeight="0" orientation="landscape" r:id="rId1"/>
  <ignoredErrors>
    <ignoredError sqref="R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1"/>
  <sheetViews>
    <sheetView view="pageBreakPreview" topLeftCell="A22" zoomScale="90" zoomScaleNormal="90" zoomScaleSheetLayoutView="90" workbookViewId="0">
      <selection activeCell="L26" sqref="L26"/>
    </sheetView>
  </sheetViews>
  <sheetFormatPr defaultColWidth="9.140625" defaultRowHeight="26.1" customHeight="1"/>
  <cols>
    <col min="1" max="2" width="3.7109375" style="13" customWidth="1"/>
    <col min="3" max="3" width="3" style="13" customWidth="1"/>
    <col min="4" max="4" width="63.5703125" style="13" customWidth="1"/>
    <col min="5" max="5" width="12.140625" style="13" customWidth="1"/>
    <col min="6" max="6" width="1.42578125" style="61" customWidth="1"/>
    <col min="7" max="7" width="20.7109375" style="61" customWidth="1"/>
    <col min="8" max="8" width="1.42578125" style="13" customWidth="1"/>
    <col min="9" max="9" width="19.140625" style="13" customWidth="1"/>
    <col min="10" max="11" width="18.7109375" style="13" bestFit="1" customWidth="1"/>
    <col min="12" max="12" width="16.42578125" style="13" bestFit="1" customWidth="1"/>
    <col min="13" max="13" width="11.140625" style="13" bestFit="1" customWidth="1"/>
    <col min="14" max="16384" width="9.140625" style="13"/>
  </cols>
  <sheetData>
    <row r="1" spans="1:12" ht="26.1" customHeight="1">
      <c r="A1" s="187" t="s">
        <v>28</v>
      </c>
      <c r="B1" s="187"/>
      <c r="C1" s="187"/>
      <c r="D1" s="187"/>
      <c r="E1" s="187"/>
      <c r="F1" s="187"/>
      <c r="G1" s="187"/>
      <c r="H1" s="187"/>
      <c r="I1" s="187"/>
    </row>
    <row r="2" spans="1:12" ht="26.1" customHeight="1">
      <c r="A2" s="187" t="s">
        <v>26</v>
      </c>
      <c r="B2" s="187"/>
      <c r="C2" s="187"/>
      <c r="D2" s="187"/>
      <c r="E2" s="187"/>
      <c r="F2" s="187"/>
      <c r="G2" s="187"/>
      <c r="H2" s="187"/>
      <c r="I2" s="187"/>
    </row>
    <row r="3" spans="1:12" ht="26.1" customHeight="1">
      <c r="A3" s="187" t="s">
        <v>174</v>
      </c>
      <c r="B3" s="187"/>
      <c r="C3" s="187"/>
      <c r="D3" s="187"/>
      <c r="E3" s="187"/>
      <c r="F3" s="187"/>
      <c r="G3" s="187"/>
      <c r="H3" s="187"/>
      <c r="I3" s="187"/>
    </row>
    <row r="4" spans="1:12" ht="26.1" customHeight="1">
      <c r="D4" s="24"/>
      <c r="E4" s="24"/>
      <c r="F4" s="65"/>
      <c r="G4" s="200" t="s">
        <v>0</v>
      </c>
      <c r="H4" s="200"/>
      <c r="I4" s="200"/>
    </row>
    <row r="5" spans="1:12" ht="26.1" customHeight="1">
      <c r="D5" s="24"/>
      <c r="E5" s="24"/>
      <c r="F5" s="1"/>
      <c r="G5" s="201" t="s">
        <v>156</v>
      </c>
      <c r="H5" s="201"/>
      <c r="I5" s="201"/>
    </row>
    <row r="6" spans="1:12" ht="26.1" customHeight="1">
      <c r="D6" s="26"/>
      <c r="E6" s="25" t="s">
        <v>1</v>
      </c>
      <c r="F6" s="27"/>
      <c r="G6" s="86">
        <v>2566</v>
      </c>
      <c r="H6" s="87"/>
      <c r="I6" s="86">
        <v>2565</v>
      </c>
    </row>
    <row r="7" spans="1:12" ht="23.25">
      <c r="A7" s="13" t="s">
        <v>14</v>
      </c>
      <c r="D7" s="26"/>
      <c r="E7" s="26"/>
      <c r="F7" s="63"/>
      <c r="G7" s="63"/>
      <c r="H7" s="62"/>
      <c r="I7" s="33"/>
    </row>
    <row r="8" spans="1:12" ht="23.25">
      <c r="B8" s="33" t="s">
        <v>23</v>
      </c>
      <c r="C8" s="33"/>
      <c r="D8" s="33"/>
      <c r="E8" s="11"/>
      <c r="F8" s="32"/>
      <c r="G8" s="28">
        <v>3493443228.5599999</v>
      </c>
      <c r="I8" s="28">
        <v>2709900837.6599998</v>
      </c>
    </row>
    <row r="9" spans="1:12" ht="23.25">
      <c r="B9" s="33" t="s">
        <v>81</v>
      </c>
      <c r="C9" s="33"/>
      <c r="D9" s="33"/>
      <c r="F9" s="78"/>
      <c r="G9" s="80"/>
      <c r="I9" s="80"/>
      <c r="K9" s="55"/>
    </row>
    <row r="10" spans="1:12" ht="23.25">
      <c r="B10" s="33"/>
      <c r="C10" s="33"/>
      <c r="D10" s="64" t="s">
        <v>175</v>
      </c>
      <c r="F10" s="78"/>
      <c r="G10" s="80">
        <v>23718069.509999998</v>
      </c>
      <c r="I10" s="80">
        <v>14990789.74</v>
      </c>
      <c r="K10" s="55"/>
    </row>
    <row r="11" spans="1:12" ht="23.25">
      <c r="B11" s="33"/>
      <c r="C11" s="33"/>
      <c r="D11" s="64" t="s">
        <v>87</v>
      </c>
      <c r="E11" s="11">
        <v>21</v>
      </c>
      <c r="F11" s="78"/>
      <c r="G11" s="133">
        <v>2889873.8399999924</v>
      </c>
      <c r="I11" s="78">
        <v>0</v>
      </c>
      <c r="J11" s="79"/>
      <c r="K11" s="79"/>
      <c r="L11" s="55"/>
    </row>
    <row r="12" spans="1:12" ht="24" customHeight="1">
      <c r="B12" s="33"/>
      <c r="C12" s="64" t="s">
        <v>83</v>
      </c>
      <c r="D12" s="64" t="s">
        <v>101</v>
      </c>
      <c r="F12" s="32"/>
      <c r="G12" s="78">
        <v>22850688.460000001</v>
      </c>
      <c r="I12" s="81">
        <v>13114110.779999999</v>
      </c>
      <c r="K12" s="55"/>
    </row>
    <row r="13" spans="1:12" ht="23.25">
      <c r="D13" s="65" t="s">
        <v>19</v>
      </c>
      <c r="E13" s="62"/>
      <c r="F13" s="32"/>
      <c r="G13" s="43">
        <f>SUM(G8:G12)</f>
        <v>3542901860.3700004</v>
      </c>
      <c r="I13" s="43">
        <f>SUM(I8:I12)</f>
        <v>2738005738.1799998</v>
      </c>
    </row>
    <row r="14" spans="1:12" ht="23.25">
      <c r="A14" s="198" t="s">
        <v>15</v>
      </c>
      <c r="B14" s="198"/>
      <c r="C14" s="198"/>
      <c r="D14" s="198"/>
      <c r="E14" s="26"/>
      <c r="F14" s="32"/>
      <c r="G14" s="32"/>
      <c r="I14" s="32"/>
    </row>
    <row r="15" spans="1:12" ht="23.25">
      <c r="A15" s="26"/>
      <c r="B15" s="198" t="s">
        <v>99</v>
      </c>
      <c r="C15" s="198"/>
      <c r="D15" s="198"/>
      <c r="E15" s="26"/>
      <c r="F15" s="13"/>
      <c r="G15" s="13"/>
    </row>
    <row r="16" spans="1:12" ht="23.25">
      <c r="A16" s="26"/>
      <c r="B16" s="26"/>
      <c r="C16" s="26"/>
      <c r="D16" s="33" t="s">
        <v>110</v>
      </c>
      <c r="E16" s="26"/>
      <c r="F16" s="32"/>
      <c r="G16" s="32">
        <v>3195656420.3499999</v>
      </c>
      <c r="I16" s="32">
        <v>2277592563.1500001</v>
      </c>
    </row>
    <row r="17" spans="1:11" ht="23.25">
      <c r="A17" s="26"/>
      <c r="B17" s="26"/>
      <c r="C17" s="26"/>
      <c r="D17" s="33" t="s">
        <v>108</v>
      </c>
      <c r="E17" s="26"/>
      <c r="F17" s="32"/>
      <c r="G17" s="67">
        <v>0</v>
      </c>
      <c r="I17" s="67">
        <v>65288888.780000009</v>
      </c>
    </row>
    <row r="18" spans="1:11" ht="23.25">
      <c r="A18" s="26"/>
      <c r="B18" s="26"/>
      <c r="C18" s="26"/>
      <c r="D18" s="33" t="s">
        <v>109</v>
      </c>
      <c r="E18" s="26"/>
      <c r="F18" s="32"/>
      <c r="G18" s="32">
        <f>SUM(G16:G17)</f>
        <v>3195656420.3499999</v>
      </c>
      <c r="I18" s="32">
        <f>SUM(I16:I17)</f>
        <v>2342881451.9300003</v>
      </c>
    </row>
    <row r="19" spans="1:11" ht="23.25">
      <c r="B19" s="33" t="s">
        <v>96</v>
      </c>
      <c r="D19" s="33"/>
      <c r="E19" s="26"/>
      <c r="F19" s="32"/>
      <c r="G19" s="32">
        <v>1574940.4200000002</v>
      </c>
      <c r="I19" s="32">
        <v>2243040.8199999998</v>
      </c>
      <c r="J19" s="45"/>
    </row>
    <row r="20" spans="1:11" ht="23.25">
      <c r="B20" s="33" t="s">
        <v>22</v>
      </c>
      <c r="D20" s="33"/>
      <c r="E20" s="26"/>
      <c r="F20" s="32"/>
      <c r="G20" s="32">
        <v>177726582.19</v>
      </c>
      <c r="I20" s="32">
        <v>176725558.11000001</v>
      </c>
    </row>
    <row r="21" spans="1:11" ht="23.25">
      <c r="B21" s="33" t="s">
        <v>165</v>
      </c>
      <c r="D21" s="33"/>
      <c r="F21" s="13"/>
      <c r="G21" s="78"/>
    </row>
    <row r="22" spans="1:11" ht="23.25">
      <c r="B22" s="33"/>
      <c r="D22" s="33" t="s">
        <v>163</v>
      </c>
      <c r="E22" s="62">
        <v>21</v>
      </c>
      <c r="F22" s="13"/>
      <c r="G22" s="78">
        <v>0</v>
      </c>
      <c r="I22" s="78">
        <v>21221152.23</v>
      </c>
    </row>
    <row r="23" spans="1:11" ht="23.25">
      <c r="B23" s="33"/>
      <c r="D23" s="33" t="s">
        <v>164</v>
      </c>
      <c r="F23" s="13"/>
      <c r="G23" s="67">
        <v>78036010</v>
      </c>
      <c r="I23" s="67">
        <v>8776306.6600000001</v>
      </c>
    </row>
    <row r="24" spans="1:11" ht="23.25">
      <c r="D24" s="65" t="s">
        <v>20</v>
      </c>
      <c r="E24" s="62"/>
      <c r="F24" s="78"/>
      <c r="G24" s="66">
        <f>SUM(G18:G23)</f>
        <v>3452993952.96</v>
      </c>
      <c r="I24" s="66">
        <f>SUM(I18:I23)</f>
        <v>2551847509.7500005</v>
      </c>
      <c r="K24" s="31"/>
    </row>
    <row r="25" spans="1:11" ht="23.25">
      <c r="A25" s="13" t="s">
        <v>189</v>
      </c>
      <c r="D25" s="65"/>
      <c r="E25" s="62"/>
      <c r="F25" s="78"/>
      <c r="G25" s="78">
        <f>G13-G24</f>
        <v>89907907.410000324</v>
      </c>
      <c r="I25" s="78">
        <v>186158228.42999935</v>
      </c>
      <c r="K25" s="31"/>
    </row>
    <row r="26" spans="1:11" ht="23.25">
      <c r="A26" s="33" t="s">
        <v>21</v>
      </c>
      <c r="D26" s="65"/>
      <c r="E26" s="62"/>
      <c r="F26" s="78"/>
      <c r="G26" s="78">
        <v>1353609.28</v>
      </c>
      <c r="I26" s="78">
        <v>1432653.0799999998</v>
      </c>
      <c r="K26" s="31"/>
    </row>
    <row r="27" spans="1:11" ht="23.25">
      <c r="A27" s="33" t="s">
        <v>196</v>
      </c>
      <c r="D27" s="65"/>
      <c r="E27" s="62">
        <v>5</v>
      </c>
      <c r="F27" s="78"/>
      <c r="G27" s="78">
        <v>20435400</v>
      </c>
      <c r="I27" s="78">
        <v>0</v>
      </c>
      <c r="K27" s="31"/>
    </row>
    <row r="28" spans="1:11" ht="23.25">
      <c r="A28" s="68" t="s">
        <v>193</v>
      </c>
      <c r="B28" s="26"/>
      <c r="C28" s="26"/>
      <c r="D28" s="26"/>
      <c r="E28" s="26"/>
      <c r="F28" s="32"/>
      <c r="G28" s="109">
        <f>G25-G26-G27</f>
        <v>68118898.130000323</v>
      </c>
      <c r="I28" s="109">
        <f>I25-I26-I27</f>
        <v>184725575.34999934</v>
      </c>
      <c r="K28" s="55"/>
    </row>
    <row r="29" spans="1:11" ht="23.25">
      <c r="A29" s="198" t="s">
        <v>116</v>
      </c>
      <c r="B29" s="198"/>
      <c r="C29" s="198"/>
      <c r="D29" s="198"/>
      <c r="E29" s="62">
        <v>23</v>
      </c>
      <c r="F29" s="70"/>
      <c r="G29" s="32">
        <v>-6592771.5299999993</v>
      </c>
      <c r="I29" s="69">
        <v>-5061709.8099999996</v>
      </c>
      <c r="K29" s="55"/>
    </row>
    <row r="30" spans="1:11" ht="23.25">
      <c r="A30" s="198" t="s">
        <v>158</v>
      </c>
      <c r="B30" s="198"/>
      <c r="C30" s="198"/>
      <c r="D30" s="198"/>
      <c r="E30" s="62"/>
      <c r="F30" s="69"/>
      <c r="G30" s="77">
        <f>SUM(G28-G29)</f>
        <v>74711669.660000324</v>
      </c>
      <c r="I30" s="77">
        <f>SUM(I28-I29)</f>
        <v>189787285.15999934</v>
      </c>
      <c r="J30" s="45"/>
      <c r="K30" s="45"/>
    </row>
    <row r="31" spans="1:11" s="12" customFormat="1" ht="23.25">
      <c r="A31" s="199" t="s">
        <v>161</v>
      </c>
      <c r="B31" s="199"/>
      <c r="C31" s="199"/>
      <c r="D31" s="199"/>
      <c r="E31" s="107"/>
      <c r="F31" s="99"/>
      <c r="G31" s="99"/>
      <c r="I31" s="99"/>
      <c r="J31" s="100"/>
      <c r="K31" s="100"/>
    </row>
    <row r="32" spans="1:11" s="12" customFormat="1" ht="23.25">
      <c r="A32" s="33" t="s">
        <v>150</v>
      </c>
      <c r="B32" s="33"/>
      <c r="C32" s="33"/>
      <c r="D32" s="108"/>
      <c r="E32" s="106"/>
      <c r="F32" s="99"/>
      <c r="G32" s="69"/>
      <c r="H32" s="33"/>
      <c r="I32" s="69"/>
    </row>
    <row r="33" spans="1:13" s="12" customFormat="1" ht="23.25">
      <c r="A33" s="106"/>
      <c r="B33" s="33" t="s">
        <v>127</v>
      </c>
      <c r="C33" s="33"/>
      <c r="D33" s="106"/>
      <c r="E33" s="106"/>
      <c r="F33" s="99"/>
      <c r="G33" s="69"/>
      <c r="H33" s="33"/>
      <c r="I33" s="69"/>
    </row>
    <row r="34" spans="1:13" s="120" customFormat="1" ht="23.25">
      <c r="A34" s="115"/>
      <c r="B34" s="116"/>
      <c r="C34" s="116" t="s">
        <v>128</v>
      </c>
      <c r="D34" s="115"/>
      <c r="E34" s="117">
        <v>15</v>
      </c>
      <c r="F34" s="118"/>
      <c r="G34" s="133">
        <v>0</v>
      </c>
      <c r="H34" s="116"/>
      <c r="I34" s="133">
        <v>11540291</v>
      </c>
    </row>
    <row r="35" spans="1:13" s="120" customFormat="1" ht="23.25">
      <c r="A35" s="115"/>
      <c r="B35" s="116" t="s">
        <v>129</v>
      </c>
      <c r="C35" s="116"/>
      <c r="D35" s="115"/>
      <c r="E35" s="117" t="s">
        <v>186</v>
      </c>
      <c r="F35" s="118"/>
      <c r="G35" s="119">
        <v>0</v>
      </c>
      <c r="H35" s="116"/>
      <c r="I35" s="119">
        <v>-2308058.2000000002</v>
      </c>
    </row>
    <row r="36" spans="1:13" s="120" customFormat="1" ht="23.25">
      <c r="A36" s="116" t="s">
        <v>151</v>
      </c>
      <c r="B36" s="116"/>
      <c r="C36" s="116"/>
      <c r="D36" s="115"/>
      <c r="E36" s="115"/>
      <c r="G36" s="119">
        <f>SUM(G34:G35)</f>
        <v>0</v>
      </c>
      <c r="H36" s="116"/>
      <c r="I36" s="119">
        <f>SUM(I34:I35)</f>
        <v>9232232.8000000007</v>
      </c>
    </row>
    <row r="37" spans="1:13" s="124" customFormat="1" ht="23.25">
      <c r="A37" s="197" t="s">
        <v>162</v>
      </c>
      <c r="B37" s="197"/>
      <c r="C37" s="197"/>
      <c r="D37" s="197"/>
      <c r="E37" s="121"/>
      <c r="F37" s="122"/>
      <c r="G37" s="123">
        <f>SUM(G36)</f>
        <v>0</v>
      </c>
      <c r="H37" s="116"/>
      <c r="I37" s="123">
        <f>SUM(I36)</f>
        <v>9232232.8000000007</v>
      </c>
    </row>
    <row r="38" spans="1:13" s="124" customFormat="1" ht="24" thickBot="1">
      <c r="A38" s="197" t="s">
        <v>157</v>
      </c>
      <c r="B38" s="197"/>
      <c r="C38" s="197"/>
      <c r="D38" s="197"/>
      <c r="E38" s="121"/>
      <c r="F38" s="125"/>
      <c r="G38" s="126">
        <f>G30+G37</f>
        <v>74711669.660000324</v>
      </c>
      <c r="H38" s="116"/>
      <c r="I38" s="126">
        <f>I30+I37</f>
        <v>199019517.95999935</v>
      </c>
      <c r="K38" s="127"/>
      <c r="L38" s="127"/>
      <c r="M38" s="127"/>
    </row>
    <row r="39" spans="1:13" s="124" customFormat="1" ht="24.75" thickTop="1" thickBot="1">
      <c r="A39" s="197" t="s">
        <v>147</v>
      </c>
      <c r="B39" s="197"/>
      <c r="C39" s="197"/>
      <c r="D39" s="197"/>
      <c r="E39" s="1"/>
      <c r="F39" s="125"/>
      <c r="G39" s="126">
        <f>G30/G40</f>
        <v>4.6703842406966553E-2</v>
      </c>
      <c r="H39" s="128"/>
      <c r="I39" s="129">
        <f>I30/I40</f>
        <v>0.11879693093443944</v>
      </c>
    </row>
    <row r="40" spans="1:13" s="124" customFormat="1" ht="24.75" thickTop="1" thickBot="1">
      <c r="A40" s="197" t="s">
        <v>27</v>
      </c>
      <c r="B40" s="197"/>
      <c r="C40" s="197"/>
      <c r="D40" s="197"/>
      <c r="E40" s="1">
        <v>24</v>
      </c>
      <c r="F40" s="130"/>
      <c r="G40" s="136">
        <v>1599690000</v>
      </c>
      <c r="H40" s="132"/>
      <c r="I40" s="131">
        <v>1597577342</v>
      </c>
    </row>
    <row r="41" spans="1:13" s="124" customFormat="1" ht="24" thickTop="1">
      <c r="A41" s="121"/>
      <c r="B41" s="121"/>
      <c r="C41" s="121"/>
      <c r="D41" s="121"/>
      <c r="E41" s="1"/>
      <c r="F41" s="130"/>
      <c r="G41" s="137"/>
      <c r="H41" s="132"/>
      <c r="I41" s="138"/>
    </row>
    <row r="42" spans="1:13" s="124" customFormat="1" ht="23.25">
      <c r="A42" s="121"/>
      <c r="B42" s="121"/>
      <c r="C42" s="121"/>
      <c r="D42" s="121"/>
      <c r="E42" s="1"/>
      <c r="F42" s="130"/>
      <c r="G42" s="137"/>
      <c r="H42" s="132"/>
      <c r="I42" s="138"/>
    </row>
    <row r="43" spans="1:13" s="124" customFormat="1" ht="23.25">
      <c r="A43" s="121"/>
      <c r="B43" s="121"/>
      <c r="C43" s="121"/>
      <c r="D43" s="121"/>
      <c r="E43" s="1"/>
      <c r="F43" s="130"/>
      <c r="G43" s="137"/>
      <c r="H43" s="132"/>
      <c r="I43" s="138"/>
    </row>
    <row r="44" spans="1:13" s="124" customFormat="1" ht="23.25">
      <c r="A44" s="121"/>
      <c r="B44" s="121"/>
      <c r="C44" s="121"/>
      <c r="D44" s="121"/>
      <c r="E44" s="1"/>
      <c r="F44" s="130"/>
      <c r="G44" s="137"/>
      <c r="H44" s="132"/>
      <c r="I44" s="138"/>
    </row>
    <row r="45" spans="1:13" ht="23.25">
      <c r="A45" s="26"/>
      <c r="C45" s="26"/>
      <c r="D45" s="26"/>
      <c r="E45" s="62"/>
      <c r="F45" s="71"/>
      <c r="G45" s="76"/>
      <c r="H45" s="72"/>
      <c r="I45" s="76"/>
    </row>
    <row r="46" spans="1:13" ht="23.25">
      <c r="F46" s="13"/>
      <c r="G46" s="13"/>
    </row>
    <row r="47" spans="1:13" ht="23.25">
      <c r="B47" s="13" t="s">
        <v>155</v>
      </c>
      <c r="F47" s="13"/>
      <c r="G47" s="13"/>
    </row>
    <row r="48" spans="1:13" ht="23.25">
      <c r="A48" s="26"/>
      <c r="C48" s="26"/>
      <c r="D48" s="26"/>
      <c r="E48" s="62"/>
      <c r="F48" s="71"/>
      <c r="G48" s="76"/>
      <c r="H48" s="72"/>
      <c r="I48" s="76"/>
    </row>
    <row r="49" spans="1:9" ht="23.25">
      <c r="A49" s="26"/>
      <c r="C49" s="26"/>
      <c r="D49" s="26"/>
      <c r="E49" s="62"/>
      <c r="F49" s="71"/>
      <c r="G49" s="76"/>
      <c r="H49" s="72"/>
      <c r="I49" s="76"/>
    </row>
    <row r="50" spans="1:9" ht="23.25">
      <c r="C50" s="110" t="s">
        <v>167</v>
      </c>
      <c r="E50" s="96" t="s">
        <v>134</v>
      </c>
      <c r="F50" s="96"/>
      <c r="H50" s="8"/>
      <c r="I50" s="11"/>
    </row>
    <row r="51" spans="1:9" ht="23.25">
      <c r="C51" s="110" t="s">
        <v>146</v>
      </c>
      <c r="E51" s="96" t="s">
        <v>135</v>
      </c>
      <c r="F51" s="96"/>
      <c r="H51" s="8"/>
    </row>
  </sheetData>
  <mergeCells count="14">
    <mergeCell ref="A14:D14"/>
    <mergeCell ref="A1:I1"/>
    <mergeCell ref="A2:I2"/>
    <mergeCell ref="A3:I3"/>
    <mergeCell ref="G4:I4"/>
    <mergeCell ref="G5:I5"/>
    <mergeCell ref="A39:D39"/>
    <mergeCell ref="A40:D40"/>
    <mergeCell ref="B15:D15"/>
    <mergeCell ref="A29:D29"/>
    <mergeCell ref="A30:D30"/>
    <mergeCell ref="A31:D31"/>
    <mergeCell ref="A37:D37"/>
    <mergeCell ref="A38:D38"/>
  </mergeCells>
  <pageMargins left="1.2204724409448819" right="0" top="0.47244094488188981" bottom="0" header="0.31496062992125984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O131"/>
  <sheetViews>
    <sheetView view="pageBreakPreview" topLeftCell="A77" zoomScale="90" zoomScaleNormal="91" zoomScaleSheetLayoutView="90" workbookViewId="0">
      <selection activeCell="K56" sqref="K56"/>
    </sheetView>
  </sheetViews>
  <sheetFormatPr defaultColWidth="9.140625" defaultRowHeight="23.25"/>
  <cols>
    <col min="1" max="1" width="3.5703125" style="140" customWidth="1"/>
    <col min="2" max="2" width="3.140625" style="140" customWidth="1"/>
    <col min="3" max="3" width="67.28515625" style="140" customWidth="1"/>
    <col min="4" max="4" width="11.140625" style="140" customWidth="1"/>
    <col min="5" max="5" width="3.7109375" style="140" customWidth="1"/>
    <col min="6" max="6" width="21.7109375" style="151" customWidth="1"/>
    <col min="7" max="7" width="1.28515625" style="151" customWidth="1"/>
    <col min="8" max="8" width="21.5703125" style="169" customWidth="1"/>
    <col min="9" max="9" width="1.28515625" style="151" customWidth="1"/>
    <col min="10" max="10" width="14.85546875" style="140" bestFit="1" customWidth="1"/>
    <col min="11" max="11" width="15.140625" style="140" customWidth="1"/>
    <col min="12" max="12" width="9.140625" style="140"/>
    <col min="13" max="13" width="14.28515625" style="140" bestFit="1" customWidth="1"/>
    <col min="14" max="16384" width="9.140625" style="140"/>
  </cols>
  <sheetData>
    <row r="3" spans="1:11">
      <c r="A3" s="203" t="s">
        <v>28</v>
      </c>
      <c r="B3" s="203"/>
      <c r="C3" s="203"/>
      <c r="D3" s="203"/>
      <c r="E3" s="203"/>
      <c r="F3" s="203"/>
      <c r="G3" s="203"/>
      <c r="H3" s="203"/>
      <c r="I3" s="139"/>
    </row>
    <row r="4" spans="1:11">
      <c r="A4" s="203" t="s">
        <v>53</v>
      </c>
      <c r="B4" s="203"/>
      <c r="C4" s="203"/>
      <c r="D4" s="203"/>
      <c r="E4" s="203"/>
      <c r="F4" s="203"/>
      <c r="G4" s="203"/>
      <c r="H4" s="203"/>
      <c r="I4" s="139"/>
    </row>
    <row r="5" spans="1:11">
      <c r="A5" s="203" t="s">
        <v>174</v>
      </c>
      <c r="B5" s="203"/>
      <c r="C5" s="203"/>
      <c r="D5" s="203"/>
      <c r="E5" s="203"/>
      <c r="F5" s="203"/>
      <c r="G5" s="203"/>
      <c r="H5" s="203"/>
      <c r="I5" s="139"/>
    </row>
    <row r="6" spans="1:11">
      <c r="A6" s="139"/>
      <c r="B6" s="139"/>
      <c r="C6" s="139"/>
      <c r="D6" s="139"/>
      <c r="E6" s="139"/>
      <c r="F6" s="204" t="s">
        <v>0</v>
      </c>
      <c r="G6" s="204"/>
      <c r="H6" s="204"/>
      <c r="I6" s="139"/>
    </row>
    <row r="7" spans="1:11">
      <c r="A7" s="139"/>
      <c r="B7" s="139"/>
      <c r="C7" s="139"/>
      <c r="E7" s="139"/>
      <c r="F7" s="205" t="s">
        <v>156</v>
      </c>
      <c r="G7" s="205"/>
      <c r="H7" s="205"/>
      <c r="I7" s="141"/>
    </row>
    <row r="8" spans="1:11">
      <c r="A8" s="142"/>
      <c r="B8" s="142"/>
      <c r="C8" s="142"/>
      <c r="D8" s="143" t="s">
        <v>1</v>
      </c>
      <c r="E8" s="139"/>
      <c r="F8" s="144">
        <v>2566</v>
      </c>
      <c r="G8" s="145"/>
      <c r="H8" s="144">
        <v>2565</v>
      </c>
      <c r="I8" s="146"/>
    </row>
    <row r="9" spans="1:11" ht="9.75" customHeight="1">
      <c r="A9" s="142"/>
      <c r="B9" s="142"/>
      <c r="C9" s="142"/>
      <c r="D9" s="141"/>
      <c r="E9" s="139"/>
      <c r="F9" s="145"/>
      <c r="G9" s="145"/>
      <c r="H9" s="145"/>
      <c r="I9" s="146"/>
    </row>
    <row r="10" spans="1:11">
      <c r="A10" s="140" t="s">
        <v>54</v>
      </c>
      <c r="C10" s="142"/>
      <c r="D10" s="147"/>
      <c r="E10" s="139"/>
      <c r="F10" s="148"/>
      <c r="G10" s="148"/>
      <c r="H10" s="149"/>
      <c r="I10" s="148"/>
    </row>
    <row r="11" spans="1:11" ht="21" customHeight="1">
      <c r="B11" s="140" t="s">
        <v>158</v>
      </c>
      <c r="D11" s="147"/>
      <c r="E11" s="139"/>
      <c r="F11" s="150">
        <v>74711669.659999996</v>
      </c>
      <c r="G11" s="150"/>
      <c r="H11" s="150">
        <v>189787285.16</v>
      </c>
      <c r="K11" s="152"/>
    </row>
    <row r="12" spans="1:11">
      <c r="B12" s="140" t="s">
        <v>97</v>
      </c>
      <c r="D12" s="153"/>
      <c r="E12" s="139"/>
      <c r="H12" s="150"/>
      <c r="K12" s="154"/>
    </row>
    <row r="13" spans="1:11">
      <c r="C13" s="140" t="s">
        <v>55</v>
      </c>
      <c r="D13" s="147"/>
      <c r="E13" s="147"/>
      <c r="F13" s="150">
        <v>168715771.28999999</v>
      </c>
      <c r="H13" s="150">
        <v>157878158.33000001</v>
      </c>
    </row>
    <row r="14" spans="1:11" ht="27" customHeight="1">
      <c r="C14" s="140" t="s">
        <v>190</v>
      </c>
      <c r="D14" s="147"/>
      <c r="E14" s="147"/>
      <c r="F14" s="150">
        <v>83442359</v>
      </c>
      <c r="G14" s="155"/>
      <c r="H14" s="150">
        <v>4552500</v>
      </c>
      <c r="I14" s="155"/>
    </row>
    <row r="15" spans="1:11">
      <c r="C15" s="140" t="s">
        <v>56</v>
      </c>
      <c r="D15" s="147"/>
      <c r="E15" s="147"/>
      <c r="F15" s="150">
        <v>1353609.28</v>
      </c>
      <c r="H15" s="150">
        <v>1432653.0799999998</v>
      </c>
    </row>
    <row r="16" spans="1:11">
      <c r="C16" s="140" t="s">
        <v>136</v>
      </c>
      <c r="D16" s="147"/>
      <c r="E16" s="147"/>
      <c r="F16" s="150">
        <v>-1380771.21</v>
      </c>
      <c r="H16" s="150">
        <v>0</v>
      </c>
    </row>
    <row r="17" spans="2:197">
      <c r="C17" s="140" t="s">
        <v>138</v>
      </c>
      <c r="D17" s="147"/>
      <c r="E17" s="147"/>
      <c r="F17" s="150">
        <v>-6592771.5299999993</v>
      </c>
      <c r="G17" s="155"/>
      <c r="H17" s="150">
        <v>-5061709.8099999996</v>
      </c>
      <c r="I17" s="155"/>
    </row>
    <row r="18" spans="2:197">
      <c r="C18" s="140" t="s">
        <v>181</v>
      </c>
      <c r="D18" s="147"/>
      <c r="E18" s="147"/>
      <c r="F18" s="150">
        <v>-23718069.510000002</v>
      </c>
      <c r="H18" s="150">
        <v>-14990789.74</v>
      </c>
    </row>
    <row r="19" spans="2:197">
      <c r="C19" s="140" t="s">
        <v>182</v>
      </c>
      <c r="D19" s="147"/>
      <c r="E19" s="147"/>
      <c r="F19" s="150">
        <v>-953118.6</v>
      </c>
      <c r="G19" s="155"/>
      <c r="H19" s="150">
        <v>129791.67</v>
      </c>
      <c r="I19" s="155"/>
      <c r="J19" s="154"/>
      <c r="K19" s="154"/>
    </row>
    <row r="20" spans="2:197">
      <c r="C20" s="140" t="s">
        <v>57</v>
      </c>
      <c r="D20" s="156">
        <v>21</v>
      </c>
      <c r="E20" s="147"/>
      <c r="F20" s="157">
        <v>-7813454.3100000015</v>
      </c>
      <c r="G20" s="155"/>
      <c r="H20" s="157">
        <v>101627373.77000001</v>
      </c>
      <c r="I20" s="155"/>
    </row>
    <row r="21" spans="2:197">
      <c r="B21" s="140" t="s">
        <v>112</v>
      </c>
      <c r="D21" s="156"/>
      <c r="E21" s="147"/>
      <c r="F21" s="150"/>
      <c r="G21" s="155"/>
      <c r="H21" s="150"/>
      <c r="I21" s="155"/>
    </row>
    <row r="22" spans="2:197">
      <c r="C22" s="140" t="s">
        <v>89</v>
      </c>
      <c r="D22" s="156"/>
      <c r="E22" s="147"/>
      <c r="F22" s="150">
        <f>SUM(F11:F20)</f>
        <v>287765224.06999999</v>
      </c>
      <c r="G22" s="155"/>
      <c r="H22" s="150">
        <f>SUM(H11:H21)</f>
        <v>435355262.46000004</v>
      </c>
      <c r="I22" s="155"/>
    </row>
    <row r="23" spans="2:197">
      <c r="B23" s="206" t="s">
        <v>90</v>
      </c>
      <c r="C23" s="206"/>
      <c r="D23" s="156"/>
      <c r="E23" s="147"/>
      <c r="F23" s="150"/>
      <c r="G23" s="155"/>
      <c r="H23" s="150"/>
      <c r="I23" s="155"/>
    </row>
    <row r="24" spans="2:197" ht="24.75" customHeight="1">
      <c r="C24" s="140" t="s">
        <v>58</v>
      </c>
      <c r="D24" s="159"/>
      <c r="E24" s="159"/>
      <c r="F24" s="150">
        <v>273250172.40000004</v>
      </c>
      <c r="H24" s="150">
        <v>-330917569.93000007</v>
      </c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2"/>
      <c r="BU24" s="202"/>
      <c r="BV24" s="202"/>
      <c r="BW24" s="202"/>
      <c r="BX24" s="202"/>
      <c r="BY24" s="202"/>
      <c r="BZ24" s="202"/>
      <c r="CA24" s="202"/>
      <c r="CB24" s="202"/>
      <c r="CC24" s="202"/>
      <c r="CD24" s="202"/>
      <c r="CE24" s="202"/>
      <c r="CF24" s="202"/>
      <c r="CG24" s="202"/>
      <c r="CH24" s="202"/>
      <c r="CI24" s="202"/>
      <c r="CJ24" s="202"/>
      <c r="CK24" s="202"/>
      <c r="CL24" s="202"/>
      <c r="CM24" s="202"/>
      <c r="CN24" s="202"/>
      <c r="CO24" s="202"/>
      <c r="CP24" s="202"/>
      <c r="CQ24" s="202"/>
      <c r="CR24" s="202"/>
      <c r="CS24" s="202"/>
      <c r="CT24" s="202"/>
      <c r="CU24" s="202"/>
      <c r="CV24" s="202"/>
      <c r="CW24" s="202"/>
      <c r="CX24" s="202"/>
      <c r="CY24" s="202"/>
      <c r="CZ24" s="202"/>
      <c r="DA24" s="202"/>
      <c r="DB24" s="202"/>
      <c r="DC24" s="202"/>
      <c r="DD24" s="202"/>
      <c r="DE24" s="202"/>
      <c r="DF24" s="202"/>
      <c r="DG24" s="202"/>
      <c r="DH24" s="202"/>
      <c r="DI24" s="202"/>
      <c r="DJ24" s="202"/>
      <c r="DK24" s="202"/>
      <c r="DL24" s="202"/>
      <c r="DM24" s="202"/>
      <c r="DN24" s="202"/>
      <c r="DO24" s="202"/>
      <c r="DP24" s="202"/>
      <c r="DQ24" s="202"/>
      <c r="DR24" s="202"/>
      <c r="DS24" s="202"/>
      <c r="DT24" s="202"/>
      <c r="DU24" s="202"/>
      <c r="DV24" s="202"/>
      <c r="DW24" s="202"/>
      <c r="DX24" s="202"/>
      <c r="DY24" s="202"/>
      <c r="DZ24" s="202"/>
      <c r="EA24" s="202"/>
      <c r="EB24" s="202"/>
      <c r="EC24" s="202"/>
      <c r="ED24" s="202"/>
      <c r="EE24" s="202"/>
      <c r="EF24" s="202"/>
      <c r="EG24" s="202"/>
      <c r="EH24" s="202"/>
      <c r="EI24" s="202"/>
      <c r="EJ24" s="202"/>
      <c r="EK24" s="202"/>
      <c r="EL24" s="202"/>
      <c r="EM24" s="202"/>
      <c r="EN24" s="202"/>
      <c r="EO24" s="202"/>
      <c r="EP24" s="202"/>
      <c r="EQ24" s="202"/>
      <c r="ER24" s="202"/>
      <c r="ES24" s="202"/>
      <c r="ET24" s="202"/>
      <c r="EU24" s="202"/>
      <c r="EV24" s="202"/>
      <c r="EW24" s="202"/>
      <c r="EX24" s="202"/>
      <c r="EY24" s="202"/>
      <c r="EZ24" s="202"/>
      <c r="FA24" s="202"/>
      <c r="FB24" s="202"/>
      <c r="FC24" s="202"/>
      <c r="FD24" s="202"/>
      <c r="FE24" s="202"/>
      <c r="FF24" s="202"/>
      <c r="FG24" s="202"/>
      <c r="FH24" s="202"/>
      <c r="FI24" s="202"/>
      <c r="FJ24" s="202"/>
      <c r="FK24" s="202"/>
      <c r="FL24" s="202"/>
      <c r="FM24" s="202"/>
      <c r="FN24" s="202"/>
      <c r="FO24" s="202"/>
      <c r="FP24" s="202"/>
      <c r="FQ24" s="202"/>
      <c r="FR24" s="202"/>
      <c r="FS24" s="202"/>
      <c r="FT24" s="202"/>
      <c r="FU24" s="202"/>
      <c r="FV24" s="202"/>
      <c r="FW24" s="202"/>
      <c r="FX24" s="202"/>
      <c r="FY24" s="202"/>
      <c r="FZ24" s="202"/>
      <c r="GA24" s="202"/>
      <c r="GB24" s="202"/>
      <c r="GC24" s="202"/>
      <c r="GD24" s="202"/>
      <c r="GE24" s="202"/>
      <c r="GF24" s="202"/>
      <c r="GG24" s="202"/>
      <c r="GH24" s="202"/>
      <c r="GI24" s="202"/>
      <c r="GJ24" s="202"/>
      <c r="GK24" s="202"/>
      <c r="GL24" s="202"/>
      <c r="GM24" s="202"/>
      <c r="GN24" s="202"/>
      <c r="GO24" s="202"/>
    </row>
    <row r="25" spans="2:197" ht="22.5" customHeight="1">
      <c r="C25" s="140" t="s">
        <v>91</v>
      </c>
      <c r="D25" s="159"/>
      <c r="E25" s="159"/>
      <c r="F25" s="150">
        <v>-518975924.38</v>
      </c>
      <c r="H25" s="150">
        <v>-535129075.75</v>
      </c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  <c r="GG25" s="142"/>
      <c r="GH25" s="142"/>
      <c r="GI25" s="142"/>
      <c r="GJ25" s="142"/>
      <c r="GK25" s="142"/>
      <c r="GL25" s="142"/>
      <c r="GM25" s="142"/>
      <c r="GN25" s="142"/>
      <c r="GO25" s="142"/>
    </row>
    <row r="26" spans="2:197">
      <c r="C26" s="140" t="s">
        <v>117</v>
      </c>
      <c r="D26" s="159"/>
      <c r="E26" s="159"/>
      <c r="F26" s="150">
        <v>30431244.060000002</v>
      </c>
      <c r="G26" s="155"/>
      <c r="H26" s="150">
        <v>-52142756.840000004</v>
      </c>
      <c r="I26" s="155"/>
    </row>
    <row r="27" spans="2:197">
      <c r="C27" s="140" t="s">
        <v>118</v>
      </c>
      <c r="D27" s="159"/>
      <c r="E27" s="159"/>
      <c r="F27" s="150">
        <v>12392538.589999989</v>
      </c>
      <c r="G27" s="155"/>
      <c r="H27" s="150">
        <v>-22122682.23</v>
      </c>
      <c r="I27" s="155"/>
    </row>
    <row r="28" spans="2:197">
      <c r="C28" s="140" t="s">
        <v>59</v>
      </c>
      <c r="D28" s="147"/>
      <c r="E28" s="147"/>
      <c r="F28" s="150">
        <v>165951866.02000001</v>
      </c>
      <c r="G28" s="160"/>
      <c r="H28" s="150">
        <v>-244982827.09</v>
      </c>
      <c r="I28" s="160"/>
    </row>
    <row r="29" spans="2:197">
      <c r="C29" s="140" t="s">
        <v>119</v>
      </c>
      <c r="D29" s="147"/>
      <c r="E29" s="147"/>
      <c r="F29" s="150">
        <v>41962636.580000006</v>
      </c>
      <c r="G29" s="160"/>
      <c r="H29" s="150">
        <v>-61530903.429999992</v>
      </c>
      <c r="I29" s="160"/>
    </row>
    <row r="30" spans="2:197">
      <c r="C30" s="140" t="s">
        <v>60</v>
      </c>
      <c r="D30" s="147"/>
      <c r="E30" s="147"/>
      <c r="F30" s="150">
        <v>10653042.01</v>
      </c>
      <c r="G30" s="160"/>
      <c r="H30" s="150">
        <v>-11613778.600000001</v>
      </c>
      <c r="I30" s="160"/>
    </row>
    <row r="31" spans="2:197">
      <c r="C31" s="140" t="s">
        <v>61</v>
      </c>
      <c r="D31" s="147"/>
      <c r="E31" s="147"/>
      <c r="F31" s="150">
        <v>-1748800</v>
      </c>
      <c r="H31" s="150">
        <v>143940</v>
      </c>
    </row>
    <row r="32" spans="2:197">
      <c r="C32" s="140" t="s">
        <v>188</v>
      </c>
      <c r="D32" s="147"/>
      <c r="E32" s="147"/>
      <c r="F32" s="150">
        <v>385688.2</v>
      </c>
      <c r="H32" s="150">
        <v>-964147.05</v>
      </c>
    </row>
    <row r="33" spans="2:9">
      <c r="B33" s="140" t="s">
        <v>120</v>
      </c>
      <c r="D33" s="147"/>
      <c r="E33" s="147"/>
      <c r="F33" s="150"/>
      <c r="H33" s="150"/>
    </row>
    <row r="34" spans="2:9">
      <c r="C34" s="140" t="s">
        <v>121</v>
      </c>
      <c r="D34" s="147"/>
      <c r="E34" s="147"/>
      <c r="F34" s="150">
        <v>-177861236.58000001</v>
      </c>
      <c r="G34" s="150"/>
      <c r="H34" s="150">
        <v>340561558.49000001</v>
      </c>
    </row>
    <row r="35" spans="2:9">
      <c r="C35" s="140" t="s">
        <v>98</v>
      </c>
      <c r="D35" s="147"/>
      <c r="E35" s="147"/>
      <c r="F35" s="150">
        <v>40031216.740000002</v>
      </c>
      <c r="G35" s="150"/>
      <c r="H35" s="150">
        <v>83172147.610000014</v>
      </c>
    </row>
    <row r="36" spans="2:9">
      <c r="C36" s="140" t="s">
        <v>122</v>
      </c>
      <c r="D36" s="147"/>
      <c r="E36" s="147"/>
      <c r="F36" s="150">
        <v>6289219.8499999996</v>
      </c>
      <c r="G36" s="150"/>
      <c r="H36" s="150">
        <v>-18867659.93</v>
      </c>
    </row>
    <row r="37" spans="2:9" ht="22.5" customHeight="1">
      <c r="C37" s="140" t="s">
        <v>62</v>
      </c>
      <c r="D37" s="147"/>
      <c r="E37" s="147"/>
      <c r="F37" s="150">
        <v>714252.14</v>
      </c>
      <c r="G37" s="150"/>
      <c r="H37" s="150">
        <v>24929950.16</v>
      </c>
      <c r="I37" s="155"/>
    </row>
    <row r="38" spans="2:9" ht="22.5" customHeight="1">
      <c r="C38" s="140" t="s">
        <v>84</v>
      </c>
      <c r="D38" s="147"/>
      <c r="E38" s="147"/>
      <c r="F38" s="150">
        <v>-2086320.68</v>
      </c>
      <c r="G38" s="150"/>
      <c r="H38" s="150">
        <v>5162939.08</v>
      </c>
      <c r="I38" s="155"/>
    </row>
    <row r="39" spans="2:9" ht="22.5" customHeight="1">
      <c r="B39" s="149"/>
      <c r="C39" s="149" t="s">
        <v>63</v>
      </c>
      <c r="D39" s="147"/>
      <c r="E39" s="147"/>
      <c r="F39" s="150">
        <v>-52884263.759999998</v>
      </c>
      <c r="G39" s="155"/>
      <c r="H39" s="150">
        <v>40562604.170000002</v>
      </c>
      <c r="I39" s="155"/>
    </row>
    <row r="40" spans="2:9" ht="22.5" customHeight="1">
      <c r="B40" s="149"/>
      <c r="C40" s="149" t="s">
        <v>191</v>
      </c>
      <c r="D40" s="147"/>
      <c r="E40" s="147"/>
      <c r="F40" s="150">
        <v>8615906.8300000001</v>
      </c>
      <c r="G40" s="155"/>
      <c r="H40" s="150">
        <v>22868074.620000001</v>
      </c>
      <c r="I40" s="155"/>
    </row>
    <row r="41" spans="2:9" ht="22.5" customHeight="1">
      <c r="B41" s="149"/>
      <c r="C41" s="140" t="s">
        <v>64</v>
      </c>
      <c r="D41" s="147"/>
      <c r="E41" s="147"/>
      <c r="F41" s="150">
        <v>21658513.349999998</v>
      </c>
      <c r="G41" s="161"/>
      <c r="H41" s="150">
        <v>24786218.990000006</v>
      </c>
      <c r="I41" s="155"/>
    </row>
    <row r="42" spans="2:9">
      <c r="C42" s="140" t="s">
        <v>78</v>
      </c>
      <c r="F42" s="150">
        <v>1378755</v>
      </c>
      <c r="G42" s="155"/>
      <c r="H42" s="162">
        <v>2323846.4700000002</v>
      </c>
      <c r="I42" s="155"/>
    </row>
    <row r="43" spans="2:9">
      <c r="C43" s="140" t="s">
        <v>113</v>
      </c>
      <c r="F43" s="150">
        <v>0</v>
      </c>
      <c r="G43" s="155"/>
      <c r="H43" s="162">
        <v>-933912</v>
      </c>
      <c r="I43" s="155"/>
    </row>
    <row r="44" spans="2:9">
      <c r="B44" s="140" t="s">
        <v>92</v>
      </c>
      <c r="F44" s="163">
        <f>SUM(F22:F43)</f>
        <v>147923730.44</v>
      </c>
      <c r="G44" s="155"/>
      <c r="H44" s="163">
        <f>SUM(H22:H43)</f>
        <v>-299338770.79999995</v>
      </c>
      <c r="I44" s="155"/>
    </row>
    <row r="45" spans="2:9">
      <c r="C45" s="140" t="s">
        <v>114</v>
      </c>
      <c r="D45" s="147"/>
      <c r="E45" s="147"/>
      <c r="F45" s="150">
        <v>-680988.62999999989</v>
      </c>
      <c r="G45" s="149"/>
      <c r="H45" s="150">
        <v>438842.9</v>
      </c>
      <c r="I45" s="149"/>
    </row>
    <row r="46" spans="2:9">
      <c r="C46" s="140" t="s">
        <v>192</v>
      </c>
      <c r="D46" s="147"/>
      <c r="E46" s="147"/>
      <c r="F46" s="150">
        <v>-78036010</v>
      </c>
      <c r="G46" s="149"/>
      <c r="H46" s="150">
        <v>0</v>
      </c>
      <c r="I46" s="149"/>
    </row>
    <row r="47" spans="2:9">
      <c r="C47" s="140" t="s">
        <v>194</v>
      </c>
      <c r="D47" s="147"/>
      <c r="E47" s="147"/>
      <c r="F47" s="150">
        <v>20855268.470000003</v>
      </c>
      <c r="G47" s="149"/>
      <c r="H47" s="164">
        <v>14990789.74</v>
      </c>
      <c r="I47" s="149"/>
    </row>
    <row r="48" spans="2:9">
      <c r="C48" s="140" t="s">
        <v>73</v>
      </c>
      <c r="D48" s="147"/>
      <c r="E48" s="147"/>
      <c r="F48" s="150">
        <v>0</v>
      </c>
      <c r="G48" s="149"/>
      <c r="H48" s="150">
        <v>-1432653.08</v>
      </c>
      <c r="I48" s="149"/>
    </row>
    <row r="49" spans="1:12">
      <c r="B49" s="158"/>
      <c r="C49" s="158" t="s">
        <v>65</v>
      </c>
      <c r="D49" s="141"/>
      <c r="E49" s="141"/>
      <c r="F49" s="165">
        <f>F44+F45+F47+F48+F46</f>
        <v>90062000.280000001</v>
      </c>
      <c r="G49" s="149"/>
      <c r="H49" s="165">
        <f>H44+H45+H47+H48+H46</f>
        <v>-285341791.23999995</v>
      </c>
    </row>
    <row r="50" spans="1:12" ht="15.75" customHeight="1">
      <c r="B50" s="158"/>
      <c r="C50" s="158"/>
      <c r="D50" s="141"/>
      <c r="E50" s="141"/>
      <c r="F50" s="162"/>
      <c r="G50" s="149"/>
      <c r="H50" s="166" t="s">
        <v>77</v>
      </c>
    </row>
    <row r="51" spans="1:12" ht="7.5" customHeight="1">
      <c r="B51" s="158"/>
      <c r="C51" s="158"/>
      <c r="D51" s="141"/>
      <c r="E51" s="141"/>
      <c r="F51" s="162"/>
      <c r="G51" s="149"/>
      <c r="H51" s="166"/>
    </row>
    <row r="52" spans="1:12">
      <c r="B52" s="158"/>
      <c r="C52" s="158"/>
      <c r="D52" s="141"/>
      <c r="E52" s="141"/>
      <c r="H52" s="166"/>
    </row>
    <row r="53" spans="1:12">
      <c r="B53" s="158"/>
      <c r="C53" s="158"/>
      <c r="D53" s="141"/>
      <c r="E53" s="141"/>
      <c r="H53" s="166"/>
    </row>
    <row r="54" spans="1:12">
      <c r="A54" s="203" t="s">
        <v>66</v>
      </c>
      <c r="B54" s="203"/>
      <c r="C54" s="203"/>
      <c r="D54" s="203"/>
      <c r="E54" s="203"/>
      <c r="F54" s="203"/>
      <c r="G54" s="203"/>
      <c r="H54" s="203"/>
      <c r="I54" s="148"/>
    </row>
    <row r="55" spans="1:12">
      <c r="A55" s="203" t="s">
        <v>28</v>
      </c>
      <c r="B55" s="203"/>
      <c r="C55" s="203"/>
      <c r="D55" s="203"/>
      <c r="E55" s="203"/>
      <c r="F55" s="203"/>
      <c r="G55" s="203"/>
      <c r="H55" s="203"/>
      <c r="I55" s="148"/>
    </row>
    <row r="56" spans="1:12">
      <c r="A56" s="203" t="s">
        <v>53</v>
      </c>
      <c r="B56" s="203"/>
      <c r="C56" s="203"/>
      <c r="D56" s="203"/>
      <c r="E56" s="203"/>
      <c r="F56" s="203"/>
      <c r="G56" s="203"/>
      <c r="H56" s="203"/>
      <c r="I56" s="167"/>
    </row>
    <row r="57" spans="1:12">
      <c r="A57" s="203" t="str">
        <f>A5</f>
        <v>สำหรับปีสิ้นสุดวันที่  31  ธันวาคม  2566</v>
      </c>
      <c r="B57" s="203"/>
      <c r="C57" s="203"/>
      <c r="D57" s="203"/>
      <c r="E57" s="203"/>
      <c r="F57" s="203"/>
      <c r="G57" s="203"/>
      <c r="H57" s="203"/>
      <c r="I57" s="167"/>
      <c r="L57" s="168"/>
    </row>
    <row r="58" spans="1:12">
      <c r="I58" s="167"/>
      <c r="L58" s="170"/>
    </row>
    <row r="59" spans="1:12">
      <c r="I59" s="167"/>
    </row>
    <row r="60" spans="1:12">
      <c r="A60" s="139"/>
      <c r="B60" s="139"/>
      <c r="C60" s="139"/>
      <c r="D60" s="139"/>
      <c r="E60" s="139"/>
      <c r="F60" s="139"/>
      <c r="G60" s="139"/>
      <c r="H60" s="139"/>
      <c r="I60" s="167"/>
    </row>
    <row r="61" spans="1:12">
      <c r="A61" s="139"/>
      <c r="B61" s="139"/>
      <c r="C61" s="139"/>
      <c r="D61" s="139"/>
      <c r="E61" s="139"/>
      <c r="F61" s="204" t="s">
        <v>0</v>
      </c>
      <c r="G61" s="204"/>
      <c r="H61" s="204"/>
      <c r="I61" s="139"/>
    </row>
    <row r="62" spans="1:12">
      <c r="A62" s="139"/>
      <c r="B62" s="139"/>
      <c r="C62" s="139"/>
      <c r="E62" s="139"/>
      <c r="F62" s="205" t="str">
        <f>F7</f>
        <v>สำหรับปีสิ้นสุดวันที่  31  ธันวาคม</v>
      </c>
      <c r="G62" s="205"/>
      <c r="H62" s="205"/>
      <c r="I62" s="141"/>
    </row>
    <row r="63" spans="1:12">
      <c r="A63" s="142"/>
      <c r="B63" s="142"/>
      <c r="C63" s="142"/>
      <c r="D63" s="143" t="s">
        <v>1</v>
      </c>
      <c r="E63" s="139"/>
      <c r="F63" s="144">
        <f>F8</f>
        <v>2566</v>
      </c>
      <c r="G63" s="145"/>
      <c r="H63" s="144">
        <f>H8</f>
        <v>2565</v>
      </c>
      <c r="I63" s="140"/>
    </row>
    <row r="64" spans="1:12">
      <c r="A64" s="140" t="s">
        <v>67</v>
      </c>
      <c r="D64" s="147"/>
      <c r="E64" s="147"/>
      <c r="F64" s="148"/>
      <c r="G64" s="140"/>
      <c r="I64" s="140"/>
    </row>
    <row r="65" spans="1:9">
      <c r="B65" s="140" t="s">
        <v>106</v>
      </c>
      <c r="D65" s="147"/>
      <c r="E65" s="147"/>
      <c r="F65" s="150">
        <v>-15637398.65</v>
      </c>
      <c r="G65" s="150"/>
      <c r="H65" s="150">
        <v>13904815</v>
      </c>
    </row>
    <row r="66" spans="1:9">
      <c r="B66" s="140" t="s">
        <v>183</v>
      </c>
      <c r="D66" s="147"/>
      <c r="E66" s="147"/>
      <c r="F66" s="150">
        <v>0</v>
      </c>
      <c r="G66" s="150"/>
      <c r="H66" s="150">
        <v>80445505.790000007</v>
      </c>
    </row>
    <row r="67" spans="1:9">
      <c r="B67" s="140" t="s">
        <v>184</v>
      </c>
      <c r="D67" s="147"/>
      <c r="E67" s="147"/>
      <c r="F67" s="150">
        <v>-793397</v>
      </c>
      <c r="G67" s="150"/>
      <c r="H67" s="150">
        <v>-50435633.649999999</v>
      </c>
      <c r="I67" s="140"/>
    </row>
    <row r="68" spans="1:9">
      <c r="B68" s="140" t="s">
        <v>123</v>
      </c>
      <c r="D68" s="147"/>
      <c r="E68" s="147"/>
      <c r="F68" s="150">
        <v>-7580000</v>
      </c>
      <c r="G68" s="150"/>
      <c r="H68" s="150">
        <v>-83250966.780000001</v>
      </c>
      <c r="I68" s="140"/>
    </row>
    <row r="69" spans="1:9">
      <c r="B69" s="140" t="s">
        <v>166</v>
      </c>
      <c r="D69" s="147"/>
      <c r="E69" s="147"/>
      <c r="F69" s="150">
        <v>0</v>
      </c>
      <c r="G69" s="150"/>
      <c r="H69" s="150">
        <v>12250000</v>
      </c>
      <c r="I69" s="140"/>
    </row>
    <row r="70" spans="1:9">
      <c r="B70" s="140" t="s">
        <v>68</v>
      </c>
      <c r="D70" s="147"/>
      <c r="E70" s="147"/>
      <c r="F70" s="150">
        <v>1712504.8</v>
      </c>
      <c r="G70" s="150"/>
      <c r="H70" s="150">
        <v>-2878959.36</v>
      </c>
    </row>
    <row r="71" spans="1:9">
      <c r="B71" s="140" t="s">
        <v>69</v>
      </c>
      <c r="D71" s="147"/>
      <c r="E71" s="147"/>
      <c r="F71" s="150">
        <v>-66155243.100000001</v>
      </c>
      <c r="G71" s="150"/>
      <c r="H71" s="150">
        <v>-315034954.45999998</v>
      </c>
    </row>
    <row r="72" spans="1:9">
      <c r="B72" s="140" t="s">
        <v>88</v>
      </c>
      <c r="D72" s="147"/>
      <c r="E72" s="147"/>
      <c r="F72" s="150">
        <v>-4513041.6400000006</v>
      </c>
      <c r="G72" s="150"/>
      <c r="H72" s="150">
        <v>-2321922.4</v>
      </c>
    </row>
    <row r="73" spans="1:9">
      <c r="B73" s="140" t="s">
        <v>185</v>
      </c>
      <c r="D73" s="147"/>
      <c r="E73" s="147"/>
      <c r="F73" s="150">
        <v>2862801.07</v>
      </c>
      <c r="G73" s="150"/>
      <c r="H73" s="150">
        <v>0</v>
      </c>
    </row>
    <row r="74" spans="1:9">
      <c r="B74" s="140" t="s">
        <v>126</v>
      </c>
      <c r="C74" s="158"/>
      <c r="D74" s="147"/>
      <c r="E74" s="147"/>
      <c r="F74" s="150">
        <v>10391470.26</v>
      </c>
      <c r="G74" s="150"/>
      <c r="H74" s="150">
        <v>6312179.1900000004</v>
      </c>
      <c r="I74" s="140"/>
    </row>
    <row r="75" spans="1:9">
      <c r="B75" s="140" t="s">
        <v>171</v>
      </c>
      <c r="C75" s="158"/>
      <c r="D75" s="147"/>
      <c r="E75" s="147"/>
      <c r="F75" s="150">
        <v>0</v>
      </c>
      <c r="G75" s="150"/>
      <c r="H75" s="150">
        <v>544696.22</v>
      </c>
      <c r="I75" s="140"/>
    </row>
    <row r="76" spans="1:9">
      <c r="B76" s="142"/>
      <c r="C76" s="140" t="s">
        <v>70</v>
      </c>
      <c r="D76" s="171"/>
      <c r="E76" s="171"/>
      <c r="F76" s="165">
        <f>SUM(F65:F75)</f>
        <v>-79712304.260000005</v>
      </c>
      <c r="H76" s="165">
        <f>SUM(H65:H75)</f>
        <v>-340465240.44999993</v>
      </c>
    </row>
    <row r="77" spans="1:9" ht="8.1" customHeight="1">
      <c r="A77" s="142"/>
      <c r="B77" s="142"/>
      <c r="C77" s="142"/>
      <c r="D77" s="148"/>
      <c r="E77" s="148"/>
    </row>
    <row r="78" spans="1:9">
      <c r="A78" s="140" t="s">
        <v>71</v>
      </c>
      <c r="B78" s="142"/>
      <c r="C78" s="142"/>
      <c r="D78" s="148"/>
      <c r="E78" s="148"/>
    </row>
    <row r="79" spans="1:9" ht="23.25" hidden="1" customHeight="1">
      <c r="B79" s="140" t="s">
        <v>72</v>
      </c>
      <c r="C79" s="142"/>
      <c r="D79" s="147"/>
      <c r="E79" s="147"/>
      <c r="F79" s="150"/>
      <c r="H79" s="150"/>
    </row>
    <row r="80" spans="1:9" ht="23.25" hidden="1" customHeight="1">
      <c r="B80" s="140" t="s">
        <v>36</v>
      </c>
      <c r="C80" s="142"/>
      <c r="D80" s="147"/>
      <c r="E80" s="147"/>
      <c r="F80" s="150"/>
      <c r="H80" s="150"/>
    </row>
    <row r="81" spans="1:27" ht="23.25" customHeight="1">
      <c r="B81" s="140" t="s">
        <v>47</v>
      </c>
      <c r="C81" s="142"/>
      <c r="D81" s="147"/>
      <c r="E81" s="147"/>
      <c r="F81" s="150">
        <v>-191965357.75</v>
      </c>
      <c r="H81" s="150">
        <v>-79829010</v>
      </c>
    </row>
    <row r="82" spans="1:27" ht="23.25" customHeight="1">
      <c r="B82" s="140" t="s">
        <v>93</v>
      </c>
      <c r="C82" s="142"/>
      <c r="D82" s="147"/>
      <c r="E82" s="147"/>
      <c r="F82" s="150">
        <v>-17820716.66</v>
      </c>
      <c r="H82" s="150">
        <v>28978864.350000001</v>
      </c>
    </row>
    <row r="83" spans="1:27" ht="23.25" customHeight="1">
      <c r="B83" s="140" t="s">
        <v>73</v>
      </c>
      <c r="C83" s="142"/>
      <c r="D83" s="147"/>
      <c r="E83" s="147"/>
      <c r="F83" s="150">
        <v>-1353609.28</v>
      </c>
      <c r="H83" s="150">
        <v>0</v>
      </c>
    </row>
    <row r="84" spans="1:27">
      <c r="B84" s="140" t="s">
        <v>153</v>
      </c>
      <c r="C84" s="142"/>
      <c r="D84" s="156">
        <v>16</v>
      </c>
      <c r="E84" s="147"/>
      <c r="F84" s="162">
        <v>0</v>
      </c>
      <c r="H84" s="162">
        <v>5506485</v>
      </c>
      <c r="J84" s="172"/>
    </row>
    <row r="85" spans="1:27">
      <c r="B85" s="142"/>
      <c r="C85" s="140" t="s">
        <v>74</v>
      </c>
      <c r="D85" s="148"/>
      <c r="E85" s="148"/>
      <c r="F85" s="165">
        <f>SUM(F79:F84)</f>
        <v>-211139683.69</v>
      </c>
      <c r="H85" s="165">
        <f>SUM(H79:H84)</f>
        <v>-45343660.649999999</v>
      </c>
    </row>
    <row r="86" spans="1:27" ht="8.1" customHeight="1">
      <c r="A86" s="142"/>
      <c r="B86" s="142"/>
      <c r="C86" s="142"/>
      <c r="D86" s="148"/>
      <c r="E86" s="148"/>
      <c r="F86" s="173"/>
    </row>
    <row r="87" spans="1:27">
      <c r="A87" s="140" t="s">
        <v>75</v>
      </c>
      <c r="B87" s="142"/>
      <c r="C87" s="142"/>
      <c r="D87" s="148"/>
      <c r="E87" s="148"/>
      <c r="F87" s="157">
        <v>5993841.8099999977</v>
      </c>
      <c r="G87" s="169"/>
      <c r="H87" s="157">
        <v>-68686823.129999995</v>
      </c>
      <c r="I87" s="169"/>
    </row>
    <row r="88" spans="1:27" ht="8.1" customHeight="1">
      <c r="A88" s="142"/>
      <c r="B88" s="142"/>
      <c r="C88" s="142"/>
      <c r="D88" s="148"/>
      <c r="E88" s="148"/>
      <c r="F88" s="169"/>
    </row>
    <row r="89" spans="1:27">
      <c r="A89" s="140" t="s">
        <v>148</v>
      </c>
      <c r="B89" s="142"/>
      <c r="C89" s="142"/>
      <c r="D89" s="148"/>
      <c r="E89" s="148"/>
      <c r="F89" s="150">
        <f>F87+F85+F76+F49</f>
        <v>-194796145.85999998</v>
      </c>
      <c r="G89" s="174">
        <f>G87+G85+G76+G49</f>
        <v>0</v>
      </c>
      <c r="H89" s="150">
        <f>H87+H85+H76+H49</f>
        <v>-739837515.46999979</v>
      </c>
      <c r="I89" s="162">
        <f>I87+I85+I76+I49</f>
        <v>0</v>
      </c>
    </row>
    <row r="90" spans="1:27" ht="8.1" customHeight="1">
      <c r="A90" s="142"/>
      <c r="B90" s="142"/>
      <c r="C90" s="142"/>
      <c r="D90" s="148"/>
      <c r="E90" s="148"/>
      <c r="F90" s="174"/>
      <c r="G90" s="174"/>
      <c r="H90" s="174"/>
    </row>
    <row r="91" spans="1:27">
      <c r="A91" s="140" t="s">
        <v>159</v>
      </c>
      <c r="B91" s="142"/>
      <c r="C91" s="142"/>
      <c r="D91" s="147"/>
      <c r="E91" s="147"/>
      <c r="F91" s="175">
        <f>'Financial position'!K11</f>
        <v>1046415379.6700001</v>
      </c>
      <c r="G91" s="174"/>
      <c r="H91" s="175">
        <v>1786252895.1399999</v>
      </c>
    </row>
    <row r="92" spans="1:27" ht="8.1" customHeight="1">
      <c r="A92" s="142"/>
      <c r="B92" s="142"/>
      <c r="C92" s="142"/>
      <c r="D92" s="147"/>
      <c r="E92" s="147"/>
      <c r="F92" s="174"/>
      <c r="G92" s="174"/>
      <c r="H92" s="174"/>
    </row>
    <row r="93" spans="1:27" ht="24" thickBot="1">
      <c r="A93" s="140" t="s">
        <v>160</v>
      </c>
      <c r="B93" s="142"/>
      <c r="C93" s="142"/>
      <c r="D93" s="156">
        <v>3</v>
      </c>
      <c r="E93" s="147"/>
      <c r="F93" s="176">
        <f>F91+F89</f>
        <v>851619233.81000006</v>
      </c>
      <c r="G93" s="177">
        <f>G91+G89</f>
        <v>0</v>
      </c>
      <c r="H93" s="176">
        <f>H91+H89</f>
        <v>1046415379.6700001</v>
      </c>
      <c r="I93" s="149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</row>
    <row r="94" spans="1:27" ht="8.1" customHeight="1" thickTop="1">
      <c r="A94" s="142"/>
      <c r="B94" s="142"/>
      <c r="C94" s="142"/>
      <c r="D94" s="147"/>
      <c r="E94" s="147"/>
      <c r="G94" s="178"/>
      <c r="H94" s="149"/>
      <c r="I94" s="178"/>
    </row>
    <row r="95" spans="1:27">
      <c r="B95" s="142"/>
      <c r="C95" s="142"/>
      <c r="D95" s="142"/>
      <c r="E95" s="142"/>
      <c r="F95" s="154"/>
      <c r="J95" s="149"/>
    </row>
    <row r="96" spans="1:27" ht="8.1" customHeight="1">
      <c r="A96" s="142"/>
      <c r="B96" s="142"/>
      <c r="C96" s="142"/>
      <c r="D96" s="142"/>
      <c r="E96" s="142"/>
    </row>
    <row r="97" spans="1:9" ht="23.25" customHeight="1">
      <c r="C97" s="142"/>
      <c r="D97" s="142"/>
      <c r="E97" s="142"/>
      <c r="F97" s="179"/>
      <c r="H97" s="174"/>
    </row>
    <row r="98" spans="1:9" ht="23.25" customHeight="1">
      <c r="C98" s="142"/>
      <c r="D98" s="142"/>
      <c r="E98" s="142"/>
      <c r="F98" s="180"/>
      <c r="H98" s="174"/>
    </row>
    <row r="99" spans="1:9" ht="23.25" customHeight="1">
      <c r="C99" s="142"/>
      <c r="D99" s="142"/>
      <c r="E99" s="142"/>
      <c r="F99" s="180"/>
      <c r="H99" s="174"/>
    </row>
    <row r="100" spans="1:9" ht="23.25" customHeight="1">
      <c r="C100" s="142"/>
      <c r="D100" s="142"/>
      <c r="E100" s="142"/>
      <c r="F100" s="180"/>
      <c r="H100" s="174"/>
    </row>
    <row r="101" spans="1:9" ht="23.25" customHeight="1">
      <c r="C101" s="142"/>
      <c r="D101" s="142"/>
      <c r="E101" s="142"/>
      <c r="F101" s="180"/>
      <c r="H101" s="174"/>
    </row>
    <row r="102" spans="1:9" ht="23.25" customHeight="1">
      <c r="C102" s="142"/>
      <c r="D102" s="142"/>
      <c r="E102" s="142"/>
      <c r="F102" s="180"/>
      <c r="H102" s="174"/>
    </row>
    <row r="103" spans="1:9" ht="23.25" customHeight="1">
      <c r="C103" s="142"/>
      <c r="D103" s="142"/>
      <c r="E103" s="142"/>
      <c r="F103" s="180"/>
      <c r="H103" s="174"/>
    </row>
    <row r="104" spans="1:9" ht="23.25" customHeight="1">
      <c r="C104" s="142"/>
      <c r="D104" s="142"/>
      <c r="E104" s="142"/>
      <c r="F104" s="180"/>
      <c r="H104" s="174"/>
    </row>
    <row r="105" spans="1:9" ht="23.25" customHeight="1">
      <c r="C105" s="142"/>
      <c r="D105" s="142"/>
      <c r="E105" s="142"/>
      <c r="F105" s="180"/>
      <c r="H105" s="174"/>
    </row>
    <row r="106" spans="1:9">
      <c r="C106" s="142"/>
      <c r="D106" s="142"/>
      <c r="E106" s="142"/>
      <c r="F106" s="180"/>
      <c r="H106" s="150"/>
    </row>
    <row r="107" spans="1:9">
      <c r="A107" s="140" t="s">
        <v>155</v>
      </c>
      <c r="B107" s="181"/>
      <c r="D107" s="142"/>
      <c r="E107" s="142"/>
      <c r="F107" s="180"/>
      <c r="G107" s="148"/>
      <c r="H107" s="150"/>
      <c r="I107" s="148"/>
    </row>
    <row r="108" spans="1:9">
      <c r="B108" s="142"/>
      <c r="D108" s="142"/>
      <c r="E108" s="142"/>
      <c r="F108" s="178"/>
      <c r="G108" s="148"/>
      <c r="I108" s="148"/>
    </row>
    <row r="109" spans="1:9">
      <c r="A109" s="142"/>
      <c r="B109" s="142"/>
      <c r="C109" s="142"/>
      <c r="D109" s="142"/>
      <c r="E109" s="142"/>
      <c r="F109" s="178"/>
      <c r="G109" s="148"/>
      <c r="I109" s="148"/>
    </row>
    <row r="110" spans="1:9">
      <c r="A110" s="142"/>
      <c r="B110" s="142"/>
      <c r="C110" s="142"/>
      <c r="D110" s="142"/>
      <c r="E110" s="142"/>
      <c r="F110" s="178"/>
      <c r="G110" s="148"/>
      <c r="I110" s="148"/>
    </row>
    <row r="111" spans="1:9">
      <c r="A111" s="142"/>
      <c r="B111" s="158" t="s">
        <v>124</v>
      </c>
      <c r="C111" s="158"/>
      <c r="D111" s="182" t="s">
        <v>134</v>
      </c>
      <c r="H111" s="183"/>
      <c r="I111" s="184"/>
    </row>
    <row r="112" spans="1:9">
      <c r="B112" s="158" t="s">
        <v>144</v>
      </c>
      <c r="C112" s="158"/>
      <c r="D112" s="182" t="s">
        <v>141</v>
      </c>
      <c r="H112" s="183"/>
      <c r="I112" s="185"/>
    </row>
    <row r="113" spans="6:9">
      <c r="I113" s="148"/>
    </row>
    <row r="114" spans="6:9">
      <c r="I114" s="164"/>
    </row>
    <row r="115" spans="6:9">
      <c r="I115" s="148"/>
    </row>
    <row r="116" spans="6:9">
      <c r="I116" s="148"/>
    </row>
    <row r="117" spans="6:9">
      <c r="F117" s="148"/>
      <c r="G117" s="148"/>
      <c r="I117" s="148"/>
    </row>
    <row r="118" spans="6:9">
      <c r="F118" s="148"/>
      <c r="G118" s="148"/>
      <c r="I118" s="148"/>
    </row>
    <row r="119" spans="6:9">
      <c r="F119" s="148"/>
      <c r="G119" s="148"/>
      <c r="I119" s="148"/>
    </row>
    <row r="120" spans="6:9">
      <c r="F120" s="148"/>
      <c r="G120" s="148"/>
      <c r="I120" s="148"/>
    </row>
    <row r="121" spans="6:9">
      <c r="F121" s="148"/>
      <c r="G121" s="148"/>
      <c r="I121" s="148"/>
    </row>
    <row r="122" spans="6:9">
      <c r="F122" s="148"/>
      <c r="G122" s="148"/>
      <c r="I122" s="148"/>
    </row>
    <row r="123" spans="6:9">
      <c r="F123" s="148"/>
      <c r="G123" s="148"/>
      <c r="I123" s="148"/>
    </row>
    <row r="124" spans="6:9">
      <c r="F124" s="148"/>
      <c r="G124" s="148"/>
      <c r="I124" s="148"/>
    </row>
    <row r="125" spans="6:9">
      <c r="F125" s="148"/>
      <c r="G125" s="148"/>
      <c r="I125" s="148"/>
    </row>
    <row r="126" spans="6:9">
      <c r="F126" s="148"/>
      <c r="G126" s="148"/>
      <c r="I126" s="148"/>
    </row>
    <row r="127" spans="6:9">
      <c r="F127" s="148"/>
      <c r="G127" s="148"/>
      <c r="I127" s="148"/>
    </row>
    <row r="128" spans="6:9">
      <c r="F128" s="148"/>
      <c r="G128" s="148"/>
      <c r="I128" s="148"/>
    </row>
    <row r="129" spans="6:9">
      <c r="F129" s="148"/>
      <c r="G129" s="148"/>
      <c r="I129" s="148"/>
    </row>
    <row r="130" spans="6:9">
      <c r="F130" s="148"/>
      <c r="G130" s="148"/>
      <c r="I130" s="148"/>
    </row>
    <row r="131" spans="6:9">
      <c r="F131" s="148"/>
      <c r="G131" s="148"/>
      <c r="I131" s="148"/>
    </row>
  </sheetData>
  <mergeCells count="106">
    <mergeCell ref="A54:H54"/>
    <mergeCell ref="A55:H55"/>
    <mergeCell ref="A3:H3"/>
    <mergeCell ref="A4:H4"/>
    <mergeCell ref="A5:H5"/>
    <mergeCell ref="F6:H6"/>
    <mergeCell ref="F7:H7"/>
    <mergeCell ref="AF24:AG24"/>
    <mergeCell ref="T24:U24"/>
    <mergeCell ref="V24:W24"/>
    <mergeCell ref="X24:Y24"/>
    <mergeCell ref="B23:C23"/>
    <mergeCell ref="J24:K24"/>
    <mergeCell ref="L24:M24"/>
    <mergeCell ref="N24:O24"/>
    <mergeCell ref="P24:Q24"/>
    <mergeCell ref="R24:S24"/>
    <mergeCell ref="AL24:AM24"/>
    <mergeCell ref="AN24:AO24"/>
    <mergeCell ref="AP24:AQ24"/>
    <mergeCell ref="Z24:AA24"/>
    <mergeCell ref="AB24:AC24"/>
    <mergeCell ref="AD24:AE24"/>
    <mergeCell ref="BD24:BE24"/>
    <mergeCell ref="BF24:BG24"/>
    <mergeCell ref="BH24:BI24"/>
    <mergeCell ref="AH24:AI24"/>
    <mergeCell ref="AJ24:AK24"/>
    <mergeCell ref="BJ24:BK24"/>
    <mergeCell ref="BL24:BM24"/>
    <mergeCell ref="BN24:BO24"/>
    <mergeCell ref="AR24:AS24"/>
    <mergeCell ref="AT24:AU24"/>
    <mergeCell ref="AV24:AW24"/>
    <mergeCell ref="AX24:AY24"/>
    <mergeCell ref="AZ24:BA24"/>
    <mergeCell ref="BB24:BC24"/>
    <mergeCell ref="CB24:CC24"/>
    <mergeCell ref="CD24:CE24"/>
    <mergeCell ref="CF24:CG24"/>
    <mergeCell ref="CH24:CI24"/>
    <mergeCell ref="CJ24:CK24"/>
    <mergeCell ref="CL24:CM24"/>
    <mergeCell ref="BP24:BQ24"/>
    <mergeCell ref="BR24:BS24"/>
    <mergeCell ref="BT24:BU24"/>
    <mergeCell ref="BV24:BW24"/>
    <mergeCell ref="BX24:BY24"/>
    <mergeCell ref="BZ24:CA24"/>
    <mergeCell ref="CZ24:DA24"/>
    <mergeCell ref="DB24:DC24"/>
    <mergeCell ref="DD24:DE24"/>
    <mergeCell ref="DF24:DG24"/>
    <mergeCell ref="DH24:DI24"/>
    <mergeCell ref="DJ24:DK24"/>
    <mergeCell ref="CN24:CO24"/>
    <mergeCell ref="CP24:CQ24"/>
    <mergeCell ref="CR24:CS24"/>
    <mergeCell ref="CT24:CU24"/>
    <mergeCell ref="CV24:CW24"/>
    <mergeCell ref="CX24:CY24"/>
    <mergeCell ref="DX24:DY24"/>
    <mergeCell ref="DZ24:EA24"/>
    <mergeCell ref="EB24:EC24"/>
    <mergeCell ref="ED24:EE24"/>
    <mergeCell ref="EF24:EG24"/>
    <mergeCell ref="EH24:EI24"/>
    <mergeCell ref="DL24:DM24"/>
    <mergeCell ref="DN24:DO24"/>
    <mergeCell ref="DP24:DQ24"/>
    <mergeCell ref="DR24:DS24"/>
    <mergeCell ref="DT24:DU24"/>
    <mergeCell ref="DV24:DW24"/>
    <mergeCell ref="FB24:FC24"/>
    <mergeCell ref="FD24:FE24"/>
    <mergeCell ref="FF24:FG24"/>
    <mergeCell ref="EJ24:EK24"/>
    <mergeCell ref="EL24:EM24"/>
    <mergeCell ref="EN24:EO24"/>
    <mergeCell ref="EP24:EQ24"/>
    <mergeCell ref="ER24:ES24"/>
    <mergeCell ref="ET24:EU24"/>
    <mergeCell ref="GN24:GO24"/>
    <mergeCell ref="A56:H56"/>
    <mergeCell ref="A57:H57"/>
    <mergeCell ref="F61:H61"/>
    <mergeCell ref="GF24:GG24"/>
    <mergeCell ref="GH24:GI24"/>
    <mergeCell ref="GJ24:GK24"/>
    <mergeCell ref="GL24:GM24"/>
    <mergeCell ref="F62:H62"/>
    <mergeCell ref="FT24:FU24"/>
    <mergeCell ref="FV24:FW24"/>
    <mergeCell ref="FX24:FY24"/>
    <mergeCell ref="FZ24:GA24"/>
    <mergeCell ref="GB24:GC24"/>
    <mergeCell ref="GD24:GE24"/>
    <mergeCell ref="FH24:FI24"/>
    <mergeCell ref="FJ24:FK24"/>
    <mergeCell ref="FL24:FM24"/>
    <mergeCell ref="FN24:FO24"/>
    <mergeCell ref="FP24:FQ24"/>
    <mergeCell ref="FR24:FS24"/>
    <mergeCell ref="EV24:EW24"/>
    <mergeCell ref="EX24:EY24"/>
    <mergeCell ref="EZ24:FA24"/>
  </mergeCells>
  <pageMargins left="0.9055118110236221" right="0.31496062992125984" top="0.44" bottom="0.15748031496062992" header="0.31496062992125984" footer="0.15748031496062992"/>
  <pageSetup paperSize="9" scale="67" fitToHeight="0" orientation="portrait" r:id="rId1"/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Financial position</vt:lpstr>
      <vt:lpstr>Change </vt:lpstr>
      <vt:lpstr>Income</vt:lpstr>
      <vt:lpstr>Cash flow</vt:lpstr>
      <vt:lpstr>'Cash flow'!Print_Area</vt:lpstr>
      <vt:lpstr>'Change '!Print_Area</vt:lpstr>
      <vt:lpstr>'Financial position'!Print_Area</vt:lpstr>
      <vt:lpstr>Income!Print_Area</vt:lpstr>
    </vt:vector>
  </TitlesOfParts>
  <Company>A.M.T.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A.M.T.&amp; ASSOCIATES</dc:creator>
  <cp:lastModifiedBy>DS_team AMT</cp:lastModifiedBy>
  <cp:lastPrinted>2024-02-21T20:34:29Z</cp:lastPrinted>
  <dcterms:created xsi:type="dcterms:W3CDTF">2003-10-28T04:52:32Z</dcterms:created>
  <dcterms:modified xsi:type="dcterms:W3CDTF">2024-02-21T20:34:38Z</dcterms:modified>
</cp:coreProperties>
</file>