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ekrungruangkit\Desktop\Mega2023\YE\FS\Set file\"/>
    </mc:Choice>
  </mc:AlternateContent>
  <xr:revisionPtr revIDLastSave="0" documentId="13_ncr:1_{2C8CDBF4-E482-419D-92AB-294934C0FA7B}" xr6:coauthVersionLast="47" xr6:coauthVersionMax="47" xr10:uidLastSave="{00000000-0000-0000-0000-000000000000}"/>
  <bookViews>
    <workbookView xWindow="28690" yWindow="-110" windowWidth="29020" windowHeight="15820" tabRatio="806" activeTab="1" xr2:uid="{00000000-000D-0000-FFFF-FFFF00000000}"/>
  </bookViews>
  <sheets>
    <sheet name="BS-8-10" sheetId="1" r:id="rId1"/>
    <sheet name="PL-11-12" sheetId="2" r:id="rId2"/>
    <sheet name="SH-13" sheetId="14" r:id="rId3"/>
    <sheet name="SH-14" sheetId="10" r:id="rId4"/>
    <sheet name="SH-15" sheetId="11" r:id="rId5"/>
    <sheet name="SH-16" sheetId="15" r:id="rId6"/>
    <sheet name="CF-17-18" sheetId="7" r:id="rId7"/>
  </sheets>
  <definedNames>
    <definedName name="_xlnm._FilterDatabase" localSheetId="1" hidden="1">'PL-11-12'!$F$16:$F$21</definedName>
    <definedName name="_xlnm.Print_Area" localSheetId="0">'BS-8-10'!$A$1:$J$92</definedName>
    <definedName name="_xlnm.Print_Area" localSheetId="6">'CF-17-18'!$A$1:$I$93</definedName>
    <definedName name="_xlnm.Print_Area" localSheetId="1">'PL-11-12'!$A$1:$J$56</definedName>
    <definedName name="_xlnm.Print_Area" localSheetId="2">'SH-13'!$A$1:$AC$36</definedName>
    <definedName name="_xlnm.Print_Area" localSheetId="3">'SH-14'!$A$1:$AC$35</definedName>
    <definedName name="_xlnm.Print_Area" localSheetId="4">'SH-15'!$A$1:$O$27</definedName>
    <definedName name="_xlnm.Print_Area" localSheetId="5">'SH-16'!$A$1:$O$26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0" l="1"/>
  <c r="F18" i="10"/>
  <c r="H18" i="10"/>
  <c r="J18" i="10"/>
  <c r="L18" i="10"/>
  <c r="N18" i="10"/>
  <c r="P18" i="10"/>
  <c r="R18" i="10"/>
  <c r="T18" i="10"/>
  <c r="Z18" i="10"/>
  <c r="D18" i="14"/>
  <c r="F18" i="14"/>
  <c r="H18" i="14"/>
  <c r="J18" i="14"/>
  <c r="X18" i="14" s="1"/>
  <c r="L18" i="14"/>
  <c r="N18" i="14"/>
  <c r="P18" i="14"/>
  <c r="R18" i="14"/>
  <c r="T18" i="14"/>
  <c r="V18" i="14"/>
  <c r="Z18" i="14"/>
  <c r="C86" i="7"/>
  <c r="G75" i="7"/>
  <c r="G74" i="7"/>
  <c r="G60" i="7"/>
  <c r="G42" i="7"/>
  <c r="G38" i="7"/>
  <c r="G34" i="7"/>
  <c r="G32" i="7"/>
  <c r="C34" i="7"/>
  <c r="C32" i="7"/>
  <c r="C26" i="7"/>
  <c r="C21" i="7"/>
  <c r="G27" i="7"/>
  <c r="G23" i="7"/>
  <c r="G22" i="7"/>
  <c r="G12" i="7"/>
  <c r="C12" i="7"/>
  <c r="D23" i="2"/>
  <c r="D19" i="2"/>
  <c r="D86" i="1"/>
  <c r="D85" i="1"/>
  <c r="H16" i="1"/>
  <c r="H12" i="1"/>
  <c r="D11" i="1"/>
  <c r="D16" i="1"/>
  <c r="D12" i="1"/>
  <c r="H15" i="1" l="1"/>
  <c r="D15" i="1"/>
  <c r="O11" i="11" l="1"/>
  <c r="V33" i="10"/>
  <c r="V32" i="10"/>
  <c r="V17" i="10"/>
  <c r="V18" i="10" s="1"/>
  <c r="X18" i="10" s="1"/>
  <c r="P28" i="10"/>
  <c r="V13" i="14"/>
  <c r="X13" i="14" s="1"/>
  <c r="AB13" i="14" s="1"/>
  <c r="Z28" i="14"/>
  <c r="P28" i="14"/>
  <c r="M19" i="11" l="1"/>
  <c r="E86" i="7"/>
  <c r="O24" i="15"/>
  <c r="O23" i="15"/>
  <c r="K21" i="15"/>
  <c r="I21" i="15"/>
  <c r="G21" i="15"/>
  <c r="E21" i="15"/>
  <c r="C21" i="15"/>
  <c r="O20" i="15"/>
  <c r="M19" i="15"/>
  <c r="O19" i="15" s="1"/>
  <c r="M16" i="15"/>
  <c r="K16" i="15"/>
  <c r="I16" i="15"/>
  <c r="G16" i="15"/>
  <c r="E16" i="15"/>
  <c r="C16" i="15"/>
  <c r="O15" i="15"/>
  <c r="X33" i="14"/>
  <c r="AB33" i="14" s="1"/>
  <c r="X32" i="14"/>
  <c r="AB32" i="14" s="1"/>
  <c r="Z30" i="14"/>
  <c r="T30" i="14"/>
  <c r="R30" i="14"/>
  <c r="P30" i="14"/>
  <c r="N30" i="14"/>
  <c r="L30" i="14"/>
  <c r="J30" i="14"/>
  <c r="H30" i="14"/>
  <c r="F30" i="14"/>
  <c r="D30" i="14"/>
  <c r="X29" i="14"/>
  <c r="AB29" i="14" s="1"/>
  <c r="V29" i="14"/>
  <c r="V30" i="14" s="1"/>
  <c r="X28" i="14"/>
  <c r="Z23" i="14"/>
  <c r="T23" i="14"/>
  <c r="R23" i="14"/>
  <c r="P23" i="14"/>
  <c r="N23" i="14"/>
  <c r="L23" i="14"/>
  <c r="J23" i="14"/>
  <c r="H23" i="14"/>
  <c r="H25" i="14" s="1"/>
  <c r="F23" i="14"/>
  <c r="D23" i="14"/>
  <c r="X22" i="14"/>
  <c r="X23" i="14" s="1"/>
  <c r="V22" i="14"/>
  <c r="V23" i="14" s="1"/>
  <c r="X17" i="14"/>
  <c r="AB17" i="14" s="1"/>
  <c r="AB18" i="14" s="1"/>
  <c r="X30" i="14" l="1"/>
  <c r="J25" i="14"/>
  <c r="J35" i="14" s="1"/>
  <c r="J13" i="10" s="1"/>
  <c r="V25" i="14"/>
  <c r="V35" i="14" s="1"/>
  <c r="V13" i="10" s="1"/>
  <c r="R25" i="14"/>
  <c r="R35" i="14" s="1"/>
  <c r="R13" i="10" s="1"/>
  <c r="N25" i="14"/>
  <c r="N35" i="14" s="1"/>
  <c r="P25" i="14"/>
  <c r="D25" i="14"/>
  <c r="D35" i="14" s="1"/>
  <c r="T25" i="14"/>
  <c r="T35" i="14" s="1"/>
  <c r="T13" i="10" s="1"/>
  <c r="F25" i="14"/>
  <c r="F35" i="14" s="1"/>
  <c r="Z25" i="14"/>
  <c r="Z35" i="14" s="1"/>
  <c r="H35" i="14"/>
  <c r="L25" i="14"/>
  <c r="L35" i="14" s="1"/>
  <c r="AB30" i="14"/>
  <c r="P35" i="14"/>
  <c r="O16" i="15"/>
  <c r="M21" i="15"/>
  <c r="X25" i="14"/>
  <c r="X35" i="14" s="1"/>
  <c r="X13" i="10" s="1"/>
  <c r="AB22" i="14"/>
  <c r="AB23" i="14" s="1"/>
  <c r="AB25" i="14" s="1"/>
  <c r="AB28" i="14"/>
  <c r="F86" i="1" l="1"/>
  <c r="F80" i="1"/>
  <c r="AB35" i="14"/>
  <c r="AB13" i="10" s="1"/>
  <c r="F78" i="1"/>
  <c r="F13" i="10"/>
  <c r="D13" i="10"/>
  <c r="F75" i="1"/>
  <c r="N13" i="10"/>
  <c r="F84" i="1"/>
  <c r="L13" i="10"/>
  <c r="F83" i="1"/>
  <c r="H13" i="10"/>
  <c r="F79" i="1"/>
  <c r="Z13" i="10"/>
  <c r="F88" i="1"/>
  <c r="P13" i="10"/>
  <c r="F85" i="1"/>
  <c r="O21" i="15"/>
  <c r="F87" i="1" l="1"/>
  <c r="F89" i="1" s="1"/>
  <c r="J54" i="2"/>
  <c r="H60" i="1"/>
  <c r="F56" i="1"/>
  <c r="C71" i="7"/>
  <c r="J23" i="10" l="1"/>
  <c r="O24" i="11" l="1"/>
  <c r="O23" i="11"/>
  <c r="O20" i="11"/>
  <c r="M21" i="11"/>
  <c r="V22" i="10"/>
  <c r="V23" i="10" s="1"/>
  <c r="R23" i="10"/>
  <c r="P23" i="10"/>
  <c r="X33" i="10"/>
  <c r="AB33" i="10" s="1"/>
  <c r="X32" i="10"/>
  <c r="AB32" i="10" s="1"/>
  <c r="X22" i="10"/>
  <c r="AB22" i="10" s="1"/>
  <c r="H30" i="10" l="1"/>
  <c r="H23" i="10"/>
  <c r="H25" i="10" l="1"/>
  <c r="H34" i="10" s="1"/>
  <c r="AB23" i="10"/>
  <c r="T23" i="10"/>
  <c r="N23" i="10"/>
  <c r="L23" i="10"/>
  <c r="F23" i="10"/>
  <c r="D23" i="10"/>
  <c r="X23" i="10"/>
  <c r="Z23" i="10" l="1"/>
  <c r="F60" i="1" l="1"/>
  <c r="F53" i="1"/>
  <c r="I83" i="7"/>
  <c r="E83" i="7"/>
  <c r="I71" i="7"/>
  <c r="E71" i="7"/>
  <c r="J41" i="2"/>
  <c r="F54" i="2"/>
  <c r="F41" i="2"/>
  <c r="J21" i="2"/>
  <c r="J13" i="2"/>
  <c r="F21" i="2"/>
  <c r="F13" i="2"/>
  <c r="J60" i="1"/>
  <c r="J53" i="1"/>
  <c r="J34" i="1"/>
  <c r="J19" i="1"/>
  <c r="F34" i="1"/>
  <c r="F19" i="1"/>
  <c r="F24" i="2" l="1"/>
  <c r="F26" i="2" s="1"/>
  <c r="F47" i="2" s="1"/>
  <c r="E9" i="7" s="1"/>
  <c r="E29" i="7" s="1"/>
  <c r="E43" i="7" s="1"/>
  <c r="E45" i="7" s="1"/>
  <c r="E85" i="7" s="1"/>
  <c r="E87" i="7" s="1"/>
  <c r="E89" i="7" s="1"/>
  <c r="F36" i="1"/>
  <c r="J26" i="2"/>
  <c r="J62" i="1"/>
  <c r="F62" i="1"/>
  <c r="F91" i="1" s="1"/>
  <c r="J36" i="1"/>
  <c r="J47" i="2" l="1"/>
  <c r="I9" i="7" s="1"/>
  <c r="I29" i="7" s="1"/>
  <c r="I43" i="7" s="1"/>
  <c r="I45" i="7" s="1"/>
  <c r="I85" i="7" s="1"/>
  <c r="I87" i="7" s="1"/>
  <c r="I89" i="7" s="1"/>
  <c r="J42" i="2"/>
  <c r="J52" i="2" s="1"/>
  <c r="F42" i="2"/>
  <c r="F52" i="2" s="1"/>
  <c r="H54" i="2"/>
  <c r="D54" i="2"/>
  <c r="V29" i="10" l="1"/>
  <c r="F93" i="1" l="1"/>
  <c r="G71" i="7" l="1"/>
  <c r="O19" i="11" l="1"/>
  <c r="O15" i="11"/>
  <c r="X29" i="10"/>
  <c r="AB29" i="10" s="1"/>
  <c r="X28" i="10"/>
  <c r="AB28" i="10" s="1"/>
  <c r="X17" i="10"/>
  <c r="AB17" i="10" s="1"/>
  <c r="AB18" i="10" s="1"/>
  <c r="D60" i="1"/>
  <c r="K21" i="11" l="1"/>
  <c r="I21" i="11"/>
  <c r="G21" i="11"/>
  <c r="E21" i="11"/>
  <c r="C21" i="11"/>
  <c r="M16" i="11"/>
  <c r="M26" i="11" s="1"/>
  <c r="K16" i="11"/>
  <c r="K26" i="11" s="1"/>
  <c r="I16" i="11"/>
  <c r="G16" i="11"/>
  <c r="E16" i="11"/>
  <c r="C16" i="11"/>
  <c r="V30" i="10"/>
  <c r="P30" i="10"/>
  <c r="N30" i="10"/>
  <c r="L30" i="10"/>
  <c r="J30" i="10"/>
  <c r="F30" i="10"/>
  <c r="D30" i="10"/>
  <c r="T30" i="10"/>
  <c r="Z30" i="10"/>
  <c r="R30" i="10"/>
  <c r="P25" i="10"/>
  <c r="J25" i="10"/>
  <c r="F25" i="10"/>
  <c r="F34" i="10" s="1"/>
  <c r="D25" i="10"/>
  <c r="V25" i="10"/>
  <c r="N25" i="10"/>
  <c r="J84" i="1" l="1"/>
  <c r="K11" i="15"/>
  <c r="K25" i="15" s="1"/>
  <c r="J85" i="1"/>
  <c r="M11" i="15"/>
  <c r="M25" i="15" s="1"/>
  <c r="P34" i="10"/>
  <c r="D34" i="10"/>
  <c r="J34" i="10"/>
  <c r="N34" i="10"/>
  <c r="V34" i="10"/>
  <c r="O16" i="11"/>
  <c r="O21" i="11"/>
  <c r="Z25" i="10"/>
  <c r="Z34" i="10" s="1"/>
  <c r="R25" i="10"/>
  <c r="R34" i="10" s="1"/>
  <c r="T25" i="10"/>
  <c r="T34" i="10" s="1"/>
  <c r="AB25" i="10"/>
  <c r="L25" i="10"/>
  <c r="L34" i="10" s="1"/>
  <c r="X30" i="10"/>
  <c r="AB30" i="10" s="1"/>
  <c r="H13" i="2"/>
  <c r="AB34" i="10" l="1"/>
  <c r="O26" i="11"/>
  <c r="X25" i="10"/>
  <c r="X34" i="10" s="1"/>
  <c r="O11" i="15" l="1"/>
  <c r="O25" i="15" s="1"/>
  <c r="F43" i="7"/>
  <c r="H43" i="7"/>
  <c r="H53" i="1" l="1"/>
  <c r="H62" i="1" s="1"/>
  <c r="D53" i="1"/>
  <c r="D62" i="1" s="1"/>
  <c r="G26" i="11" l="1"/>
  <c r="J80" i="1" l="1"/>
  <c r="G11" i="15"/>
  <c r="G25" i="15" s="1"/>
  <c r="I26" i="11"/>
  <c r="J83" i="1" l="1"/>
  <c r="I11" i="15"/>
  <c r="I25" i="15" s="1"/>
  <c r="E26" i="11"/>
  <c r="C26" i="11"/>
  <c r="J75" i="1" l="1"/>
  <c r="C11" i="15"/>
  <c r="C25" i="15" s="1"/>
  <c r="J78" i="1"/>
  <c r="E11" i="15"/>
  <c r="E25" i="15" s="1"/>
  <c r="J87" i="1" l="1"/>
  <c r="J89" i="1" s="1"/>
  <c r="J91" i="1" s="1"/>
  <c r="D41" i="2"/>
  <c r="H34" i="1"/>
  <c r="G29" i="7"/>
  <c r="D19" i="1"/>
  <c r="D34" i="1"/>
  <c r="D87" i="1"/>
  <c r="D89" i="1" s="1"/>
  <c r="C83" i="7"/>
  <c r="G83" i="7"/>
  <c r="D13" i="2"/>
  <c r="D21" i="2"/>
  <c r="H21" i="2"/>
  <c r="H24" i="2" s="1"/>
  <c r="H41" i="2"/>
  <c r="H19" i="1"/>
  <c r="A39" i="1"/>
  <c r="A65" i="1" s="1"/>
  <c r="H87" i="1"/>
  <c r="H89" i="1" s="1"/>
  <c r="D24" i="2" l="1"/>
  <c r="D26" i="2" s="1"/>
  <c r="G43" i="7"/>
  <c r="G45" i="7" s="1"/>
  <c r="H26" i="2"/>
  <c r="H47" i="2" s="1"/>
  <c r="H36" i="1"/>
  <c r="D91" i="1"/>
  <c r="H91" i="1"/>
  <c r="D36" i="1"/>
  <c r="J93" i="1"/>
  <c r="G85" i="7" l="1"/>
  <c r="G87" i="7" s="1"/>
  <c r="G89" i="7" s="1"/>
  <c r="H42" i="2"/>
  <c r="H52" i="2" s="1"/>
  <c r="D42" i="2"/>
  <c r="D52" i="2" s="1"/>
  <c r="D47" i="2"/>
  <c r="C9" i="7" s="1"/>
  <c r="C29" i="7" s="1"/>
  <c r="C43" i="7" s="1"/>
  <c r="C45" i="7" s="1"/>
  <c r="C85" i="7" s="1"/>
  <c r="C87" i="7" s="1"/>
  <c r="C89" i="7" s="1"/>
  <c r="H93" i="1"/>
  <c r="D93" i="1"/>
</calcChain>
</file>

<file path=xl/sharedStrings.xml><?xml version="1.0" encoding="utf-8"?>
<sst xmlns="http://schemas.openxmlformats.org/spreadsheetml/2006/main" count="489" uniqueCount="258">
  <si>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</si>
  <si>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</si>
  <si>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</si>
  <si>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</si>
  <si>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</si>
  <si>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</si>
  <si>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</si>
  <si>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</si>
  <si>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</si>
  <si>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</si>
  <si>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</si>
  <si>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</si>
  <si>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</si>
  <si>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</si>
  <si>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</si>
  <si>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</si>
  <si>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</si>
  <si>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</si>
  <si>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</si>
  <si>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</si>
  <si>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</si>
  <si>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</si>
  <si>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</si>
  <si>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</si>
  <si>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</si>
  <si>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</si>
  <si>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</si>
  <si>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</si>
  <si>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</si>
  <si>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</si>
  <si>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</si>
  <si>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</si>
  <si>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</si>
  <si>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</si>
  <si>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</si>
  <si>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</si>
  <si>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</si>
  <si>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</si>
  <si>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</si>
  <si>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</si>
  <si>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</si>
  <si>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</si>
  <si>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</si>
  <si>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</si>
  <si>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</si>
  <si>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</si>
  <si>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</si>
  <si>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</si>
  <si>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</si>
  <si>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</si>
  <si>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</si>
  <si>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</si>
  <si>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</si>
  <si>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</si>
  <si>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</si>
  <si>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</si>
  <si>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</si>
  <si>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</si>
  <si>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</si>
  <si>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</si>
  <si>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</si>
  <si>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</si>
  <si>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</si>
  <si>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</si>
  <si>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</si>
  <si>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</si>
  <si>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</si>
  <si>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</si>
  <si>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</si>
  <si>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</si>
  <si>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</si>
  <si>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</si>
  <si>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</si>
  <si>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</si>
  <si>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</si>
  <si>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</si>
  <si>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</si>
  <si>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</si>
  <si>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</si>
  <si>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</si>
  <si>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</si>
  <si>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</si>
  <si>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</si>
  <si>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</si>
  <si>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</si>
  <si>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</si>
  <si>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</si>
  <si>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ใบสำคัญ</t>
  </si>
  <si>
    <t>แสดงสิทธิ</t>
  </si>
  <si>
    <t>สำรอง</t>
  </si>
  <si>
    <t>กิจกรรม</t>
  </si>
  <si>
    <t>ความรับผิดชอบ</t>
  </si>
  <si>
    <t>ต่อสังคม</t>
  </si>
  <si>
    <t>สำหรับปีสิ้นสุดวันที่ 
31 ธันวาคม</t>
  </si>
  <si>
    <t>เงินลงทุนชั่วคราว</t>
  </si>
  <si>
    <t>(พันบาท)</t>
  </si>
  <si>
    <t>ขาดทุนจากอัตราแลกเปลี่ยนสุทธิ</t>
  </si>
  <si>
    <t>ค่าเสื่อมราคาและค่าตัดจำหน่าย</t>
  </si>
  <si>
    <t>จ่ายสำรองกิจกรรมความรับผิดชอบต่อสังคม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</si>
  <si>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</si>
  <si>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</si>
  <si>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</si>
  <si>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เงินลงทุนในบริษัทร่วม</t>
  </si>
  <si>
    <t>เงินลงทุนในการร่วมค้า</t>
  </si>
  <si>
    <t>การแบ่งปันกำไรเบ็ดเสร็จรวม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</si>
  <si>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</si>
  <si>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ดอกเบี้ยรับ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</si>
  <si>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</si>
  <si>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</si>
  <si>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เงินสดจ่ายเพื่อชำระคืนเงินกู้ยืมระยะสั้นจากบริษัทที่เกี่ยวข้องกัน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</si>
  <si>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</si>
  <si>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</si>
  <si>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</si>
  <si>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ใบสำคัญแสดงสิทธิที่จะซื้อหุ้น</t>
  </si>
  <si>
    <t>อสังหาริมทรัพย์เพื่อการลงทุน</t>
  </si>
  <si>
    <t>ดอกเบี้ยจ่าย</t>
  </si>
  <si>
    <t>เงินปันผลรับ</t>
  </si>
  <si>
    <t>สำหรับปีสิ้นสุดวันที่ 31 ธันวาคม</t>
  </si>
  <si>
    <t xml:space="preserve">สำหรับปีสิ้นสุดวันที่ 31 ธันวาคม
</t>
  </si>
  <si>
    <t>ค่าตัดจำหน่ายค่าเช่าที่ดินจ่ายล่วงหน้า</t>
  </si>
  <si>
    <t xml:space="preserve">   ส่วนเกินมูลค่าหุ้นสามัญ</t>
  </si>
  <si>
    <t xml:space="preserve">    กำไร</t>
  </si>
  <si>
    <t xml:space="preserve">    กำไรขาดทุนเบ็ดเสร็จอื่น</t>
  </si>
  <si>
    <t>ค่าเช่าที่ดินจ่ายล่วงหน้าส่วนที่หมุนเวียน</t>
  </si>
  <si>
    <t>ใบสำคัญแสดงสิทธิ</t>
  </si>
  <si>
    <t>ประมาณการรับคืนสินค้า</t>
  </si>
  <si>
    <t>เงินสดจ่ายเพื่อซื้อเงินลงทุนในบริษัทย่อย</t>
  </si>
  <si>
    <t>เงินสดรับจากหุ้นทุนออกให้ตามสิทธิที่จะซื้อหุ้น</t>
  </si>
  <si>
    <t>ที่ไม่ได้ใช้สิทธิ</t>
  </si>
  <si>
    <t>จ่ายประมาณการหนี้สินไม่หมุนเวียนสำหรับผลประโยชน์พนักงาน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</si>
  <si>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</si>
  <si>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</si>
  <si>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ประมาณการหนี้สินไม่หมุนเวียนสำหรับผลประโยชน์พนักงาน</t>
  </si>
  <si>
    <t>ผลกระทบของอัตราแลกเปลี่ยนที่มีต่อเงินสดและรายการเทียบเท่าเงินสด</t>
  </si>
  <si>
    <t xml:space="preserve">งบแสดงการเปลี่ยนแปลงส่วนของผู้ถือหุ้น </t>
  </si>
  <si>
    <t>กระแสเงินสดสุทธิได้มาจาก (ใช้ไปใน) กิจกรรมลงทุน</t>
  </si>
  <si>
    <t xml:space="preserve">    จากบริษัทที่เกี่ยวข้องกัน</t>
  </si>
  <si>
    <t>สินทรัพย์สิทธิการใช้</t>
  </si>
  <si>
    <t>ภาษีเงินได้นิติบุคคลค้างจ่าย</t>
  </si>
  <si>
    <t xml:space="preserve">หนี้สินตามสัญญาเช่า </t>
  </si>
  <si>
    <t>กำไรจากอัตราแลกเปลี่ยนสุทธิ</t>
  </si>
  <si>
    <t>ตามวิธีส่วนได้เสีย</t>
  </si>
  <si>
    <t>ผลต่างของอัตราแลกเปลี่ยนจากการแปลงค่างบการเงิน</t>
  </si>
  <si>
    <t>ผลต่าง</t>
  </si>
  <si>
    <t>ของอัตรา</t>
  </si>
  <si>
    <t>แลกเปลี่ยน</t>
  </si>
  <si>
    <t>เบ็ดเสร็จอื่น</t>
  </si>
  <si>
    <t>ของการร่วมค้า</t>
  </si>
  <si>
    <t>เงินสดจ่ายสุทธิใช้ไปในการซื้อธุรกิจ</t>
  </si>
  <si>
    <t>เงินสดจ่ายเพื่อซื้อเงินลงทุนในบริษัทร่วมและการร่วมค้า</t>
  </si>
  <si>
    <t>เงินสดรับการรับชำระทุนคืนในการร่วมค้า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</si>
  <si>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</si>
  <si>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เงินสดจ่ายชำระหนี้สินตามสัญญาเช่า</t>
  </si>
  <si>
    <t>หนี้สินไม่หมุนเวียนอื่น</t>
  </si>
  <si>
    <r>
      <t>เงินฝากสถาบันการเงินที่ติดภาระค้ำประกัน</t>
    </r>
    <r>
      <rPr>
        <sz val="15"/>
        <color indexed="8"/>
        <rFont val="Angsana New"/>
        <family val="1"/>
      </rPr>
      <t xml:space="preserve"> </t>
    </r>
  </si>
  <si>
    <t>เงินสดรับจากประมาณการหนี้สินผลประโยชน์พนักงานรับ</t>
  </si>
  <si>
    <t>เงินสดจ่ายเพื่อซื้อเงินลงทุนชั่วคราว</t>
  </si>
  <si>
    <t>สินทรัพย์ไม่มีตัวตนอื่นนอกจากค่าความนิยม</t>
  </si>
  <si>
    <t xml:space="preserve">เงินให้กู้ยืมระยะสั้นและดอกเบี้ยค้างรับ </t>
  </si>
  <si>
    <t>รับชำระคืนเงินให้กู้ยืมระยะสั้นแก่บริษัทที่เกี่ยวข้องกัน</t>
  </si>
  <si>
    <t xml:space="preserve">     โอนจากบริษัทที่เกี่ยวข้องกัน</t>
  </si>
  <si>
    <t xml:space="preserve">         เงินปันผล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</si>
  <si>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</si>
  <si>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</si>
  <si>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15</t>
  </si>
  <si>
    <t>10</t>
  </si>
  <si>
    <t>17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</si>
  <si>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</si>
  <si>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</si>
  <si>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</si>
  <si>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</si>
  <si>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ส่วนแบ่งกำไร</t>
  </si>
  <si>
    <t>จากการแปลง</t>
  </si>
  <si>
    <t>ค่างบการเงิน</t>
  </si>
  <si>
    <t>รวมองค์</t>
  </si>
  <si>
    <t>ประกอบอื่น</t>
  </si>
  <si>
    <t>ของส่วนของ</t>
  </si>
  <si>
    <t>ของบริษัทใหญ่</t>
  </si>
  <si>
    <t xml:space="preserve">        เงินปันผล</t>
  </si>
  <si>
    <t>ประมาณการหนี้สินจากการด้อยค่าของสินทรัพย์ไม่มีตัวตน</t>
  </si>
  <si>
    <t>11</t>
  </si>
  <si>
    <t>เงินสดรับจากการขายสินทรัพย์ไม่มีตัวตน</t>
  </si>
  <si>
    <t>เงินกู้ยืมระยะสั้นจากสถาบันการเงิน</t>
  </si>
  <si>
    <t>24</t>
  </si>
  <si>
    <t>23</t>
  </si>
  <si>
    <t>5</t>
  </si>
  <si>
    <t>16</t>
  </si>
  <si>
    <t>9</t>
  </si>
  <si>
    <t>สำรองกิจกรรม</t>
  </si>
  <si>
    <t>ปรับรายการที่กระทบกำไรเป็นเงินสดรับ (จ่าย)</t>
  </si>
  <si>
    <t>โอนไปสำรองกิจกรรมความรับผิดชอบต่อสังคม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</si>
  <si>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</si>
  <si>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</si>
  <si>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</si>
  <si>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ส่วนของหนี้สินตามสัญญาเช่าที่ถึงกำหนดชำระภายในหนึ่งปี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</si>
  <si>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</si>
  <si>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</si>
  <si>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</si>
  <si>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ขาดทุนจากการปรับมูลค่าสินค้า</t>
  </si>
  <si>
    <t>ภาษีเงินได้จ่ายออก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</si>
  <si>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</si>
  <si>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</si>
  <si>
    <t>ส่วนเกินทุนอื่น</t>
  </si>
  <si>
    <t>ทุนอื่น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</si>
  <si>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</si>
  <si>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</si>
  <si>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เงินเบิกเกินบัญชีและเงินกู้ยืมระยะสั้นจากสถาบันการเงิน</t>
  </si>
  <si>
    <t>เงินสดรับชำระคืนจากเงินลงทุนในบริษัทย่อย</t>
  </si>
  <si>
    <t>ลูกหนี้เงินลงทุนรับชำระคืน</t>
  </si>
  <si>
    <t>ประมาณการหนี้สินจากการด้อยค่าของเงินลงทุนในบริษัทย่อย</t>
  </si>
  <si>
    <t>เงินปันผลจ่าย</t>
  </si>
  <si>
    <t xml:space="preserve">        การได้มาซึ่งส่วนได้เสียที่ไม่มีอำนาจควบคุมโดยอำนาจควบคุม</t>
  </si>
  <si>
    <t xml:space="preserve">            ไม่เปลี่ยนแปลง</t>
  </si>
  <si>
    <t>การแบ่งปันกำไร</t>
  </si>
  <si>
    <t>ผลขาดทุนด้านเครดิตที่คาดว่าจะเกิดขึ้นของลูกหนี้อื่น</t>
  </si>
  <si>
    <t>เงินสดจ่ายเพื่อซื้อที่ดิน อาคารและอุปกรณ์</t>
  </si>
  <si>
    <t>(กำไร) ขาดทุนจากการจำหน่ายที่ดิน อาคารและอุปกรณ์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</si>
  <si>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</si>
  <si>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</si>
  <si>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</si>
  <si>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4, 6</t>
  </si>
  <si>
    <t>4, 7</t>
  </si>
  <si>
    <t>4</t>
  </si>
  <si>
    <t>8</t>
  </si>
  <si>
    <t>12</t>
  </si>
  <si>
    <t>12, 13</t>
  </si>
  <si>
    <t>14</t>
  </si>
  <si>
    <t>4, 17</t>
  </si>
  <si>
    <t>18</t>
  </si>
  <si>
    <t>4, 20</t>
  </si>
  <si>
    <t>4, 8, 22</t>
  </si>
  <si>
    <t>4, 22</t>
  </si>
  <si>
    <t>20</t>
  </si>
  <si>
    <t>18, 24</t>
  </si>
  <si>
    <t>22</t>
  </si>
  <si>
    <t>6, 22</t>
  </si>
  <si>
    <t xml:space="preserve">    กำไร (ขาดทุน)</t>
  </si>
  <si>
    <t>ทุน</t>
  </si>
  <si>
    <t>ส่วนแบ่งกำไรของการร่วมค้าตามวิธีส่วนได้เสีย</t>
  </si>
  <si>
    <t>(กลับรายการ) ประมาณการหนี้สินจากการด้อยค่าของที่ดิน อาคารและอุปกรณ์</t>
  </si>
  <si>
    <t>ส่วนแบ่งผลกำไรจากการร่วมค้าตามวิธีส่วนได้เสีย</t>
  </si>
  <si>
    <t>เงินสดรับจากการขายที่ดิน อาคารและอุปกรณ์</t>
  </si>
  <si>
    <t>เงินสดรับจาก (จ่ายเพื่อชำระ) เงินเบิกเกินบัญชีธนาคารและ</t>
  </si>
  <si>
    <t>-</t>
  </si>
  <si>
    <t>ขาดทุนจากอัตราแลกเปลี่ยนที่ยังไม่เกิดขึ้น</t>
  </si>
  <si>
    <t>ผลขาดทุนด้านเครดิตที่คาดว่าจะเกิดขึ้นของเงินให้กู้ยืมระยะสั้นแก่กิจการที่เกี่ยวข้องกัน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</si>
  <si>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</si>
  <si>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เงินสดและรายการเทียบเท่าเงินสดเพิ่มขึ้น (ลดลง) สุทธิ</t>
  </si>
  <si>
    <t>ผลกำไรจากการวัดมูลค่าใหม่ของผลประโยชน์พนักงานที่กำหนดไว้</t>
  </si>
  <si>
    <t>ส่วนแบ่งกำไร (ขาดทุน) เบ็ดเสร็จอื่นของการร่วมค้าตามวิธีส่วนได้เสีย</t>
  </si>
  <si>
    <t>กำไรขาดทุนเบ็ดเสร็จอื่นสำหรับปี - สุทธิจากภาษีเงินได้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</si>
  <si>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</si>
  <si>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</si>
  <si>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ผลขาดทุนด้านเครดิตที่คาดว่าจะเกิดขึ้นของลูกหนี้การค้า</t>
  </si>
  <si>
    <t>กำไรจากการจำหน่ายสินทรัพย์สิทธิการใช้</t>
  </si>
  <si>
    <t xml:space="preserve"> เงินให้กู้ยืมระยะสั้นแก่กิจการที่เกี่ยวข้องกัน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</si>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</sst>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_-* #,##0.0000_-;\-* #,##0.0000_-;_-* &quot;-&quot;??_-;_-@_-"/>
    <numFmt numFmtId="169" formatCode="#,##0.00\ ;\(#,##0.00\)"/>
  </numFmts>
  <fonts count="2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pFont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9" fillId="0" borderId="0"/>
    <xf numFmtId="9" fontId="21" fillId="0" borderId="0" applyFont="0" applyFill="0" applyBorder="0" applyAlignment="0" applyProtection="0"/>
    <xf numFmtId="0" fontId="5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" fillId="0" borderId="0"/>
  </cellStyleXfs>
  <cellXfs count="315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/>
    <xf numFmtId="0" fontId="0" fillId="2" borderId="0" xfId="0" applyFont="1" applyFill="1" applyAlignment="1"/>
    <xf numFmtId="165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1" applyNumberFormat="1" applyFont="1" applyFill="1" applyAlignment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/>
    <xf numFmtId="0" fontId="1" fillId="2" borderId="0" xfId="0" applyFont="1" applyFill="1" applyAlignment="1">
      <alignment horizontal="center"/>
    </xf>
    <xf numFmtId="165" fontId="5" fillId="2" borderId="0" xfId="1" applyNumberFormat="1" applyFont="1" applyFill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8" fillId="2" borderId="0" xfId="0" applyFont="1" applyFill="1" applyAlignment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6" fontId="5" fillId="2" borderId="0" xfId="1" applyNumberFormat="1" applyFont="1" applyFill="1" applyAlignment="1"/>
    <xf numFmtId="167" fontId="5" fillId="2" borderId="0" xfId="0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166" fontId="5" fillId="0" borderId="0" xfId="1" applyNumberFormat="1" applyFont="1" applyFill="1" applyAlignment="1"/>
    <xf numFmtId="37" fontId="5" fillId="2" borderId="0" xfId="7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0" fontId="7" fillId="2" borderId="0" xfId="0" applyFont="1" applyFill="1" applyAlignment="1"/>
    <xf numFmtId="167" fontId="7" fillId="2" borderId="1" xfId="0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167" fontId="7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167" fontId="7" fillId="2" borderId="2" xfId="0" applyNumberFormat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/>
    <xf numFmtId="166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49" fontId="5" fillId="0" borderId="0" xfId="0" applyNumberFormat="1" applyFont="1" applyBorder="1" applyAlignment="1"/>
    <xf numFmtId="0" fontId="10" fillId="2" borderId="0" xfId="0" applyFont="1" applyFill="1" applyAlignment="1"/>
    <xf numFmtId="0" fontId="11" fillId="2" borderId="0" xfId="0" applyFont="1" applyFill="1" applyAlignment="1">
      <alignment horizontal="center"/>
    </xf>
    <xf numFmtId="0" fontId="12" fillId="2" borderId="0" xfId="0" applyFont="1" applyFill="1" applyAlignment="1"/>
    <xf numFmtId="167" fontId="12" fillId="2" borderId="0" xfId="0" applyNumberFormat="1" applyFont="1" applyFill="1" applyAlignment="1">
      <alignment horizontal="right"/>
    </xf>
    <xf numFmtId="167" fontId="5" fillId="2" borderId="0" xfId="0" applyNumberFormat="1" applyFont="1" applyFill="1" applyBorder="1" applyAlignment="1">
      <alignment horizontal="right"/>
    </xf>
    <xf numFmtId="165" fontId="12" fillId="2" borderId="0" xfId="1" applyNumberFormat="1" applyFont="1" applyFill="1" applyAlignment="1"/>
    <xf numFmtId="164" fontId="5" fillId="2" borderId="0" xfId="1" applyNumberFormat="1" applyFont="1" applyFill="1" applyAlignment="1"/>
    <xf numFmtId="165" fontId="5" fillId="2" borderId="0" xfId="1" applyNumberFormat="1" applyFont="1" applyFill="1" applyBorder="1" applyAlignment="1">
      <alignment horizontal="right"/>
    </xf>
    <xf numFmtId="167" fontId="5" fillId="2" borderId="0" xfId="0" applyNumberFormat="1" applyFont="1" applyFill="1" applyAlignment="1"/>
    <xf numFmtId="164" fontId="5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65" fontId="7" fillId="2" borderId="0" xfId="1" applyNumberFormat="1" applyFont="1" applyFill="1" applyAlignment="1"/>
    <xf numFmtId="167" fontId="7" fillId="2" borderId="3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5" fillId="2" borderId="3" xfId="0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4" fontId="21" fillId="2" borderId="0" xfId="1" applyNumberFormat="1" applyFont="1" applyFill="1" applyAlignment="1"/>
    <xf numFmtId="0" fontId="22" fillId="2" borderId="0" xfId="0" applyFont="1" applyFill="1" applyAlignment="1"/>
    <xf numFmtId="0" fontId="23" fillId="2" borderId="0" xfId="0" applyFont="1" applyFill="1" applyAlignment="1"/>
    <xf numFmtId="167" fontId="5" fillId="2" borderId="0" xfId="7" applyNumberFormat="1" applyFont="1" applyFill="1" applyAlignment="1">
      <alignment horizontal="right"/>
    </xf>
    <xf numFmtId="43" fontId="21" fillId="0" borderId="0" xfId="3" applyFont="1" applyFill="1"/>
    <xf numFmtId="167" fontId="5" fillId="2" borderId="3" xfId="7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167" fontId="7" fillId="2" borderId="0" xfId="0" applyNumberFormat="1" applyFont="1" applyFill="1" applyAlignment="1"/>
    <xf numFmtId="167" fontId="5" fillId="0" borderId="3" xfId="0" applyNumberFormat="1" applyFont="1" applyFill="1" applyBorder="1" applyAlignment="1"/>
    <xf numFmtId="167" fontId="7" fillId="2" borderId="1" xfId="0" applyNumberFormat="1" applyFont="1" applyFill="1" applyBorder="1" applyAlignment="1"/>
    <xf numFmtId="167" fontId="7" fillId="2" borderId="0" xfId="0" applyNumberFormat="1" applyFont="1" applyFill="1" applyBorder="1" applyAlignment="1"/>
    <xf numFmtId="167" fontId="5" fillId="2" borderId="0" xfId="0" applyNumberFormat="1" applyFont="1" applyFill="1" applyBorder="1" applyAlignment="1"/>
    <xf numFmtId="164" fontId="7" fillId="2" borderId="0" xfId="1" applyNumberFormat="1" applyFont="1" applyFill="1" applyAlignment="1">
      <alignment horizontal="right"/>
    </xf>
    <xf numFmtId="167" fontId="7" fillId="2" borderId="4" xfId="0" applyNumberFormat="1" applyFont="1" applyFill="1" applyBorder="1" applyAlignment="1"/>
    <xf numFmtId="168" fontId="5" fillId="2" borderId="0" xfId="1" applyNumberFormat="1" applyFont="1" applyFill="1" applyAlignment="1">
      <alignment horizontal="left"/>
    </xf>
    <xf numFmtId="9" fontId="5" fillId="2" borderId="0" xfId="8" applyFont="1" applyFill="1" applyAlignment="1"/>
    <xf numFmtId="169" fontId="5" fillId="2" borderId="0" xfId="0" applyNumberFormat="1" applyFont="1" applyFill="1" applyAlignment="1"/>
    <xf numFmtId="49" fontId="8" fillId="2" borderId="0" xfId="0" applyNumberFormat="1" applyFont="1" applyFill="1" applyAlignment="1"/>
    <xf numFmtId="49" fontId="5" fillId="2" borderId="0" xfId="0" applyNumberFormat="1" applyFont="1" applyFill="1" applyAlignment="1"/>
    <xf numFmtId="49" fontId="6" fillId="2" borderId="0" xfId="0" applyNumberFormat="1" applyFont="1" applyFill="1" applyAlignment="1"/>
    <xf numFmtId="49" fontId="7" fillId="2" borderId="0" xfId="0" applyNumberFormat="1" applyFont="1" applyFill="1" applyAlignment="1"/>
    <xf numFmtId="37" fontId="5" fillId="2" borderId="0" xfId="0" applyNumberFormat="1" applyFont="1" applyFill="1" applyAlignment="1">
      <alignment horizontal="left" vertical="center" indent="1"/>
    </xf>
    <xf numFmtId="49" fontId="5" fillId="2" borderId="0" xfId="0" applyNumberFormat="1" applyFont="1" applyFill="1" applyAlignment="1">
      <alignment horizontal="left" indent="1"/>
    </xf>
    <xf numFmtId="0" fontId="6" fillId="2" borderId="0" xfId="0" applyNumberFormat="1" applyFont="1" applyFill="1" applyAlignment="1">
      <alignment horizontal="center"/>
    </xf>
    <xf numFmtId="165" fontId="5" fillId="2" borderId="0" xfId="1" applyNumberFormat="1" applyFont="1" applyFill="1"/>
    <xf numFmtId="164" fontId="5" fillId="2" borderId="0" xfId="1" applyNumberFormat="1" applyFont="1" applyFill="1"/>
    <xf numFmtId="43" fontId="5" fillId="2" borderId="0" xfId="1" applyFont="1" applyFill="1" applyAlignment="1"/>
    <xf numFmtId="0" fontId="5" fillId="2" borderId="0" xfId="0" applyFont="1" applyFill="1" applyAlignment="1">
      <alignment horizontal="center"/>
    </xf>
    <xf numFmtId="0" fontId="5" fillId="0" borderId="0" xfId="0" applyFont="1" applyFill="1" applyAlignment="1"/>
    <xf numFmtId="165" fontId="5" fillId="2" borderId="0" xfId="0" applyNumberFormat="1" applyFont="1" applyFill="1" applyAlignment="1">
      <alignment horizontal="right"/>
    </xf>
    <xf numFmtId="166" fontId="5" fillId="0" borderId="0" xfId="4" applyNumberFormat="1" applyFont="1" applyFill="1" applyBorder="1" applyAlignment="1"/>
    <xf numFmtId="43" fontId="5" fillId="2" borderId="0" xfId="1" applyFont="1" applyFill="1" applyBorder="1" applyAlignment="1"/>
    <xf numFmtId="0" fontId="5" fillId="2" borderId="0" xfId="0" applyFont="1" applyFill="1" applyAlignment="1">
      <alignment horizontal="center"/>
    </xf>
    <xf numFmtId="167" fontId="7" fillId="2" borderId="3" xfId="0" applyNumberFormat="1" applyFont="1" applyFill="1" applyBorder="1" applyAlignment="1"/>
    <xf numFmtId="166" fontId="7" fillId="2" borderId="3" xfId="1" applyNumberFormat="1" applyFont="1" applyFill="1" applyBorder="1" applyAlignment="1"/>
    <xf numFmtId="0" fontId="5" fillId="2" borderId="0" xfId="0" applyFont="1" applyFill="1" applyAlignment="1">
      <alignment horizontal="center"/>
    </xf>
    <xf numFmtId="166" fontId="5" fillId="2" borderId="3" xfId="1" applyNumberFormat="1" applyFont="1" applyFill="1" applyBorder="1" applyAlignment="1"/>
    <xf numFmtId="37" fontId="5" fillId="2" borderId="0" xfId="0" applyNumberFormat="1" applyFont="1" applyFill="1" applyBorder="1" applyAlignment="1">
      <alignment horizontal="right"/>
    </xf>
    <xf numFmtId="37" fontId="5" fillId="2" borderId="0" xfId="1" applyNumberFormat="1" applyFont="1" applyFill="1" applyAlignment="1"/>
    <xf numFmtId="166" fontId="5" fillId="2" borderId="0" xfId="1" applyNumberFormat="1" applyFont="1" applyFill="1" applyBorder="1" applyAlignment="1"/>
    <xf numFmtId="41" fontId="7" fillId="2" borderId="1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37" fontId="5" fillId="2" borderId="3" xfId="0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left"/>
    </xf>
    <xf numFmtId="166" fontId="5" fillId="2" borderId="0" xfId="4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37" fontId="6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3" fontId="5" fillId="2" borderId="0" xfId="1" applyFont="1" applyFill="1" applyAlignment="1">
      <alignment horizontal="right"/>
    </xf>
    <xf numFmtId="41" fontId="7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/>
    <xf numFmtId="0" fontId="15" fillId="0" borderId="0" xfId="0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top" wrapText="1"/>
    </xf>
    <xf numFmtId="0" fontId="7" fillId="0" borderId="0" xfId="9" applyFont="1" applyFill="1" applyAlignment="1">
      <alignment horizontal="left"/>
    </xf>
    <xf numFmtId="166" fontId="7" fillId="0" borderId="0" xfId="6" applyNumberFormat="1" applyFont="1" applyFill="1" applyBorder="1"/>
    <xf numFmtId="166" fontId="5" fillId="0" borderId="0" xfId="10" applyNumberFormat="1" applyFont="1" applyFill="1" applyAlignment="1"/>
    <xf numFmtId="166" fontId="7" fillId="0" borderId="0" xfId="11" applyNumberFormat="1" applyFont="1" applyFill="1" applyAlignment="1"/>
    <xf numFmtId="4" fontId="5" fillId="0" borderId="0" xfId="11" applyFont="1" applyFill="1" applyAlignment="1"/>
    <xf numFmtId="4" fontId="5" fillId="0" borderId="0" xfId="11" applyFont="1" applyFill="1"/>
    <xf numFmtId="0" fontId="8" fillId="0" borderId="0" xfId="0" applyFont="1" applyFill="1" applyAlignment="1"/>
    <xf numFmtId="4" fontId="15" fillId="0" borderId="0" xfId="11" applyFont="1" applyFill="1" applyBorder="1" applyAlignment="1">
      <alignment horizontal="right"/>
    </xf>
    <xf numFmtId="166" fontId="5" fillId="0" borderId="0" xfId="6" applyNumberFormat="1" applyFont="1" applyFill="1" applyBorder="1"/>
    <xf numFmtId="41" fontId="5" fillId="0" borderId="0" xfId="11" applyNumberFormat="1" applyFont="1" applyFill="1" applyBorder="1" applyAlignment="1">
      <alignment horizontal="right"/>
    </xf>
    <xf numFmtId="4" fontId="5" fillId="0" borderId="0" xfId="11" applyFont="1" applyFill="1" applyBorder="1"/>
    <xf numFmtId="166" fontId="7" fillId="0" borderId="1" xfId="0" applyNumberFormat="1" applyFont="1" applyFill="1" applyBorder="1" applyAlignment="1"/>
    <xf numFmtId="166" fontId="7" fillId="0" borderId="0" xfId="0" applyNumberFormat="1" applyFont="1" applyFill="1" applyAlignment="1"/>
    <xf numFmtId="166" fontId="7" fillId="0" borderId="0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0" xfId="6" applyNumberFormat="1" applyFont="1" applyFill="1"/>
    <xf numFmtId="166" fontId="5" fillId="0" borderId="0" xfId="11" applyNumberFormat="1" applyFont="1" applyFill="1"/>
    <xf numFmtId="166" fontId="15" fillId="0" borderId="3" xfId="11" applyNumberFormat="1" applyFont="1" applyFill="1" applyBorder="1" applyAlignment="1">
      <alignment horizontal="center"/>
    </xf>
    <xf numFmtId="166" fontId="7" fillId="0" borderId="1" xfId="10" applyNumberFormat="1" applyFont="1" applyFill="1" applyBorder="1" applyAlignment="1"/>
    <xf numFmtId="164" fontId="7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/>
    <xf numFmtId="166" fontId="13" fillId="0" borderId="1" xfId="11" applyNumberFormat="1" applyFont="1" applyFill="1" applyBorder="1" applyAlignment="1">
      <alignment horizontal="center"/>
    </xf>
    <xf numFmtId="166" fontId="13" fillId="0" borderId="0" xfId="11" applyNumberFormat="1" applyFont="1" applyFill="1" applyBorder="1" applyAlignment="1">
      <alignment horizontal="center"/>
    </xf>
    <xf numFmtId="166" fontId="7" fillId="0" borderId="0" xfId="11" applyNumberFormat="1" applyFont="1" applyFill="1"/>
    <xf numFmtId="166" fontId="5" fillId="0" borderId="0" xfId="0" applyNumberFormat="1" applyFont="1" applyFill="1" applyBorder="1" applyAlignment="1"/>
    <xf numFmtId="0" fontId="7" fillId="0" borderId="0" xfId="0" applyFont="1" applyFill="1" applyAlignment="1">
      <alignment vertical="top" wrapText="1"/>
    </xf>
    <xf numFmtId="166" fontId="7" fillId="0" borderId="2" xfId="0" applyNumberFormat="1" applyFont="1" applyFill="1" applyBorder="1" applyAlignment="1"/>
    <xf numFmtId="166" fontId="5" fillId="0" borderId="3" xfId="6" applyNumberFormat="1" applyFont="1" applyFill="1" applyBorder="1"/>
    <xf numFmtId="0" fontId="6" fillId="0" borderId="0" xfId="0" applyFont="1" applyFill="1"/>
    <xf numFmtId="0" fontId="7" fillId="0" borderId="0" xfId="12" applyFont="1" applyFill="1" applyAlignment="1">
      <alignment horizontal="left"/>
    </xf>
    <xf numFmtId="0" fontId="16" fillId="0" borderId="0" xfId="0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/>
    </xf>
    <xf numFmtId="166" fontId="7" fillId="0" borderId="0" xfId="10" applyNumberFormat="1" applyFont="1" applyFill="1" applyAlignment="1"/>
    <xf numFmtId="37" fontId="13" fillId="0" borderId="0" xfId="0" applyNumberFormat="1" applyFont="1" applyFill="1" applyBorder="1" applyAlignment="1">
      <alignment horizontal="right" vertical="top"/>
    </xf>
    <xf numFmtId="37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37" fontId="7" fillId="0" borderId="0" xfId="0" applyNumberFormat="1" applyFont="1" applyFill="1" applyAlignment="1">
      <alignment wrapText="1"/>
    </xf>
    <xf numFmtId="166" fontId="5" fillId="0" borderId="0" xfId="0" applyNumberFormat="1" applyFont="1" applyFill="1" applyBorder="1" applyAlignment="1">
      <alignment wrapText="1"/>
    </xf>
    <xf numFmtId="41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Alignment="1">
      <alignment wrapText="1"/>
    </xf>
    <xf numFmtId="166" fontId="7" fillId="0" borderId="0" xfId="0" applyNumberFormat="1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4" fontId="5" fillId="0" borderId="0" xfId="11" applyFont="1" applyFill="1" applyBorder="1" applyAlignment="1"/>
    <xf numFmtId="166" fontId="15" fillId="0" borderId="0" xfId="11" applyNumberFormat="1" applyFont="1" applyFill="1" applyBorder="1" applyAlignment="1">
      <alignment horizontal="center"/>
    </xf>
    <xf numFmtId="166" fontId="7" fillId="2" borderId="1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2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6" fontId="7" fillId="2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37" fontId="5" fillId="2" borderId="0" xfId="0" quotePrefix="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1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"/>
    </xf>
    <xf numFmtId="0" fontId="24" fillId="2" borderId="0" xfId="0" applyFont="1" applyFill="1"/>
    <xf numFmtId="0" fontId="24" fillId="2" borderId="0" xfId="0" applyFont="1" applyFill="1" applyAlignment="1">
      <alignment horizontal="right"/>
    </xf>
    <xf numFmtId="166" fontId="5" fillId="2" borderId="0" xfId="11" applyNumberFormat="1" applyFont="1" applyFill="1" applyBorder="1" applyAlignment="1">
      <alignment horizontal="center"/>
    </xf>
    <xf numFmtId="166" fontId="15" fillId="2" borderId="0" xfId="11" applyNumberFormat="1" applyFont="1" applyFill="1" applyBorder="1" applyAlignment="1">
      <alignment horizontal="center"/>
    </xf>
    <xf numFmtId="0" fontId="5" fillId="2" borderId="0" xfId="0" applyFont="1" applyFill="1" applyAlignment="1">
      <alignment vertical="center"/>
    </xf>
    <xf numFmtId="166" fontId="5" fillId="2" borderId="0" xfId="11" applyNumberFormat="1" applyFont="1" applyFill="1" applyAlignment="1"/>
    <xf numFmtId="166" fontId="5" fillId="2" borderId="3" xfId="11" applyNumberFormat="1" applyFont="1" applyFill="1" applyBorder="1" applyAlignment="1">
      <alignment horizontal="center"/>
    </xf>
    <xf numFmtId="166" fontId="15" fillId="2" borderId="3" xfId="11" applyNumberFormat="1" applyFont="1" applyFill="1" applyBorder="1" applyAlignment="1">
      <alignment horizontal="center"/>
    </xf>
    <xf numFmtId="0" fontId="5" fillId="2" borderId="0" xfId="0" quotePrefix="1" applyFont="1" applyFill="1"/>
    <xf numFmtId="0" fontId="15" fillId="0" borderId="3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/>
    <xf numFmtId="0" fontId="14" fillId="0" borderId="0" xfId="0" applyFont="1" applyFill="1" applyBorder="1" applyAlignment="1">
      <alignment horizontal="center" vertical="top" wrapText="1"/>
    </xf>
    <xf numFmtId="166" fontId="5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6" fontId="5" fillId="0" borderId="3" xfId="10" applyNumberFormat="1" applyFont="1" applyFill="1" applyBorder="1" applyAlignment="1"/>
    <xf numFmtId="166" fontId="5" fillId="0" borderId="3" xfId="0" applyNumberFormat="1" applyFont="1" applyFill="1" applyBorder="1" applyAlignment="1"/>
    <xf numFmtId="0" fontId="5" fillId="2" borderId="0" xfId="0" quotePrefix="1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166" fontId="5" fillId="0" borderId="3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7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41" fontId="5" fillId="0" borderId="0" xfId="1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5" fillId="0" borderId="0" xfId="0" applyNumberFormat="1" applyFont="1"/>
    <xf numFmtId="41" fontId="15" fillId="0" borderId="0" xfId="0" applyNumberFormat="1" applyFont="1" applyAlignment="1">
      <alignment horizontal="center" vertical="top" wrapText="1"/>
    </xf>
    <xf numFmtId="41" fontId="5" fillId="0" borderId="0" xfId="10" applyNumberFormat="1" applyFont="1" applyFill="1" applyAlignment="1"/>
    <xf numFmtId="41" fontId="7" fillId="0" borderId="0" xfId="1" applyNumberFormat="1" applyFont="1" applyFill="1" applyBorder="1" applyAlignment="1"/>
    <xf numFmtId="41" fontId="7" fillId="0" borderId="1" xfId="10" applyNumberFormat="1" applyFont="1" applyFill="1" applyBorder="1" applyAlignment="1"/>
    <xf numFmtId="41" fontId="7" fillId="0" borderId="0" xfId="0" applyNumberFormat="1" applyFont="1"/>
    <xf numFmtId="41" fontId="7" fillId="0" borderId="0" xfId="10" applyNumberFormat="1" applyFont="1" applyFill="1" applyBorder="1" applyAlignment="1"/>
    <xf numFmtId="41" fontId="7" fillId="0" borderId="0" xfId="1" applyNumberFormat="1" applyFont="1" applyFill="1" applyAlignment="1"/>
    <xf numFmtId="166" fontId="7" fillId="0" borderId="0" xfId="0" applyNumberFormat="1" applyFont="1"/>
    <xf numFmtId="0" fontId="7" fillId="0" borderId="0" xfId="0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/>
    <xf numFmtId="0" fontId="8" fillId="0" borderId="0" xfId="0" applyFont="1" applyFill="1" applyAlignment="1">
      <alignment horizontal="center"/>
    </xf>
    <xf numFmtId="166" fontId="7" fillId="0" borderId="3" xfId="10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right"/>
    </xf>
    <xf numFmtId="41" fontId="7" fillId="0" borderId="0" xfId="10" applyNumberFormat="1" applyFont="1" applyFill="1" applyAlignment="1"/>
    <xf numFmtId="41" fontId="7" fillId="0" borderId="3" xfId="10" applyNumberFormat="1" applyFont="1" applyFill="1" applyBorder="1" applyAlignment="1"/>
    <xf numFmtId="166" fontId="13" fillId="0" borderId="3" xfId="11" applyNumberFormat="1" applyFont="1" applyFill="1" applyBorder="1" applyAlignment="1">
      <alignment horizontal="center"/>
    </xf>
    <xf numFmtId="0" fontId="26" fillId="0" borderId="0" xfId="0" applyFont="1"/>
    <xf numFmtId="0" fontId="5" fillId="3" borderId="0" xfId="0" applyFont="1" applyFill="1" applyAlignment="1"/>
    <xf numFmtId="165" fontId="5" fillId="3" borderId="0" xfId="1" applyNumberFormat="1" applyFont="1" applyFill="1" applyAlignment="1"/>
    <xf numFmtId="164" fontId="5" fillId="3" borderId="0" xfId="1" applyNumberFormat="1" applyFont="1" applyFill="1" applyAlignment="1"/>
    <xf numFmtId="167" fontId="5" fillId="3" borderId="0" xfId="0" applyNumberFormat="1" applyFont="1" applyFill="1" applyAlignment="1"/>
    <xf numFmtId="43" fontId="5" fillId="0" borderId="0" xfId="1" applyFont="1" applyFill="1" applyAlignment="1"/>
    <xf numFmtId="43" fontId="5" fillId="0" borderId="3" xfId="1" applyFont="1" applyFill="1" applyBorder="1" applyAlignment="1"/>
    <xf numFmtId="37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/>
    </xf>
    <xf numFmtId="166" fontId="5" fillId="0" borderId="0" xfId="1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0" fontId="5" fillId="0" borderId="0" xfId="0" quotePrefix="1" applyFont="1" applyFill="1"/>
    <xf numFmtId="0" fontId="5" fillId="0" borderId="0" xfId="0" quotePrefix="1" applyFont="1" applyFill="1" applyAlignment="1"/>
    <xf numFmtId="0" fontId="7" fillId="2" borderId="0" xfId="0" quotePrefix="1" applyFont="1" applyFill="1" applyAlignment="1">
      <alignment horizontal="left"/>
    </xf>
    <xf numFmtId="166" fontId="5" fillId="0" borderId="3" xfId="6" applyNumberFormat="1" applyFont="1" applyBorder="1"/>
    <xf numFmtId="0" fontId="5" fillId="0" borderId="0" xfId="0" applyFont="1" applyAlignment="1">
      <alignment horizontal="left" vertical="top"/>
    </xf>
    <xf numFmtId="0" fontId="15" fillId="0" borderId="3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top" wrapText="1"/>
    </xf>
    <xf numFmtId="165" fontId="5" fillId="2" borderId="3" xfId="1" applyNumberFormat="1" applyFont="1" applyFill="1" applyBorder="1" applyAlignment="1">
      <alignment horizontal="right"/>
    </xf>
    <xf numFmtId="166" fontId="7" fillId="2" borderId="4" xfId="1" applyNumberFormat="1" applyFont="1" applyFill="1" applyBorder="1" applyAlignment="1"/>
    <xf numFmtId="166" fontId="5" fillId="0" borderId="1" xfId="6" applyNumberFormat="1" applyFont="1" applyFill="1" applyBorder="1"/>
    <xf numFmtId="166" fontId="7" fillId="0" borderId="1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3" xfId="1" applyNumberFormat="1" applyFont="1" applyFill="1" applyBorder="1" applyAlignment="1"/>
    <xf numFmtId="166" fontId="5" fillId="2" borderId="0" xfId="4" applyNumberFormat="1" applyFont="1" applyFill="1" applyBorder="1" applyAlignment="1"/>
    <xf numFmtId="43" fontId="5" fillId="0" borderId="0" xfId="1" applyFont="1" applyFill="1" applyBorder="1" applyAlignment="1"/>
    <xf numFmtId="37" fontId="6" fillId="0" borderId="0" xfId="0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right"/>
    </xf>
    <xf numFmtId="165" fontId="7" fillId="2" borderId="0" xfId="0" applyNumberFormat="1" applyFont="1" applyFill="1" applyAlignment="1">
      <alignment horizontal="right"/>
    </xf>
    <xf numFmtId="165" fontId="5" fillId="2" borderId="3" xfId="0" applyNumberFormat="1" applyFont="1" applyFill="1" applyBorder="1" applyAlignment="1">
      <alignment horizontal="right"/>
    </xf>
    <xf numFmtId="165" fontId="7" fillId="2" borderId="1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165" fontId="7" fillId="2" borderId="0" xfId="0" applyNumberFormat="1" applyFont="1" applyFill="1" applyBorder="1" applyAlignment="1">
      <alignment horizontal="right"/>
    </xf>
    <xf numFmtId="165" fontId="7" fillId="2" borderId="0" xfId="0" applyNumberFormat="1" applyFont="1" applyFill="1" applyAlignment="1"/>
    <xf numFmtId="165" fontId="5" fillId="0" borderId="3" xfId="0" applyNumberFormat="1" applyFont="1" applyFill="1" applyBorder="1" applyAlignment="1"/>
    <xf numFmtId="165" fontId="7" fillId="2" borderId="1" xfId="0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11" applyNumberFormat="1" applyFont="1" applyFill="1" applyBorder="1" applyAlignment="1">
      <alignment horizontal="right"/>
    </xf>
    <xf numFmtId="166" fontId="5" fillId="0" borderId="0" xfId="11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/>
    <xf numFmtId="166" fontId="20" fillId="2" borderId="3" xfId="4" applyNumberFormat="1" applyFont="1" applyFill="1" applyBorder="1" applyAlignment="1"/>
    <xf numFmtId="166" fontId="20" fillId="2" borderId="0" xfId="4" applyNumberFormat="1" applyFont="1" applyFill="1" applyBorder="1" applyAlignment="1"/>
    <xf numFmtId="169" fontId="7" fillId="2" borderId="2" xfId="0" applyNumberFormat="1" applyFont="1" applyFill="1" applyBorder="1" applyAlignment="1"/>
    <xf numFmtId="169" fontId="5" fillId="2" borderId="0" xfId="0" applyNumberFormat="1" applyFont="1" applyFill="1" applyAlignment="1">
      <alignment horizontal="right"/>
    </xf>
    <xf numFmtId="166" fontId="5" fillId="0" borderId="0" xfId="6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48" xfId="11" xr:uid="{00000000-0005-0000-0000-000002000000}"/>
    <cellStyle name="Comma 2 6 9" xfId="3" xr:uid="{00000000-0005-0000-0000-000003000000}"/>
    <cellStyle name="Comma 72" xfId="4" xr:uid="{00000000-0005-0000-0000-000004000000}"/>
    <cellStyle name="Comma 75" xfId="5" xr:uid="{00000000-0005-0000-0000-000005000000}"/>
    <cellStyle name="Comma 78" xfId="10" xr:uid="{00000000-0005-0000-0000-000006000000}"/>
    <cellStyle name="Normal" xfId="0" builtinId="0"/>
    <cellStyle name="Normal 145" xfId="9" xr:uid="{00000000-0005-0000-0000-000008000000}"/>
    <cellStyle name="Normal 147" xfId="12" xr:uid="{00000000-0005-0000-0000-000009000000}"/>
    <cellStyle name="Normal_G-12e-meg002a051a-2-conso" xfId="6" xr:uid="{00000000-0005-0000-0000-00000A000000}"/>
    <cellStyle name="Normal_pre356a081a-12t-1 Rev 1" xfId="7" xr:uid="{00000000-0005-0000-0000-00000B000000}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X93"/>
  <sheetViews>
    <sheetView view="pageBreakPreview" topLeftCell="A20" zoomScale="85" zoomScaleNormal="90" zoomScaleSheetLayoutView="85" workbookViewId="0">
      <selection activeCell="B96" sqref="B96"/>
    </sheetView>
  </sheetViews>
  <sheetFormatPr defaultColWidth="9.1796875" defaultRowHeight="21.5"/>
  <cols>
    <col min="1" max="1" width="46.1796875" style="13" bestFit="1" customWidth="1"/>
    <col min="2" max="2" width="7.453125" style="41" customWidth="1"/>
    <col min="3" max="3" width="1.1796875" style="13" customWidth="1"/>
    <col min="4" max="4" width="14.1796875" style="13" bestFit="1" customWidth="1"/>
    <col min="5" max="5" width="1.1796875" style="13" customWidth="1"/>
    <col min="6" max="6" width="13.81640625" style="13" customWidth="1"/>
    <col min="7" max="7" width="1.1796875" style="13" customWidth="1"/>
    <col min="8" max="8" width="12.81640625" style="13" bestFit="1" customWidth="1"/>
    <col min="9" max="9" width="1.1796875" style="13" customWidth="1"/>
    <col min="10" max="10" width="13.81640625" style="13" customWidth="1"/>
    <col min="11" max="11" width="17" style="15" customWidth="1"/>
    <col min="12" max="12" width="16.1796875" style="53" customWidth="1"/>
    <col min="13" max="13" width="14.1796875" style="13" customWidth="1"/>
    <col min="14" max="14" width="13.453125" style="13" customWidth="1"/>
    <col min="15" max="17" width="9.1796875" style="13" customWidth="1"/>
    <col min="18" max="16384" width="9.1796875" style="13"/>
  </cols>
  <sheetData>
    <row r="1" spans="1:12" s="3" customFormat="1" ht="23">
      <c r="A1" s="1" t="s">
        <v>0</v>
      </c>
      <c r="B1" s="2"/>
      <c r="K1" s="4"/>
      <c r="L1" s="5"/>
    </row>
    <row r="2" spans="1:12" s="3" customFormat="1" ht="23">
      <c r="A2" s="6" t="s">
        <v>1</v>
      </c>
      <c r="B2" s="2"/>
      <c r="K2" s="4"/>
    </row>
    <row r="3" spans="1:12" s="7" customFormat="1" ht="14.5">
      <c r="B3" s="8"/>
      <c r="D3" s="9"/>
      <c r="E3" s="9"/>
      <c r="F3" s="9"/>
      <c r="G3" s="9"/>
      <c r="H3" s="9"/>
      <c r="I3" s="9"/>
      <c r="J3" s="9"/>
      <c r="K3" s="10"/>
    </row>
    <row r="4" spans="1:12" ht="23">
      <c r="A4" s="11"/>
      <c r="B4" s="12"/>
      <c r="D4" s="303" t="s">
        <v>2</v>
      </c>
      <c r="E4" s="303"/>
      <c r="F4" s="303"/>
      <c r="G4" s="303"/>
      <c r="H4" s="303" t="s">
        <v>3</v>
      </c>
      <c r="I4" s="303"/>
      <c r="J4" s="303"/>
      <c r="L4" s="13"/>
    </row>
    <row r="5" spans="1:12" ht="22">
      <c r="A5" s="11"/>
      <c r="B5" s="12"/>
      <c r="D5" s="304" t="s">
        <v>4</v>
      </c>
      <c r="E5" s="304"/>
      <c r="F5" s="304"/>
      <c r="G5" s="16"/>
      <c r="H5" s="304" t="s">
        <v>4</v>
      </c>
      <c r="I5" s="304"/>
      <c r="J5" s="304"/>
      <c r="L5" s="13"/>
    </row>
    <row r="6" spans="1:12" ht="23">
      <c r="A6" s="6" t="s">
        <v>5</v>
      </c>
      <c r="B6" s="18" t="s">
        <v>6</v>
      </c>
      <c r="D6" s="19">
        <v>2566</v>
      </c>
      <c r="E6" s="19"/>
      <c r="F6" s="19">
        <v>2565</v>
      </c>
      <c r="G6" s="19"/>
      <c r="H6" s="19">
        <v>2566</v>
      </c>
      <c r="I6" s="19"/>
      <c r="J6" s="19">
        <v>2565</v>
      </c>
      <c r="L6" s="13"/>
    </row>
    <row r="7" spans="1:12">
      <c r="B7" s="18"/>
      <c r="C7" s="20"/>
      <c r="D7" s="302" t="s">
        <v>95</v>
      </c>
      <c r="E7" s="302"/>
      <c r="F7" s="302"/>
      <c r="G7" s="302"/>
      <c r="H7" s="302"/>
      <c r="I7" s="302"/>
      <c r="J7" s="302"/>
      <c r="L7" s="13"/>
    </row>
    <row r="8" spans="1:12" ht="22">
      <c r="A8" s="22" t="s">
        <v>7</v>
      </c>
      <c r="B8" s="12"/>
      <c r="D8" s="23"/>
      <c r="E8" s="24"/>
      <c r="F8" s="23"/>
      <c r="G8" s="24"/>
      <c r="H8" s="24"/>
      <c r="I8" s="24"/>
      <c r="J8" s="24"/>
      <c r="L8" s="13"/>
    </row>
    <row r="9" spans="1:12">
      <c r="A9" s="13" t="s">
        <v>8</v>
      </c>
      <c r="B9" s="12" t="s">
        <v>185</v>
      </c>
      <c r="D9" s="25">
        <v>2356726</v>
      </c>
      <c r="E9" s="26"/>
      <c r="F9" s="25">
        <v>2453465</v>
      </c>
      <c r="G9" s="26"/>
      <c r="H9" s="25">
        <v>514764</v>
      </c>
      <c r="I9" s="25"/>
      <c r="J9" s="25">
        <v>608136</v>
      </c>
      <c r="L9" s="13"/>
    </row>
    <row r="10" spans="1:12">
      <c r="A10" s="13" t="s">
        <v>94</v>
      </c>
      <c r="B10" s="12"/>
      <c r="D10" s="25">
        <v>355522</v>
      </c>
      <c r="E10" s="26"/>
      <c r="F10" s="25">
        <v>335412</v>
      </c>
      <c r="G10" s="26"/>
      <c r="H10" s="25">
        <v>336957</v>
      </c>
      <c r="I10" s="25"/>
      <c r="J10" s="25">
        <v>335412</v>
      </c>
      <c r="L10" s="13"/>
    </row>
    <row r="11" spans="1:12">
      <c r="A11" s="28" t="s">
        <v>9</v>
      </c>
      <c r="B11" s="12" t="s">
        <v>220</v>
      </c>
      <c r="D11" s="25">
        <f>3313752+1</f>
        <v>3313753</v>
      </c>
      <c r="E11" s="26"/>
      <c r="F11" s="25">
        <v>3107220</v>
      </c>
      <c r="G11" s="26"/>
      <c r="H11" s="25">
        <v>2170989</v>
      </c>
      <c r="I11" s="25"/>
      <c r="J11" s="25">
        <v>2072032</v>
      </c>
      <c r="L11" s="13"/>
    </row>
    <row r="12" spans="1:12">
      <c r="A12" s="28" t="s">
        <v>10</v>
      </c>
      <c r="B12" s="12" t="s">
        <v>221</v>
      </c>
      <c r="D12" s="25">
        <f>269501-1-13212</f>
        <v>256288</v>
      </c>
      <c r="E12" s="26"/>
      <c r="F12" s="25">
        <v>274948</v>
      </c>
      <c r="G12" s="26"/>
      <c r="H12" s="25">
        <f>77367-13212</f>
        <v>64155</v>
      </c>
      <c r="I12" s="25"/>
      <c r="J12" s="25">
        <v>58617</v>
      </c>
      <c r="L12" s="13"/>
    </row>
    <row r="13" spans="1:12">
      <c r="A13" s="28" t="s">
        <v>158</v>
      </c>
      <c r="B13" s="12"/>
      <c r="D13" s="25"/>
      <c r="E13" s="26"/>
      <c r="F13" s="25"/>
      <c r="G13" s="26"/>
      <c r="H13" s="25"/>
      <c r="I13" s="25"/>
      <c r="J13" s="25"/>
      <c r="L13" s="13"/>
    </row>
    <row r="14" spans="1:12">
      <c r="A14" s="28" t="s">
        <v>136</v>
      </c>
      <c r="B14" s="12" t="s">
        <v>222</v>
      </c>
      <c r="D14" s="29">
        <v>0</v>
      </c>
      <c r="E14" s="26"/>
      <c r="F14" s="29">
        <v>0</v>
      </c>
      <c r="G14" s="26"/>
      <c r="H14" s="29">
        <v>21058</v>
      </c>
      <c r="I14" s="25"/>
      <c r="J14" s="25">
        <v>0</v>
      </c>
      <c r="L14" s="13"/>
    </row>
    <row r="15" spans="1:12">
      <c r="A15" s="28" t="s">
        <v>11</v>
      </c>
      <c r="B15" s="12" t="s">
        <v>223</v>
      </c>
      <c r="D15" s="30">
        <f>3351079+26300</f>
        <v>3377379</v>
      </c>
      <c r="E15" s="26"/>
      <c r="F15" s="30">
        <v>4108516</v>
      </c>
      <c r="G15" s="26"/>
      <c r="H15" s="30">
        <f>959859+8357</f>
        <v>968216</v>
      </c>
      <c r="I15" s="25"/>
      <c r="J15" s="25">
        <v>983786</v>
      </c>
      <c r="L15" s="13"/>
    </row>
    <row r="16" spans="1:12">
      <c r="A16" s="28" t="s">
        <v>12</v>
      </c>
      <c r="B16" s="12"/>
      <c r="D16" s="228">
        <f>307692+13212</f>
        <v>320904</v>
      </c>
      <c r="E16" s="26"/>
      <c r="F16" s="228">
        <v>305826</v>
      </c>
      <c r="G16" s="26"/>
      <c r="H16" s="228">
        <f>30672+13212</f>
        <v>43884</v>
      </c>
      <c r="I16" s="25"/>
      <c r="J16" s="25">
        <v>36724</v>
      </c>
      <c r="L16" s="13"/>
    </row>
    <row r="17" spans="1:12">
      <c r="A17" s="28" t="s">
        <v>100</v>
      </c>
      <c r="B17" s="12"/>
      <c r="D17" s="30">
        <v>9436</v>
      </c>
      <c r="E17" s="26"/>
      <c r="F17" s="30">
        <v>4607</v>
      </c>
      <c r="G17" s="26"/>
      <c r="H17" s="25">
        <v>0</v>
      </c>
      <c r="I17" s="25"/>
      <c r="J17" s="25">
        <v>0</v>
      </c>
      <c r="L17" s="13"/>
    </row>
    <row r="18" spans="1:12" hidden="1">
      <c r="A18" s="28" t="s">
        <v>123</v>
      </c>
      <c r="B18" s="12">
        <v>15</v>
      </c>
      <c r="D18" s="90"/>
      <c r="E18" s="26"/>
      <c r="F18" s="90"/>
      <c r="G18" s="118"/>
      <c r="H18" s="90"/>
      <c r="I18" s="90"/>
      <c r="J18" s="90"/>
      <c r="L18" s="13"/>
    </row>
    <row r="19" spans="1:12" ht="22">
      <c r="A19" s="33" t="s">
        <v>13</v>
      </c>
      <c r="B19" s="12"/>
      <c r="D19" s="183">
        <f>SUM(D9:D18)</f>
        <v>9990008</v>
      </c>
      <c r="E19" s="35"/>
      <c r="F19" s="183">
        <f>SUM(F9:F18)</f>
        <v>10589994</v>
      </c>
      <c r="G19" s="35"/>
      <c r="H19" s="183">
        <f>SUM(H9:H18)</f>
        <v>4120023</v>
      </c>
      <c r="I19" s="35"/>
      <c r="J19" s="183">
        <f>SUM(J9:J18)</f>
        <v>4094707</v>
      </c>
      <c r="L19" s="13"/>
    </row>
    <row r="20" spans="1:12">
      <c r="B20" s="12"/>
      <c r="D20" s="26"/>
      <c r="E20" s="26"/>
      <c r="F20" s="26"/>
      <c r="G20" s="26"/>
      <c r="H20" s="26"/>
      <c r="I20" s="26"/>
      <c r="J20" s="26"/>
      <c r="L20" s="13"/>
    </row>
    <row r="21" spans="1:12" ht="22">
      <c r="A21" s="22" t="s">
        <v>14</v>
      </c>
      <c r="B21" s="12"/>
      <c r="D21" s="26"/>
      <c r="E21" s="26"/>
      <c r="F21" s="26"/>
      <c r="G21" s="26"/>
      <c r="H21" s="26"/>
      <c r="I21" s="26"/>
      <c r="J21" s="26"/>
      <c r="L21" s="13"/>
    </row>
    <row r="22" spans="1:12" hidden="1">
      <c r="A22" s="37" t="s">
        <v>102</v>
      </c>
      <c r="B22" s="12" t="s">
        <v>187</v>
      </c>
      <c r="D22" s="25"/>
      <c r="E22" s="26"/>
      <c r="F22" s="25">
        <v>0</v>
      </c>
      <c r="G22" s="26"/>
      <c r="H22" s="25"/>
      <c r="I22" s="26"/>
      <c r="J22" s="25">
        <v>0</v>
      </c>
      <c r="L22" s="13"/>
    </row>
    <row r="23" spans="1:12">
      <c r="A23" s="37" t="s">
        <v>15</v>
      </c>
      <c r="B23" s="12" t="s">
        <v>165</v>
      </c>
      <c r="D23" s="25">
        <v>0</v>
      </c>
      <c r="E23" s="26"/>
      <c r="F23" s="25">
        <v>0</v>
      </c>
      <c r="G23" s="26"/>
      <c r="H23" s="26">
        <v>1384135</v>
      </c>
      <c r="I23" s="26"/>
      <c r="J23" s="26">
        <v>1264265</v>
      </c>
      <c r="L23" s="13"/>
    </row>
    <row r="24" spans="1:12">
      <c r="A24" s="37" t="s">
        <v>103</v>
      </c>
      <c r="B24" s="12" t="s">
        <v>187</v>
      </c>
      <c r="D24" s="25">
        <v>221146</v>
      </c>
      <c r="E24" s="26"/>
      <c r="F24" s="25">
        <v>222875</v>
      </c>
      <c r="G24" s="26"/>
      <c r="H24" s="26">
        <v>216886</v>
      </c>
      <c r="I24" s="26"/>
      <c r="J24" s="26">
        <v>216886</v>
      </c>
      <c r="L24" s="13"/>
    </row>
    <row r="25" spans="1:12">
      <c r="A25" s="37" t="s">
        <v>114</v>
      </c>
      <c r="B25" s="12" t="s">
        <v>180</v>
      </c>
      <c r="D25" s="26">
        <v>35033</v>
      </c>
      <c r="E25" s="26"/>
      <c r="F25" s="26">
        <v>34913</v>
      </c>
      <c r="G25" s="26"/>
      <c r="H25" s="42">
        <v>26789</v>
      </c>
      <c r="I25" s="26"/>
      <c r="J25" s="42">
        <v>26789</v>
      </c>
      <c r="L25" s="13"/>
    </row>
    <row r="26" spans="1:12">
      <c r="A26" s="37" t="s">
        <v>16</v>
      </c>
      <c r="B26" s="12" t="s">
        <v>224</v>
      </c>
      <c r="D26" s="26">
        <v>1974496</v>
      </c>
      <c r="E26" s="26"/>
      <c r="F26" s="26">
        <v>1901294</v>
      </c>
      <c r="G26" s="26"/>
      <c r="H26" s="42">
        <v>1289830</v>
      </c>
      <c r="I26" s="26"/>
      <c r="J26" s="42">
        <v>1251484</v>
      </c>
      <c r="L26" s="13"/>
    </row>
    <row r="27" spans="1:12">
      <c r="A27" s="37" t="s">
        <v>137</v>
      </c>
      <c r="B27" s="12" t="s">
        <v>225</v>
      </c>
      <c r="D27" s="26">
        <v>250791</v>
      </c>
      <c r="E27" s="26"/>
      <c r="F27" s="26">
        <v>249274</v>
      </c>
      <c r="G27" s="26"/>
      <c r="H27" s="42">
        <v>0</v>
      </c>
      <c r="I27" s="26"/>
      <c r="J27" s="42">
        <v>0</v>
      </c>
      <c r="L27" s="13"/>
    </row>
    <row r="28" spans="1:12">
      <c r="A28" s="37" t="s">
        <v>101</v>
      </c>
      <c r="B28" s="12" t="s">
        <v>226</v>
      </c>
      <c r="D28" s="26">
        <v>456242</v>
      </c>
      <c r="E28" s="26"/>
      <c r="F28" s="26">
        <v>465883</v>
      </c>
      <c r="G28" s="26"/>
      <c r="H28" s="118">
        <v>0</v>
      </c>
      <c r="I28" s="26"/>
      <c r="J28" s="118">
        <v>0</v>
      </c>
      <c r="L28" s="13"/>
    </row>
    <row r="29" spans="1:12">
      <c r="A29" s="37" t="s">
        <v>157</v>
      </c>
      <c r="B29" s="12" t="s">
        <v>164</v>
      </c>
      <c r="D29" s="27">
        <v>862228</v>
      </c>
      <c r="E29" s="93"/>
      <c r="F29" s="27">
        <v>863309</v>
      </c>
      <c r="G29" s="93"/>
      <c r="H29" s="27">
        <v>516292</v>
      </c>
      <c r="I29" s="93"/>
      <c r="J29" s="27">
        <v>502481</v>
      </c>
      <c r="L29" s="13"/>
    </row>
    <row r="30" spans="1:12" hidden="1">
      <c r="A30" s="28" t="s">
        <v>99</v>
      </c>
      <c r="B30" s="12" t="s">
        <v>166</v>
      </c>
      <c r="D30" s="118"/>
      <c r="E30" s="26"/>
      <c r="F30" s="118"/>
      <c r="G30" s="26"/>
      <c r="H30" s="118"/>
      <c r="I30" s="26"/>
      <c r="J30" s="118"/>
      <c r="L30" s="13"/>
    </row>
    <row r="31" spans="1:12">
      <c r="A31" s="28" t="s">
        <v>17</v>
      </c>
      <c r="B31" s="12" t="s">
        <v>183</v>
      </c>
      <c r="D31" s="30">
        <v>278949</v>
      </c>
      <c r="E31" s="26"/>
      <c r="F31" s="30">
        <v>250317</v>
      </c>
      <c r="G31" s="26"/>
      <c r="H31" s="27">
        <v>66225</v>
      </c>
      <c r="I31" s="26"/>
      <c r="J31" s="27">
        <v>82986</v>
      </c>
      <c r="L31" s="13"/>
    </row>
    <row r="32" spans="1:12">
      <c r="A32" s="28" t="s">
        <v>100</v>
      </c>
      <c r="B32" s="12"/>
      <c r="D32" s="30">
        <v>6235</v>
      </c>
      <c r="E32" s="26"/>
      <c r="F32" s="30">
        <v>2112</v>
      </c>
      <c r="G32" s="26"/>
      <c r="H32" s="27">
        <v>0</v>
      </c>
      <c r="I32" s="26"/>
      <c r="J32" s="27">
        <v>0</v>
      </c>
      <c r="L32" s="13"/>
    </row>
    <row r="33" spans="1:12">
      <c r="A33" s="13" t="s">
        <v>18</v>
      </c>
      <c r="B33" s="12"/>
      <c r="D33" s="26">
        <v>39730</v>
      </c>
      <c r="E33" s="26"/>
      <c r="F33" s="26">
        <v>66464</v>
      </c>
      <c r="G33" s="26"/>
      <c r="H33" s="27">
        <v>18528</v>
      </c>
      <c r="I33" s="26"/>
      <c r="J33" s="27">
        <v>51884</v>
      </c>
      <c r="L33" s="13"/>
    </row>
    <row r="34" spans="1:12" ht="22">
      <c r="A34" s="33" t="s">
        <v>19</v>
      </c>
      <c r="B34" s="12"/>
      <c r="D34" s="183">
        <f>SUM(D22:D33)</f>
        <v>4124850</v>
      </c>
      <c r="E34" s="35"/>
      <c r="F34" s="183">
        <f>SUM(F22:F33)</f>
        <v>4056441</v>
      </c>
      <c r="G34" s="35"/>
      <c r="H34" s="183">
        <f>SUM(H22:H33)</f>
        <v>3518685</v>
      </c>
      <c r="I34" s="35"/>
      <c r="J34" s="183">
        <f>SUM(J22:J33)</f>
        <v>3396775</v>
      </c>
      <c r="L34" s="13"/>
    </row>
    <row r="35" spans="1:12" ht="22">
      <c r="A35" s="33"/>
      <c r="B35" s="12"/>
      <c r="D35" s="36"/>
      <c r="E35" s="35"/>
      <c r="F35" s="36"/>
      <c r="G35" s="35"/>
      <c r="H35" s="36"/>
      <c r="I35" s="35"/>
      <c r="J35" s="36"/>
      <c r="L35" s="13"/>
    </row>
    <row r="36" spans="1:12" ht="22.5" thickBot="1">
      <c r="A36" s="33" t="s">
        <v>20</v>
      </c>
      <c r="B36" s="12"/>
      <c r="D36" s="184">
        <f>SUM(D19+D34)</f>
        <v>14114858</v>
      </c>
      <c r="E36" s="35"/>
      <c r="F36" s="184">
        <f>SUM(F19+F34)</f>
        <v>14646435</v>
      </c>
      <c r="G36" s="35"/>
      <c r="H36" s="184">
        <f>SUM(H19+H34)</f>
        <v>7638708</v>
      </c>
      <c r="I36" s="35"/>
      <c r="J36" s="184">
        <f>SUM(J19+J34)</f>
        <v>7491482</v>
      </c>
      <c r="L36" s="13"/>
    </row>
    <row r="37" spans="1:12" ht="22.5" thickTop="1">
      <c r="A37" s="33"/>
      <c r="B37" s="12"/>
      <c r="D37" s="40"/>
      <c r="E37" s="35"/>
      <c r="F37" s="40"/>
      <c r="G37" s="35"/>
      <c r="H37" s="40"/>
      <c r="I37" s="35"/>
      <c r="J37" s="40"/>
      <c r="L37" s="13"/>
    </row>
    <row r="38" spans="1:12" s="3" customFormat="1" ht="23">
      <c r="A38" s="1" t="s">
        <v>0</v>
      </c>
      <c r="B38" s="2"/>
      <c r="K38" s="4"/>
    </row>
    <row r="39" spans="1:12" s="3" customFormat="1" ht="23">
      <c r="A39" s="6" t="str">
        <f>A2</f>
        <v>งบแสดงฐานะการเงิน</v>
      </c>
      <c r="B39" s="2"/>
      <c r="K39" s="4"/>
    </row>
    <row r="40" spans="1:12" ht="22">
      <c r="A40" s="33"/>
      <c r="L40" s="13"/>
    </row>
    <row r="41" spans="1:12" ht="23">
      <c r="A41" s="11"/>
      <c r="B41" s="12"/>
      <c r="D41" s="303" t="s">
        <v>2</v>
      </c>
      <c r="E41" s="303"/>
      <c r="F41" s="303"/>
      <c r="G41" s="303"/>
      <c r="H41" s="303" t="s">
        <v>3</v>
      </c>
      <c r="I41" s="303"/>
      <c r="J41" s="303"/>
      <c r="L41" s="13"/>
    </row>
    <row r="42" spans="1:12" ht="22">
      <c r="A42" s="11"/>
      <c r="B42" s="12"/>
      <c r="D42" s="304" t="s">
        <v>4</v>
      </c>
      <c r="E42" s="304"/>
      <c r="F42" s="304"/>
      <c r="G42" s="16"/>
      <c r="H42" s="304" t="s">
        <v>4</v>
      </c>
      <c r="I42" s="304"/>
      <c r="J42" s="304"/>
      <c r="L42" s="13"/>
    </row>
    <row r="43" spans="1:12" ht="23">
      <c r="A43" s="6" t="s">
        <v>21</v>
      </c>
      <c r="B43" s="18" t="s">
        <v>6</v>
      </c>
      <c r="C43" s="20"/>
      <c r="D43" s="19">
        <v>2566</v>
      </c>
      <c r="E43" s="19"/>
      <c r="F43" s="19">
        <v>2565</v>
      </c>
      <c r="G43" s="19"/>
      <c r="H43" s="19">
        <v>2566</v>
      </c>
      <c r="I43" s="19"/>
      <c r="J43" s="19">
        <v>2565</v>
      </c>
      <c r="L43" s="13"/>
    </row>
    <row r="44" spans="1:12">
      <c r="B44" s="18"/>
      <c r="C44" s="20"/>
      <c r="D44" s="302" t="s">
        <v>95</v>
      </c>
      <c r="E44" s="302"/>
      <c r="F44" s="302"/>
      <c r="G44" s="302"/>
      <c r="H44" s="302"/>
      <c r="I44" s="302"/>
      <c r="J44" s="302"/>
      <c r="L44" s="13"/>
    </row>
    <row r="45" spans="1:12" ht="22">
      <c r="A45" s="22" t="s">
        <v>22</v>
      </c>
      <c r="B45" s="12"/>
      <c r="D45" s="24"/>
      <c r="E45" s="24"/>
      <c r="F45" s="24"/>
      <c r="G45" s="24"/>
      <c r="H45" s="24"/>
      <c r="I45" s="24"/>
      <c r="J45" s="24"/>
      <c r="L45" s="13"/>
    </row>
    <row r="46" spans="1:12">
      <c r="A46" s="223" t="s">
        <v>206</v>
      </c>
      <c r="B46" s="12" t="s">
        <v>186</v>
      </c>
      <c r="D46" s="31">
        <v>76000</v>
      </c>
      <c r="E46" s="26"/>
      <c r="F46" s="31">
        <v>229180</v>
      </c>
      <c r="G46" s="26"/>
      <c r="H46" s="42">
        <v>0</v>
      </c>
      <c r="I46" s="26"/>
      <c r="J46" s="42">
        <v>0</v>
      </c>
      <c r="L46" s="13"/>
    </row>
    <row r="47" spans="1:12">
      <c r="A47" s="43" t="s">
        <v>23</v>
      </c>
      <c r="B47" s="12" t="s">
        <v>222</v>
      </c>
      <c r="D47" s="31">
        <v>1924814</v>
      </c>
      <c r="E47" s="26"/>
      <c r="F47" s="31">
        <v>2793380</v>
      </c>
      <c r="G47" s="26"/>
      <c r="H47" s="26">
        <v>293416</v>
      </c>
      <c r="I47" s="26"/>
      <c r="J47" s="26">
        <v>292736</v>
      </c>
      <c r="L47" s="13"/>
    </row>
    <row r="48" spans="1:12">
      <c r="A48" s="43" t="s">
        <v>24</v>
      </c>
      <c r="B48" s="12" t="s">
        <v>227</v>
      </c>
      <c r="D48" s="45">
        <v>1272618</v>
      </c>
      <c r="E48" s="26"/>
      <c r="F48" s="45">
        <v>1178182</v>
      </c>
      <c r="G48" s="26"/>
      <c r="H48" s="26">
        <v>231321</v>
      </c>
      <c r="I48" s="26"/>
      <c r="J48" s="26">
        <v>332012</v>
      </c>
      <c r="L48" s="13"/>
    </row>
    <row r="49" spans="1:12">
      <c r="A49" s="46" t="s">
        <v>194</v>
      </c>
      <c r="B49" s="12" t="s">
        <v>186</v>
      </c>
      <c r="D49" s="31">
        <v>43778</v>
      </c>
      <c r="E49" s="26"/>
      <c r="F49" s="31">
        <v>82963</v>
      </c>
      <c r="G49" s="26"/>
      <c r="H49" s="42">
        <v>0</v>
      </c>
      <c r="I49" s="26"/>
      <c r="J49" s="42">
        <v>0</v>
      </c>
      <c r="L49" s="13"/>
    </row>
    <row r="50" spans="1:12">
      <c r="A50" s="43" t="s">
        <v>138</v>
      </c>
      <c r="B50" s="12"/>
      <c r="D50" s="31">
        <v>108451</v>
      </c>
      <c r="E50" s="26"/>
      <c r="F50" s="31">
        <v>204184</v>
      </c>
      <c r="G50" s="26"/>
      <c r="H50" s="42">
        <v>34187</v>
      </c>
      <c r="I50" s="26"/>
      <c r="J50" s="42">
        <v>51009</v>
      </c>
      <c r="L50" s="13"/>
    </row>
    <row r="51" spans="1:12">
      <c r="A51" s="43" t="s">
        <v>25</v>
      </c>
      <c r="B51" s="12"/>
      <c r="D51" s="31">
        <v>882807</v>
      </c>
      <c r="E51" s="26"/>
      <c r="F51" s="31">
        <v>941849</v>
      </c>
      <c r="G51" s="26"/>
      <c r="H51" s="42">
        <v>219521</v>
      </c>
      <c r="I51" s="26"/>
      <c r="J51" s="42">
        <v>243799</v>
      </c>
      <c r="L51" s="13"/>
    </row>
    <row r="52" spans="1:12">
      <c r="A52" s="43" t="s">
        <v>125</v>
      </c>
      <c r="B52" s="12"/>
      <c r="D52" s="31">
        <v>128097</v>
      </c>
      <c r="E52" s="26"/>
      <c r="F52" s="31">
        <v>108302</v>
      </c>
      <c r="G52" s="26"/>
      <c r="H52" s="26">
        <v>31830</v>
      </c>
      <c r="I52" s="26"/>
      <c r="J52" s="26">
        <v>11210</v>
      </c>
      <c r="L52" s="13"/>
    </row>
    <row r="53" spans="1:12" ht="22">
      <c r="A53" s="33" t="s">
        <v>26</v>
      </c>
      <c r="B53" s="12"/>
      <c r="D53" s="183">
        <f>SUM(D46:D52)</f>
        <v>4436565</v>
      </c>
      <c r="E53" s="36"/>
      <c r="F53" s="183">
        <f>SUM(F46:F52)</f>
        <v>5538040</v>
      </c>
      <c r="G53" s="36"/>
      <c r="H53" s="183">
        <f>SUM(H46:H52)</f>
        <v>810275</v>
      </c>
      <c r="I53" s="36"/>
      <c r="J53" s="183">
        <f>SUM(J46:J52)</f>
        <v>930766</v>
      </c>
      <c r="L53" s="13"/>
    </row>
    <row r="54" spans="1:12" s="49" customFormat="1" ht="12">
      <c r="A54" s="47"/>
      <c r="B54" s="48"/>
      <c r="D54" s="50"/>
      <c r="E54" s="50"/>
      <c r="F54" s="50"/>
      <c r="G54" s="50"/>
      <c r="H54" s="50"/>
      <c r="I54" s="50"/>
      <c r="J54" s="50"/>
      <c r="K54" s="52"/>
    </row>
    <row r="55" spans="1:12" ht="22">
      <c r="A55" s="22" t="s">
        <v>27</v>
      </c>
      <c r="B55" s="12"/>
      <c r="D55" s="26"/>
      <c r="E55" s="26"/>
      <c r="F55" s="26"/>
      <c r="G55" s="26"/>
      <c r="H55" s="26"/>
      <c r="I55" s="26"/>
      <c r="J55" s="26"/>
      <c r="L55" s="13"/>
    </row>
    <row r="56" spans="1:12">
      <c r="A56" s="28" t="s">
        <v>139</v>
      </c>
      <c r="B56" s="12" t="s">
        <v>186</v>
      </c>
      <c r="D56" s="51">
        <v>132058</v>
      </c>
      <c r="E56" s="26"/>
      <c r="F56" s="51">
        <f>108433+295</f>
        <v>108728</v>
      </c>
      <c r="G56" s="26"/>
      <c r="H56" s="42">
        <v>0</v>
      </c>
      <c r="I56" s="26"/>
      <c r="J56" s="42">
        <v>0</v>
      </c>
    </row>
    <row r="57" spans="1:12" s="255" customFormat="1">
      <c r="A57" s="28" t="s">
        <v>28</v>
      </c>
      <c r="B57" s="12">
        <v>24</v>
      </c>
      <c r="C57" s="13"/>
      <c r="D57" s="42">
        <v>2139</v>
      </c>
      <c r="E57" s="26"/>
      <c r="F57" s="42">
        <v>0</v>
      </c>
      <c r="G57" s="26"/>
      <c r="H57" s="42">
        <v>0</v>
      </c>
      <c r="I57" s="26"/>
      <c r="J57" s="42">
        <v>0</v>
      </c>
      <c r="K57" s="256"/>
      <c r="L57" s="257"/>
    </row>
    <row r="58" spans="1:12">
      <c r="A58" s="28" t="s">
        <v>132</v>
      </c>
      <c r="B58" s="12">
        <v>18</v>
      </c>
      <c r="D58" s="51">
        <v>241917</v>
      </c>
      <c r="E58" s="26"/>
      <c r="F58" s="51">
        <v>222938</v>
      </c>
      <c r="G58" s="26"/>
      <c r="H58" s="54">
        <v>145657</v>
      </c>
      <c r="I58" s="26"/>
      <c r="J58" s="54">
        <v>137986</v>
      </c>
      <c r="L58" s="55"/>
    </row>
    <row r="59" spans="1:12" s="255" customFormat="1" hidden="1">
      <c r="A59" s="28" t="s">
        <v>153</v>
      </c>
      <c r="B59" s="12"/>
      <c r="C59" s="13"/>
      <c r="D59" s="42">
        <v>0</v>
      </c>
      <c r="E59" s="26"/>
      <c r="F59" s="42">
        <v>0</v>
      </c>
      <c r="G59" s="26"/>
      <c r="H59" s="54">
        <v>0</v>
      </c>
      <c r="I59" s="26"/>
      <c r="J59" s="54">
        <v>0</v>
      </c>
      <c r="K59" s="256"/>
      <c r="L59" s="258"/>
    </row>
    <row r="60" spans="1:12" s="33" customFormat="1" ht="22">
      <c r="A60" s="33" t="s">
        <v>29</v>
      </c>
      <c r="B60" s="57"/>
      <c r="D60" s="183">
        <f>SUM(D56:D59)</f>
        <v>376114</v>
      </c>
      <c r="E60" s="35"/>
      <c r="F60" s="34">
        <f>SUM(F56:F59)</f>
        <v>331666</v>
      </c>
      <c r="G60" s="35"/>
      <c r="H60" s="183">
        <f>SUM(H56:H59)</f>
        <v>145657</v>
      </c>
      <c r="I60" s="35"/>
      <c r="J60" s="34">
        <f>SUM(J56:J58)</f>
        <v>137986</v>
      </c>
      <c r="K60" s="58"/>
    </row>
    <row r="61" spans="1:12">
      <c r="B61" s="12"/>
      <c r="D61" s="51"/>
      <c r="E61" s="26"/>
      <c r="F61" s="51"/>
      <c r="G61" s="26"/>
      <c r="H61" s="51"/>
      <c r="I61" s="26"/>
      <c r="J61" s="51"/>
      <c r="L61" s="13"/>
    </row>
    <row r="62" spans="1:12" ht="22">
      <c r="A62" s="33" t="s">
        <v>30</v>
      </c>
      <c r="B62" s="12"/>
      <c r="D62" s="282">
        <f>D53+D60</f>
        <v>4812679</v>
      </c>
      <c r="E62" s="35"/>
      <c r="F62" s="59">
        <f>F53+F60</f>
        <v>5869706</v>
      </c>
      <c r="G62" s="35"/>
      <c r="H62" s="282">
        <f>H53+H60</f>
        <v>955932</v>
      </c>
      <c r="I62" s="35"/>
      <c r="J62" s="59">
        <f>J53+J60</f>
        <v>1068752</v>
      </c>
      <c r="L62" s="13"/>
    </row>
    <row r="63" spans="1:12" ht="22">
      <c r="A63" s="33"/>
      <c r="B63" s="12"/>
      <c r="D63" s="51"/>
      <c r="E63" s="26"/>
      <c r="F63" s="51"/>
      <c r="G63" s="26"/>
      <c r="H63" s="26"/>
      <c r="I63" s="26"/>
      <c r="J63" s="26"/>
      <c r="L63" s="13"/>
    </row>
    <row r="64" spans="1:12" s="3" customFormat="1" ht="23">
      <c r="A64" s="1" t="s">
        <v>0</v>
      </c>
      <c r="B64" s="2"/>
      <c r="K64" s="4"/>
    </row>
    <row r="65" spans="1:12" s="3" customFormat="1" ht="23">
      <c r="A65" s="6" t="str">
        <f>A39</f>
        <v>งบแสดงฐานะการเงิน</v>
      </c>
      <c r="B65" s="2"/>
      <c r="K65" s="4"/>
    </row>
    <row r="66" spans="1:12" ht="22">
      <c r="A66" s="33"/>
      <c r="L66" s="13"/>
    </row>
    <row r="67" spans="1:12" ht="23">
      <c r="A67" s="11"/>
      <c r="B67" s="12"/>
      <c r="D67" s="303" t="s">
        <v>2</v>
      </c>
      <c r="E67" s="303"/>
      <c r="F67" s="303"/>
      <c r="G67" s="303"/>
      <c r="H67" s="303" t="s">
        <v>3</v>
      </c>
      <c r="I67" s="303"/>
      <c r="J67" s="303"/>
      <c r="L67" s="13"/>
    </row>
    <row r="68" spans="1:12" ht="22">
      <c r="A68" s="11"/>
      <c r="B68" s="12"/>
      <c r="D68" s="304" t="s">
        <v>4</v>
      </c>
      <c r="E68" s="304"/>
      <c r="F68" s="304"/>
      <c r="G68" s="16"/>
      <c r="H68" s="304" t="s">
        <v>4</v>
      </c>
      <c r="I68" s="304"/>
      <c r="J68" s="304"/>
      <c r="L68" s="13"/>
    </row>
    <row r="69" spans="1:12" ht="23">
      <c r="A69" s="6" t="s">
        <v>21</v>
      </c>
      <c r="B69" s="18" t="s">
        <v>6</v>
      </c>
      <c r="C69" s="20"/>
      <c r="D69" s="19">
        <v>2566</v>
      </c>
      <c r="E69" s="19"/>
      <c r="F69" s="19">
        <v>2565</v>
      </c>
      <c r="G69" s="19"/>
      <c r="H69" s="19">
        <v>2566</v>
      </c>
      <c r="I69" s="19"/>
      <c r="J69" s="19">
        <v>2565</v>
      </c>
      <c r="L69" s="13"/>
    </row>
    <row r="70" spans="1:12">
      <c r="B70" s="18"/>
      <c r="C70" s="20"/>
      <c r="D70" s="302" t="s">
        <v>95</v>
      </c>
      <c r="E70" s="302"/>
      <c r="F70" s="302"/>
      <c r="G70" s="302"/>
      <c r="H70" s="302"/>
      <c r="I70" s="302"/>
      <c r="J70" s="302"/>
      <c r="L70" s="13"/>
    </row>
    <row r="71" spans="1:12" ht="22">
      <c r="A71" s="22" t="s">
        <v>31</v>
      </c>
      <c r="B71" s="12"/>
      <c r="D71" s="24"/>
      <c r="E71" s="24"/>
      <c r="F71" s="24"/>
      <c r="G71" s="24"/>
      <c r="H71" s="24"/>
      <c r="I71" s="24"/>
      <c r="J71" s="24"/>
      <c r="L71" s="13"/>
    </row>
    <row r="72" spans="1:12">
      <c r="A72" s="13" t="s">
        <v>32</v>
      </c>
      <c r="B72" s="12"/>
      <c r="D72" s="26"/>
      <c r="E72" s="26"/>
      <c r="F72" s="26"/>
      <c r="G72" s="26"/>
      <c r="H72" s="26"/>
      <c r="I72" s="26"/>
      <c r="J72" s="26"/>
      <c r="L72" s="13"/>
    </row>
    <row r="73" spans="1:12" ht="22" thickBot="1">
      <c r="A73" s="13" t="s">
        <v>33</v>
      </c>
      <c r="B73" s="12"/>
      <c r="D73" s="60">
        <v>436951</v>
      </c>
      <c r="E73" s="26"/>
      <c r="F73" s="60">
        <v>436951</v>
      </c>
      <c r="G73" s="26"/>
      <c r="H73" s="60">
        <v>436951</v>
      </c>
      <c r="I73" s="26"/>
      <c r="J73" s="60">
        <v>436951</v>
      </c>
      <c r="L73" s="13"/>
    </row>
    <row r="74" spans="1:12" ht="22" thickTop="1">
      <c r="A74" s="199" t="s">
        <v>200</v>
      </c>
      <c r="B74" s="12"/>
      <c r="D74" s="51"/>
      <c r="E74" s="26"/>
      <c r="F74" s="51"/>
      <c r="G74" s="26"/>
      <c r="H74" s="51"/>
      <c r="I74" s="26"/>
      <c r="J74" s="51"/>
      <c r="L74" s="13"/>
    </row>
    <row r="75" spans="1:12">
      <c r="A75" s="13" t="s">
        <v>34</v>
      </c>
      <c r="B75" s="12"/>
      <c r="D75" s="26">
        <v>435935</v>
      </c>
      <c r="E75" s="26"/>
      <c r="F75" s="26">
        <f>'SH-13'!D35</f>
        <v>435935</v>
      </c>
      <c r="G75" s="26"/>
      <c r="H75" s="26">
        <v>435935</v>
      </c>
      <c r="I75" s="26"/>
      <c r="J75" s="26">
        <f>'SH-15'!C26</f>
        <v>435935</v>
      </c>
      <c r="L75" s="13"/>
    </row>
    <row r="76" spans="1:12">
      <c r="A76" s="199" t="s">
        <v>201</v>
      </c>
      <c r="B76" s="12"/>
      <c r="D76" s="26"/>
      <c r="E76" s="26"/>
      <c r="F76" s="26"/>
      <c r="G76" s="26"/>
      <c r="H76" s="26"/>
      <c r="I76" s="26"/>
      <c r="J76" s="26"/>
      <c r="L76" s="13"/>
    </row>
    <row r="77" spans="1:12">
      <c r="A77" s="13" t="s">
        <v>35</v>
      </c>
      <c r="B77" s="12"/>
      <c r="D77" s="26"/>
      <c r="E77" s="26"/>
      <c r="F77" s="26"/>
      <c r="G77" s="26"/>
      <c r="H77" s="26"/>
      <c r="I77" s="26"/>
      <c r="J77" s="26"/>
      <c r="L77" s="13"/>
    </row>
    <row r="78" spans="1:12">
      <c r="A78" s="13" t="s">
        <v>120</v>
      </c>
      <c r="B78" s="12"/>
      <c r="D78" s="26">
        <v>2304523</v>
      </c>
      <c r="E78" s="26"/>
      <c r="F78" s="26">
        <f>'SH-13'!F35</f>
        <v>2304523</v>
      </c>
      <c r="G78" s="26"/>
      <c r="H78" s="26">
        <v>2304523</v>
      </c>
      <c r="I78" s="26"/>
      <c r="J78" s="26">
        <f>'SH-15'!E26</f>
        <v>2304523</v>
      </c>
      <c r="L78" s="13"/>
    </row>
    <row r="79" spans="1:12">
      <c r="A79" s="13" t="s">
        <v>202</v>
      </c>
      <c r="B79" s="12"/>
      <c r="D79" s="26">
        <v>14122</v>
      </c>
      <c r="E79" s="26"/>
      <c r="F79" s="26">
        <f>'SH-13'!H35</f>
        <v>14122</v>
      </c>
      <c r="G79" s="26"/>
      <c r="H79" s="118">
        <v>0</v>
      </c>
      <c r="I79" s="26"/>
      <c r="J79" s="118">
        <v>0</v>
      </c>
      <c r="L79" s="13"/>
    </row>
    <row r="80" spans="1:12">
      <c r="A80" s="43" t="s">
        <v>113</v>
      </c>
      <c r="B80" s="12">
        <v>19</v>
      </c>
      <c r="D80" s="31">
        <v>2005</v>
      </c>
      <c r="E80" s="26"/>
      <c r="F80" s="31">
        <f>'SH-13'!J35</f>
        <v>2005</v>
      </c>
      <c r="G80" s="26"/>
      <c r="H80" s="26">
        <v>2005</v>
      </c>
      <c r="I80" s="26"/>
      <c r="J80" s="26">
        <f>'SH-15'!G26</f>
        <v>2005</v>
      </c>
      <c r="L80" s="13"/>
    </row>
    <row r="81" spans="1:24">
      <c r="A81" s="13" t="s">
        <v>36</v>
      </c>
      <c r="B81" s="12"/>
      <c r="D81" s="26"/>
      <c r="E81" s="26"/>
      <c r="F81" s="26"/>
      <c r="G81" s="26"/>
      <c r="H81" s="26"/>
      <c r="I81" s="26"/>
      <c r="J81" s="26"/>
      <c r="L81" s="13"/>
    </row>
    <row r="82" spans="1:24">
      <c r="A82" s="224" t="s">
        <v>167</v>
      </c>
      <c r="B82" s="13"/>
      <c r="D82" s="26"/>
      <c r="E82" s="26"/>
      <c r="F82" s="26"/>
      <c r="G82" s="26"/>
      <c r="H82" s="26"/>
      <c r="I82" s="26"/>
      <c r="J82" s="26"/>
      <c r="L82" s="13"/>
    </row>
    <row r="83" spans="1:24">
      <c r="A83" s="225" t="s">
        <v>168</v>
      </c>
      <c r="B83" s="12">
        <v>19</v>
      </c>
      <c r="D83" s="51">
        <v>49088</v>
      </c>
      <c r="E83" s="26"/>
      <c r="F83" s="51">
        <f>'SH-13'!L35</f>
        <v>49088</v>
      </c>
      <c r="G83" s="26"/>
      <c r="H83" s="51">
        <v>43695</v>
      </c>
      <c r="I83" s="26"/>
      <c r="J83" s="26">
        <f>'SH-15'!I26</f>
        <v>43695</v>
      </c>
      <c r="L83" s="13"/>
    </row>
    <row r="84" spans="1:24">
      <c r="A84" s="225" t="s">
        <v>169</v>
      </c>
      <c r="B84" s="12">
        <v>19</v>
      </c>
      <c r="D84" s="51">
        <v>25000</v>
      </c>
      <c r="E84" s="26"/>
      <c r="F84" s="51">
        <f>'SH-13'!N35</f>
        <v>25000</v>
      </c>
      <c r="G84" s="26"/>
      <c r="H84" s="51">
        <v>25000</v>
      </c>
      <c r="I84" s="26"/>
      <c r="J84" s="26">
        <f>'SH-15'!K26</f>
        <v>25000</v>
      </c>
      <c r="L84" s="13"/>
    </row>
    <row r="85" spans="1:24">
      <c r="A85" s="224" t="s">
        <v>170</v>
      </c>
      <c r="B85" s="12"/>
      <c r="D85" s="26">
        <f>7135728+2</f>
        <v>7135730</v>
      </c>
      <c r="E85" s="32"/>
      <c r="F85" s="26">
        <f>'SH-13'!P35</f>
        <v>6581013</v>
      </c>
      <c r="G85" s="26"/>
      <c r="H85" s="26">
        <v>3871618</v>
      </c>
      <c r="I85" s="26"/>
      <c r="J85" s="26">
        <f>'SH-15'!M26</f>
        <v>3611572</v>
      </c>
      <c r="L85" s="13"/>
    </row>
    <row r="86" spans="1:24">
      <c r="A86" s="37" t="s">
        <v>37</v>
      </c>
      <c r="B86" s="12">
        <v>19</v>
      </c>
      <c r="D86" s="61">
        <f>-664239-2</f>
        <v>-664241</v>
      </c>
      <c r="E86" s="26"/>
      <c r="F86" s="61">
        <f>'SH-13'!V35</f>
        <v>-635029</v>
      </c>
      <c r="G86" s="26"/>
      <c r="H86" s="295">
        <v>0</v>
      </c>
      <c r="I86" s="26"/>
      <c r="J86" s="62">
        <v>0</v>
      </c>
      <c r="L86" s="13"/>
    </row>
    <row r="87" spans="1:24" ht="22">
      <c r="A87" s="33" t="s">
        <v>38</v>
      </c>
      <c r="B87" s="12"/>
      <c r="D87" s="283">
        <f>SUM(D75:D86)</f>
        <v>9302162</v>
      </c>
      <c r="E87" s="35"/>
      <c r="F87" s="35">
        <f>SUM(F75:F86)</f>
        <v>8776657</v>
      </c>
      <c r="G87" s="35"/>
      <c r="H87" s="283">
        <f>SUM(H75:H86)</f>
        <v>6682776</v>
      </c>
      <c r="I87" s="35"/>
      <c r="J87" s="35">
        <f>SUM(J75:J86)</f>
        <v>6422730</v>
      </c>
      <c r="L87" s="13"/>
    </row>
    <row r="88" spans="1:24">
      <c r="A88" s="37" t="s">
        <v>39</v>
      </c>
      <c r="B88" s="12"/>
      <c r="D88" s="284">
        <v>17</v>
      </c>
      <c r="E88" s="26"/>
      <c r="F88" s="26">
        <f>'SH-13'!Z35</f>
        <v>72</v>
      </c>
      <c r="G88" s="26"/>
      <c r="H88" s="296">
        <v>0</v>
      </c>
      <c r="I88" s="297">
        <v>0</v>
      </c>
      <c r="J88" s="296">
        <v>0</v>
      </c>
      <c r="L88" s="13"/>
    </row>
    <row r="89" spans="1:24" ht="22">
      <c r="A89" s="33" t="s">
        <v>40</v>
      </c>
      <c r="B89" s="12"/>
      <c r="D89" s="285">
        <f>SUM(D87:D88)</f>
        <v>9302179</v>
      </c>
      <c r="E89" s="26"/>
      <c r="F89" s="34">
        <f>SUM(F87:F88)</f>
        <v>8776729</v>
      </c>
      <c r="G89" s="26"/>
      <c r="H89" s="285">
        <f>SUM(H87:H88)</f>
        <v>6682776</v>
      </c>
      <c r="I89" s="51"/>
      <c r="J89" s="34">
        <f>SUM(J87:J88)</f>
        <v>6422730</v>
      </c>
      <c r="L89" s="13"/>
    </row>
    <row r="90" spans="1:24" ht="22">
      <c r="A90" s="33"/>
      <c r="B90" s="12"/>
      <c r="D90" s="93"/>
      <c r="E90" s="26"/>
      <c r="F90" s="26"/>
      <c r="G90" s="26"/>
      <c r="H90" s="93"/>
      <c r="I90" s="26"/>
      <c r="J90" s="26"/>
      <c r="L90" s="13"/>
    </row>
    <row r="91" spans="1:24" ht="22.5" thickBot="1">
      <c r="A91" s="33" t="s">
        <v>41</v>
      </c>
      <c r="B91" s="12"/>
      <c r="D91" s="286">
        <f>SUM(D62+D89)</f>
        <v>14114858</v>
      </c>
      <c r="E91" s="35"/>
      <c r="F91" s="39">
        <f>SUM(F62+F89)</f>
        <v>14646435</v>
      </c>
      <c r="G91" s="35"/>
      <c r="H91" s="286">
        <f>SUM(H62+H89)</f>
        <v>7638708</v>
      </c>
      <c r="I91" s="35"/>
      <c r="J91" s="39">
        <f>SUM(J62+J89)</f>
        <v>7491482</v>
      </c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</row>
    <row r="92" spans="1:24" ht="22.5" thickTop="1">
      <c r="A92" s="33"/>
      <c r="B92" s="12"/>
      <c r="D92" s="63"/>
      <c r="E92" s="26"/>
      <c r="F92" s="63"/>
      <c r="G92" s="26"/>
      <c r="H92" s="56"/>
      <c r="I92" s="26"/>
      <c r="J92" s="56"/>
      <c r="L92" s="13"/>
    </row>
    <row r="93" spans="1:24">
      <c r="D93" s="90">
        <f>D91-D36</f>
        <v>0</v>
      </c>
      <c r="E93" s="90"/>
      <c r="F93" s="90">
        <f>F91-F36</f>
        <v>0</v>
      </c>
      <c r="G93" s="90"/>
      <c r="H93" s="90">
        <f>H91-H36</f>
        <v>0</v>
      </c>
      <c r="I93" s="90"/>
      <c r="J93" s="90">
        <f>J91-J36</f>
        <v>0</v>
      </c>
    </row>
  </sheetData>
  <mergeCells count="15">
    <mergeCell ref="D70:J70"/>
    <mergeCell ref="D4:G4"/>
    <mergeCell ref="H4:J4"/>
    <mergeCell ref="D7:J7"/>
    <mergeCell ref="D41:G41"/>
    <mergeCell ref="H41:J41"/>
    <mergeCell ref="D44:J44"/>
    <mergeCell ref="D5:F5"/>
    <mergeCell ref="H5:J5"/>
    <mergeCell ref="D42:F42"/>
    <mergeCell ref="H42:J42"/>
    <mergeCell ref="D68:F68"/>
    <mergeCell ref="H68:J68"/>
    <mergeCell ref="D67:G67"/>
    <mergeCell ref="H67:J67"/>
  </mergeCells>
  <pageMargins left="0.8" right="0.8" top="0.48" bottom="0.5" header="0.5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2" manualBreakCount="2">
    <brk id="37" max="9" man="1"/>
    <brk id="63" max="9" man="1"/>
  </rowBreaks>
  <ignoredErrors>
    <ignoredError sqref="H87 D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57"/>
  <sheetViews>
    <sheetView tabSelected="1" view="pageBreakPreview" zoomScale="85" zoomScaleNormal="80" zoomScaleSheetLayoutView="85" workbookViewId="0">
      <selection activeCell="L7" sqref="L7"/>
    </sheetView>
  </sheetViews>
  <sheetFormatPr defaultColWidth="9.1796875" defaultRowHeight="22" customHeight="1"/>
  <cols>
    <col min="1" max="1" width="53.1796875" style="13" customWidth="1"/>
    <col min="2" max="2" width="7.36328125" style="41" customWidth="1"/>
    <col min="3" max="3" width="0.90625" style="13" customWidth="1"/>
    <col min="4" max="4" width="12.36328125" style="13" customWidth="1"/>
    <col min="5" max="5" width="0.90625" style="13" customWidth="1"/>
    <col min="6" max="6" width="12.36328125" style="13" customWidth="1"/>
    <col min="7" max="7" width="0.90625" style="13" customWidth="1"/>
    <col min="8" max="8" width="12.36328125" style="13" customWidth="1"/>
    <col min="9" max="9" width="0.90625" style="13" customWidth="1"/>
    <col min="10" max="10" width="12.36328125" style="13" customWidth="1"/>
    <col min="11" max="11" width="17" style="53" bestFit="1" customWidth="1"/>
    <col min="12" max="12" width="16.1796875" style="53" bestFit="1" customWidth="1"/>
    <col min="13" max="13" width="2" style="13" customWidth="1"/>
    <col min="14" max="14" width="13.1796875" style="66" customWidth="1"/>
    <col min="15" max="15" width="2.1796875" style="13" customWidth="1"/>
    <col min="16" max="16" width="11.453125" style="13" customWidth="1"/>
    <col min="17" max="16384" width="9.1796875" style="13"/>
  </cols>
  <sheetData>
    <row r="1" spans="1:14" s="3" customFormat="1" ht="22" customHeight="1">
      <c r="A1" s="1" t="s">
        <v>0</v>
      </c>
      <c r="B1" s="2"/>
      <c r="K1" s="64"/>
      <c r="N1" s="65"/>
    </row>
    <row r="2" spans="1:14" s="3" customFormat="1" ht="22" customHeight="1">
      <c r="A2" s="6" t="s">
        <v>42</v>
      </c>
      <c r="B2" s="2"/>
      <c r="K2" s="64"/>
      <c r="N2" s="65"/>
    </row>
    <row r="3" spans="1:14" ht="22" customHeight="1">
      <c r="L3" s="13"/>
    </row>
    <row r="4" spans="1:14" ht="22" customHeight="1">
      <c r="A4" s="11"/>
      <c r="B4" s="12"/>
      <c r="D4" s="303" t="s">
        <v>2</v>
      </c>
      <c r="E4" s="303"/>
      <c r="F4" s="303"/>
      <c r="G4" s="14"/>
      <c r="H4" s="303" t="s">
        <v>3</v>
      </c>
      <c r="I4" s="303"/>
      <c r="J4" s="303"/>
      <c r="L4" s="13"/>
    </row>
    <row r="5" spans="1:14" ht="22" customHeight="1">
      <c r="A5" s="11"/>
      <c r="B5" s="12"/>
      <c r="D5" s="305" t="s">
        <v>117</v>
      </c>
      <c r="E5" s="305"/>
      <c r="F5" s="305"/>
      <c r="G5" s="14"/>
      <c r="H5" s="305" t="s">
        <v>117</v>
      </c>
      <c r="I5" s="305"/>
      <c r="J5" s="305"/>
      <c r="L5" s="13"/>
    </row>
    <row r="6" spans="1:14" ht="22" customHeight="1">
      <c r="A6" s="33"/>
      <c r="B6" s="21" t="s">
        <v>6</v>
      </c>
      <c r="C6" s="20"/>
      <c r="D6" s="19">
        <v>2566</v>
      </c>
      <c r="E6" s="19"/>
      <c r="F6" s="19">
        <v>2565</v>
      </c>
      <c r="G6" s="19"/>
      <c r="H6" s="19">
        <v>2566</v>
      </c>
      <c r="I6" s="19"/>
      <c r="J6" s="19">
        <v>2565</v>
      </c>
      <c r="L6" s="13"/>
    </row>
    <row r="7" spans="1:14" ht="22" customHeight="1">
      <c r="B7" s="21"/>
      <c r="C7" s="20"/>
      <c r="D7" s="302" t="s">
        <v>95</v>
      </c>
      <c r="E7" s="302"/>
      <c r="F7" s="302"/>
      <c r="G7" s="302"/>
      <c r="H7" s="302"/>
      <c r="I7" s="302"/>
      <c r="J7" s="302"/>
      <c r="L7" s="13"/>
    </row>
    <row r="8" spans="1:14" ht="22" customHeight="1">
      <c r="A8" s="22" t="s">
        <v>43</v>
      </c>
      <c r="B8" s="12"/>
      <c r="C8" s="17"/>
      <c r="D8" s="24"/>
      <c r="E8" s="24"/>
      <c r="F8" s="24"/>
      <c r="G8" s="24"/>
      <c r="H8" s="24"/>
      <c r="I8" s="24"/>
      <c r="J8" s="24"/>
      <c r="L8" s="13"/>
    </row>
    <row r="9" spans="1:14" ht="22" customHeight="1">
      <c r="A9" s="43" t="s">
        <v>44</v>
      </c>
      <c r="B9" s="44" t="s">
        <v>229</v>
      </c>
      <c r="C9" s="17"/>
      <c r="D9" s="67">
        <v>15681172</v>
      </c>
      <c r="E9" s="26"/>
      <c r="F9" s="67">
        <v>15686224</v>
      </c>
      <c r="G9" s="26"/>
      <c r="H9" s="67">
        <v>4337618</v>
      </c>
      <c r="I9" s="26"/>
      <c r="J9" s="67">
        <v>4931930</v>
      </c>
      <c r="L9" s="68"/>
    </row>
    <row r="10" spans="1:14" ht="22" customHeight="1">
      <c r="A10" s="43" t="s">
        <v>45</v>
      </c>
      <c r="B10" s="12" t="s">
        <v>222</v>
      </c>
      <c r="C10" s="17"/>
      <c r="D10" s="27">
        <v>60692</v>
      </c>
      <c r="E10" s="93"/>
      <c r="F10" s="27">
        <v>39818</v>
      </c>
      <c r="G10" s="26"/>
      <c r="H10" s="67">
        <v>880251</v>
      </c>
      <c r="I10" s="26"/>
      <c r="J10" s="67">
        <v>784904</v>
      </c>
      <c r="L10" s="13"/>
    </row>
    <row r="11" spans="1:14" ht="22" customHeight="1">
      <c r="A11" s="38" t="s">
        <v>140</v>
      </c>
      <c r="B11" s="12"/>
      <c r="C11" s="198"/>
      <c r="D11" s="27">
        <v>0</v>
      </c>
      <c r="E11" s="93"/>
      <c r="F11" s="27">
        <v>0</v>
      </c>
      <c r="G11" s="26"/>
      <c r="H11" s="67" t="s">
        <v>243</v>
      </c>
      <c r="I11" s="26"/>
      <c r="J11" s="67">
        <v>134623</v>
      </c>
      <c r="L11" s="13"/>
    </row>
    <row r="12" spans="1:14" ht="22" customHeight="1">
      <c r="A12" s="43" t="s">
        <v>46</v>
      </c>
      <c r="B12" s="12" t="s">
        <v>222</v>
      </c>
      <c r="C12" s="17"/>
      <c r="D12" s="69">
        <v>34410</v>
      </c>
      <c r="E12" s="26"/>
      <c r="F12" s="69">
        <v>40643</v>
      </c>
      <c r="G12" s="26"/>
      <c r="H12" s="69">
        <v>12036</v>
      </c>
      <c r="I12" s="26"/>
      <c r="J12" s="69">
        <v>9101</v>
      </c>
      <c r="L12" s="13"/>
    </row>
    <row r="13" spans="1:14" ht="22" customHeight="1">
      <c r="A13" s="33" t="s">
        <v>47</v>
      </c>
      <c r="B13" s="12"/>
      <c r="C13" s="17"/>
      <c r="D13" s="282">
        <f>SUM(D9:D12)</f>
        <v>15776274</v>
      </c>
      <c r="E13" s="35"/>
      <c r="F13" s="59">
        <f>SUM(F9:F12)</f>
        <v>15766685</v>
      </c>
      <c r="G13" s="35"/>
      <c r="H13" s="282">
        <f>SUM(H9:H12)</f>
        <v>5229905</v>
      </c>
      <c r="I13" s="35"/>
      <c r="J13" s="59">
        <f>SUM(J9:J12)</f>
        <v>5860558</v>
      </c>
      <c r="L13" s="13"/>
    </row>
    <row r="14" spans="1:14" ht="22" customHeight="1">
      <c r="B14" s="12"/>
      <c r="C14" s="17"/>
      <c r="D14" s="26"/>
      <c r="E14" s="26"/>
      <c r="F14" s="26"/>
      <c r="G14" s="26"/>
      <c r="H14" s="26"/>
      <c r="I14" s="26"/>
      <c r="J14" s="26"/>
      <c r="L14" s="13"/>
    </row>
    <row r="15" spans="1:14" ht="22" customHeight="1">
      <c r="A15" s="22" t="s">
        <v>48</v>
      </c>
      <c r="B15" s="12"/>
      <c r="C15" s="17"/>
      <c r="D15" s="26"/>
      <c r="E15" s="26"/>
      <c r="F15" s="26"/>
      <c r="G15" s="26"/>
      <c r="H15" s="26"/>
      <c r="I15" s="26"/>
      <c r="J15" s="26"/>
      <c r="L15" s="13"/>
    </row>
    <row r="16" spans="1:14" ht="22" customHeight="1">
      <c r="A16" s="43" t="s">
        <v>49</v>
      </c>
      <c r="B16" s="12" t="s">
        <v>230</v>
      </c>
      <c r="C16" s="17"/>
      <c r="D16" s="26">
        <v>8585796</v>
      </c>
      <c r="E16" s="26"/>
      <c r="F16" s="26">
        <v>8646607</v>
      </c>
      <c r="G16" s="26"/>
      <c r="H16" s="26">
        <v>2422989</v>
      </c>
      <c r="I16" s="26"/>
      <c r="J16" s="26">
        <v>2517575</v>
      </c>
      <c r="K16" s="68"/>
      <c r="L16" s="68"/>
    </row>
    <row r="17" spans="1:14" ht="22" customHeight="1">
      <c r="A17" s="43" t="s">
        <v>50</v>
      </c>
      <c r="B17" s="12" t="s">
        <v>231</v>
      </c>
      <c r="C17" s="17"/>
      <c r="D17" s="26">
        <v>2539297</v>
      </c>
      <c r="E17" s="51"/>
      <c r="F17" s="26">
        <v>2647040</v>
      </c>
      <c r="G17" s="51"/>
      <c r="H17" s="26">
        <v>485269</v>
      </c>
      <c r="I17" s="51"/>
      <c r="J17" s="26">
        <v>513497</v>
      </c>
      <c r="L17" s="13"/>
    </row>
    <row r="18" spans="1:14" ht="22" customHeight="1">
      <c r="A18" s="43" t="s">
        <v>51</v>
      </c>
      <c r="B18" s="12" t="s">
        <v>231</v>
      </c>
      <c r="C18" s="17"/>
      <c r="D18" s="26">
        <v>1651751</v>
      </c>
      <c r="E18" s="51"/>
      <c r="F18" s="26">
        <v>1711648</v>
      </c>
      <c r="G18" s="51"/>
      <c r="H18" s="26">
        <v>524659</v>
      </c>
      <c r="I18" s="51"/>
      <c r="J18" s="26">
        <v>528857</v>
      </c>
      <c r="L18" s="13"/>
    </row>
    <row r="19" spans="1:14" ht="22" customHeight="1">
      <c r="A19" s="43" t="s">
        <v>96</v>
      </c>
      <c r="B19" s="12"/>
      <c r="C19" s="91"/>
      <c r="D19" s="94">
        <f>706571+1</f>
        <v>706572</v>
      </c>
      <c r="E19" s="51"/>
      <c r="F19" s="94">
        <v>138157</v>
      </c>
      <c r="G19" s="51"/>
      <c r="H19" s="94">
        <v>16471</v>
      </c>
      <c r="I19" s="51"/>
      <c r="J19" s="94">
        <v>0</v>
      </c>
      <c r="L19" s="13"/>
    </row>
    <row r="20" spans="1:14" ht="22" customHeight="1">
      <c r="A20" s="43" t="s">
        <v>52</v>
      </c>
      <c r="B20" s="44" t="s">
        <v>184</v>
      </c>
      <c r="C20" s="17"/>
      <c r="D20" s="272">
        <v>31252</v>
      </c>
      <c r="E20" s="26"/>
      <c r="F20" s="54">
        <v>28734</v>
      </c>
      <c r="G20" s="26"/>
      <c r="H20" s="272">
        <v>107</v>
      </c>
      <c r="I20" s="26"/>
      <c r="J20" s="54">
        <v>132</v>
      </c>
      <c r="L20" s="13"/>
    </row>
    <row r="21" spans="1:14" ht="22" customHeight="1">
      <c r="A21" s="33" t="s">
        <v>53</v>
      </c>
      <c r="B21" s="12"/>
      <c r="C21" s="17"/>
      <c r="D21" s="282">
        <f>SUM(D16:D20)</f>
        <v>13514668</v>
      </c>
      <c r="E21" s="283"/>
      <c r="F21" s="285">
        <f>SUM(F16:F20)</f>
        <v>13172186</v>
      </c>
      <c r="G21" s="283"/>
      <c r="H21" s="282">
        <f>SUM(H16:H20)</f>
        <v>3449495</v>
      </c>
      <c r="I21" s="35"/>
      <c r="J21" s="34">
        <f>SUM(J16:J20)</f>
        <v>3560061</v>
      </c>
      <c r="L21" s="13"/>
    </row>
    <row r="22" spans="1:14" ht="22" customHeight="1">
      <c r="B22" s="12"/>
      <c r="C22" s="17"/>
      <c r="E22" s="31"/>
      <c r="G22" s="31"/>
      <c r="H22" s="31"/>
      <c r="I22" s="31"/>
      <c r="J22" s="31"/>
      <c r="L22" s="13"/>
    </row>
    <row r="23" spans="1:14" ht="22" customHeight="1">
      <c r="A23" s="13" t="s">
        <v>238</v>
      </c>
      <c r="B23" s="12" t="s">
        <v>187</v>
      </c>
      <c r="C23" s="229"/>
      <c r="D23" s="72">
        <f>69+1</f>
        <v>70</v>
      </c>
      <c r="E23" s="31"/>
      <c r="F23" s="72">
        <v>177</v>
      </c>
      <c r="G23" s="51"/>
      <c r="H23" s="111">
        <v>0</v>
      </c>
      <c r="I23" s="51"/>
      <c r="J23" s="111">
        <v>0</v>
      </c>
      <c r="L23" s="13"/>
    </row>
    <row r="24" spans="1:14" ht="22" customHeight="1">
      <c r="A24" s="70" t="s">
        <v>54</v>
      </c>
      <c r="B24" s="12"/>
      <c r="C24" s="17"/>
      <c r="D24" s="287">
        <f>D13-D21+D23</f>
        <v>2261676</v>
      </c>
      <c r="E24" s="283"/>
      <c r="F24" s="288">
        <f>F13-F21+F23</f>
        <v>2594676</v>
      </c>
      <c r="G24" s="283"/>
      <c r="H24" s="287">
        <f>H13-H21+H23</f>
        <v>1780410</v>
      </c>
      <c r="I24" s="35"/>
      <c r="J24" s="71">
        <v>2300496</v>
      </c>
      <c r="L24" s="13"/>
    </row>
    <row r="25" spans="1:14" ht="22" customHeight="1">
      <c r="A25" s="13" t="s">
        <v>55</v>
      </c>
      <c r="B25" s="44" t="s">
        <v>183</v>
      </c>
      <c r="C25" s="17"/>
      <c r="D25" s="289">
        <v>269056</v>
      </c>
      <c r="E25" s="93"/>
      <c r="F25" s="289">
        <v>354633</v>
      </c>
      <c r="G25" s="93"/>
      <c r="H25" s="289">
        <v>81780</v>
      </c>
      <c r="I25" s="26"/>
      <c r="J25" s="72">
        <v>113543</v>
      </c>
      <c r="L25" s="13"/>
    </row>
    <row r="26" spans="1:14" ht="22" customHeight="1">
      <c r="A26" s="70" t="s">
        <v>56</v>
      </c>
      <c r="B26" s="12" t="s">
        <v>232</v>
      </c>
      <c r="C26" s="17"/>
      <c r="D26" s="282">
        <f>D24-D25</f>
        <v>1992620</v>
      </c>
      <c r="E26" s="93"/>
      <c r="F26" s="290">
        <f>F24-F25</f>
        <v>2240043</v>
      </c>
      <c r="G26" s="93"/>
      <c r="H26" s="282">
        <f>H24-H25</f>
        <v>1698630</v>
      </c>
      <c r="I26" s="26"/>
      <c r="J26" s="73">
        <f>J24-J25</f>
        <v>2186953</v>
      </c>
      <c r="L26" s="13"/>
    </row>
    <row r="27" spans="1:14" ht="22" customHeight="1">
      <c r="A27" s="70"/>
      <c r="B27" s="12"/>
      <c r="C27" s="17"/>
      <c r="D27" s="74"/>
      <c r="E27" s="26"/>
      <c r="F27" s="74"/>
      <c r="G27" s="26"/>
      <c r="H27" s="74"/>
      <c r="I27" s="26"/>
      <c r="J27" s="74"/>
      <c r="L27" s="13"/>
    </row>
    <row r="28" spans="1:14" s="3" customFormat="1" ht="22" customHeight="1">
      <c r="A28" s="1" t="s">
        <v>0</v>
      </c>
      <c r="B28" s="2"/>
      <c r="K28" s="64"/>
      <c r="N28" s="65"/>
    </row>
    <row r="29" spans="1:14" s="3" customFormat="1" ht="22" customHeight="1">
      <c r="A29" s="6" t="s">
        <v>42</v>
      </c>
      <c r="B29" s="2"/>
      <c r="K29" s="64"/>
      <c r="N29" s="65"/>
    </row>
    <row r="30" spans="1:14" ht="22" hidden="1" customHeight="1">
      <c r="L30" s="13"/>
    </row>
    <row r="31" spans="1:14" ht="22" customHeight="1">
      <c r="A31" s="11"/>
      <c r="B31" s="12"/>
      <c r="D31" s="303" t="s">
        <v>2</v>
      </c>
      <c r="E31" s="303"/>
      <c r="F31" s="303"/>
      <c r="G31" s="113"/>
      <c r="H31" s="303" t="s">
        <v>3</v>
      </c>
      <c r="I31" s="303"/>
      <c r="J31" s="303"/>
      <c r="L31" s="13"/>
    </row>
    <row r="32" spans="1:14" ht="22" customHeight="1">
      <c r="A32" s="11"/>
      <c r="B32" s="12"/>
      <c r="D32" s="306" t="s">
        <v>117</v>
      </c>
      <c r="E32" s="304"/>
      <c r="F32" s="304"/>
      <c r="G32" s="16"/>
      <c r="H32" s="306" t="s">
        <v>117</v>
      </c>
      <c r="I32" s="304"/>
      <c r="J32" s="304"/>
      <c r="L32" s="13"/>
    </row>
    <row r="33" spans="1:12" ht="22" customHeight="1">
      <c r="A33" s="33"/>
      <c r="B33" s="112" t="s">
        <v>6</v>
      </c>
      <c r="C33" s="20"/>
      <c r="D33" s="19">
        <v>2566</v>
      </c>
      <c r="E33" s="19"/>
      <c r="F33" s="19">
        <v>2565</v>
      </c>
      <c r="G33" s="19"/>
      <c r="H33" s="19">
        <v>2566</v>
      </c>
      <c r="I33" s="19"/>
      <c r="J33" s="19">
        <v>2565</v>
      </c>
      <c r="L33" s="13"/>
    </row>
    <row r="34" spans="1:12" ht="22" customHeight="1">
      <c r="B34" s="112"/>
      <c r="C34" s="20"/>
      <c r="D34" s="302" t="s">
        <v>95</v>
      </c>
      <c r="E34" s="302"/>
      <c r="F34" s="302"/>
      <c r="G34" s="302"/>
      <c r="H34" s="302"/>
      <c r="I34" s="302"/>
      <c r="J34" s="302"/>
      <c r="L34" s="13"/>
    </row>
    <row r="35" spans="1:12" ht="22" customHeight="1">
      <c r="A35" s="33" t="s">
        <v>57</v>
      </c>
      <c r="B35" s="12"/>
      <c r="C35" s="17"/>
      <c r="D35" s="74"/>
      <c r="E35" s="26"/>
      <c r="F35" s="74"/>
      <c r="G35" s="26"/>
      <c r="H35" s="74"/>
      <c r="I35" s="26"/>
      <c r="J35" s="74"/>
      <c r="L35" s="13"/>
    </row>
    <row r="36" spans="1:12" ht="22" customHeight="1">
      <c r="A36" s="109" t="s">
        <v>257</v>
      </c>
      <c r="B36" s="12"/>
      <c r="C36" s="99"/>
      <c r="D36" s="74"/>
      <c r="E36" s="26"/>
      <c r="F36" s="74"/>
      <c r="G36" s="26"/>
      <c r="H36" s="74"/>
      <c r="I36" s="26"/>
      <c r="J36" s="74"/>
      <c r="L36" s="13"/>
    </row>
    <row r="37" spans="1:12" ht="22" customHeight="1">
      <c r="A37" s="13" t="s">
        <v>142</v>
      </c>
      <c r="B37" s="12"/>
      <c r="C37" s="117"/>
      <c r="D37" s="75">
        <v>-27415</v>
      </c>
      <c r="E37" s="75"/>
      <c r="F37" s="75">
        <v>-138670</v>
      </c>
      <c r="G37" s="75"/>
      <c r="H37" s="63">
        <v>0</v>
      </c>
      <c r="I37" s="118"/>
      <c r="J37" s="278">
        <v>0</v>
      </c>
      <c r="L37" s="13"/>
    </row>
    <row r="38" spans="1:12" ht="22" customHeight="1">
      <c r="A38" s="13" t="s">
        <v>249</v>
      </c>
      <c r="B38" s="12">
        <v>9</v>
      </c>
      <c r="C38" s="120"/>
      <c r="D38" s="75">
        <v>-1799</v>
      </c>
      <c r="E38" s="75"/>
      <c r="F38" s="75">
        <v>7909</v>
      </c>
      <c r="G38" s="75"/>
      <c r="H38" s="63">
        <v>0</v>
      </c>
      <c r="I38" s="118"/>
      <c r="J38" s="278">
        <v>0</v>
      </c>
      <c r="L38" s="13"/>
    </row>
    <row r="39" spans="1:12" ht="22" customHeight="1">
      <c r="A39" s="109" t="s">
        <v>256</v>
      </c>
      <c r="B39" s="12"/>
      <c r="C39" s="232"/>
      <c r="D39" s="75"/>
      <c r="E39" s="75"/>
      <c r="F39" s="75"/>
      <c r="G39" s="75"/>
      <c r="H39" s="95"/>
      <c r="I39" s="118"/>
      <c r="J39" s="95"/>
      <c r="L39" s="13"/>
    </row>
    <row r="40" spans="1:12" ht="22" customHeight="1">
      <c r="A40" s="13" t="s">
        <v>248</v>
      </c>
      <c r="B40" s="12" t="s">
        <v>233</v>
      </c>
      <c r="C40" s="117"/>
      <c r="D40" s="185">
        <v>690</v>
      </c>
      <c r="E40" s="26"/>
      <c r="F40" s="185">
        <v>51502</v>
      </c>
      <c r="G40" s="26"/>
      <c r="H40" s="186">
        <v>0</v>
      </c>
      <c r="I40" s="26"/>
      <c r="J40" s="186">
        <v>26159</v>
      </c>
      <c r="L40" s="13"/>
    </row>
    <row r="41" spans="1:12" ht="22" customHeight="1">
      <c r="A41" s="70" t="s">
        <v>250</v>
      </c>
      <c r="B41" s="12"/>
      <c r="C41" s="96"/>
      <c r="D41" s="98">
        <f>SUM(D37:D40)</f>
        <v>-28524</v>
      </c>
      <c r="E41" s="26"/>
      <c r="F41" s="97">
        <f>SUM(F37:F40)</f>
        <v>-79259</v>
      </c>
      <c r="G41" s="26"/>
      <c r="H41" s="98">
        <f>SUM(H40:H40)</f>
        <v>0</v>
      </c>
      <c r="I41" s="76"/>
      <c r="J41" s="98">
        <f>SUM(J40:J40)</f>
        <v>26159</v>
      </c>
      <c r="L41" s="13"/>
    </row>
    <row r="42" spans="1:12" ht="22" customHeight="1" thickBot="1">
      <c r="A42" s="70" t="s">
        <v>58</v>
      </c>
      <c r="B42" s="12"/>
      <c r="C42" s="17"/>
      <c r="D42" s="273">
        <f>SUM(D26+D41)</f>
        <v>1964096</v>
      </c>
      <c r="E42" s="26"/>
      <c r="F42" s="77">
        <f>SUM(F26+F41)</f>
        <v>2160784</v>
      </c>
      <c r="G42" s="26"/>
      <c r="H42" s="273">
        <f>SUM(H26+H41)</f>
        <v>1698630</v>
      </c>
      <c r="I42" s="26"/>
      <c r="J42" s="77">
        <f>SUM(J26+J41)</f>
        <v>2213112</v>
      </c>
      <c r="L42" s="13"/>
    </row>
    <row r="43" spans="1:12" ht="22" customHeight="1" thickTop="1">
      <c r="A43" s="70"/>
      <c r="B43" s="12"/>
      <c r="C43" s="108"/>
      <c r="D43" s="74"/>
      <c r="E43" s="26"/>
      <c r="F43" s="74"/>
      <c r="G43" s="26"/>
      <c r="H43" s="74"/>
      <c r="I43" s="26"/>
      <c r="J43" s="74"/>
      <c r="L43" s="13"/>
    </row>
    <row r="44" spans="1:12" ht="22" customHeight="1">
      <c r="A44" s="267" t="s">
        <v>213</v>
      </c>
      <c r="B44" s="12"/>
      <c r="C44" s="17"/>
      <c r="D44" s="74"/>
      <c r="E44" s="26"/>
      <c r="F44" s="74"/>
      <c r="G44" s="26"/>
      <c r="H44" s="74"/>
      <c r="I44" s="26"/>
      <c r="J44" s="74"/>
      <c r="L44" s="13"/>
    </row>
    <row r="45" spans="1:12" ht="22" customHeight="1">
      <c r="A45" s="13" t="s">
        <v>59</v>
      </c>
      <c r="B45" s="12"/>
      <c r="C45" s="17"/>
      <c r="D45" s="75">
        <v>1992673</v>
      </c>
      <c r="E45" s="75"/>
      <c r="F45" s="75">
        <v>2241529</v>
      </c>
      <c r="G45" s="75"/>
      <c r="H45" s="75">
        <v>1698630</v>
      </c>
      <c r="I45" s="26"/>
      <c r="J45" s="75">
        <v>2186953</v>
      </c>
      <c r="L45" s="13"/>
    </row>
    <row r="46" spans="1:12" ht="22" customHeight="1">
      <c r="A46" s="13" t="s">
        <v>60</v>
      </c>
      <c r="B46" s="12"/>
      <c r="C46" s="17"/>
      <c r="D46" s="75">
        <v>-53</v>
      </c>
      <c r="E46" s="75"/>
      <c r="F46" s="75">
        <v>-1486</v>
      </c>
      <c r="G46" s="75"/>
      <c r="H46" s="95">
        <v>0</v>
      </c>
      <c r="I46" s="95"/>
      <c r="J46" s="95">
        <v>0</v>
      </c>
      <c r="L46" s="78"/>
    </row>
    <row r="47" spans="1:12" ht="22" customHeight="1" thickBot="1">
      <c r="A47" s="33" t="s">
        <v>56</v>
      </c>
      <c r="B47" s="12"/>
      <c r="C47" s="17"/>
      <c r="D47" s="273">
        <f>D26</f>
        <v>1992620</v>
      </c>
      <c r="E47" s="45"/>
      <c r="F47" s="273">
        <f>F26</f>
        <v>2240043</v>
      </c>
      <c r="G47" s="45"/>
      <c r="H47" s="273">
        <f>H26</f>
        <v>1698630</v>
      </c>
      <c r="I47" s="45"/>
      <c r="J47" s="273">
        <f>J26</f>
        <v>2186953</v>
      </c>
      <c r="L47" s="78"/>
    </row>
    <row r="48" spans="1:12" ht="22" customHeight="1" thickTop="1">
      <c r="A48" s="33"/>
      <c r="B48" s="12"/>
      <c r="C48" s="17"/>
      <c r="D48" s="74"/>
      <c r="E48" s="26"/>
      <c r="F48" s="74"/>
      <c r="G48" s="26"/>
      <c r="H48" s="74"/>
      <c r="I48" s="26"/>
      <c r="J48" s="74"/>
      <c r="L48" s="13"/>
    </row>
    <row r="49" spans="1:12" ht="22" customHeight="1">
      <c r="A49" s="70" t="s">
        <v>104</v>
      </c>
      <c r="B49" s="12"/>
      <c r="C49" s="17"/>
      <c r="D49" s="74"/>
      <c r="E49" s="26"/>
      <c r="F49" s="74"/>
      <c r="G49" s="26"/>
      <c r="H49" s="74"/>
      <c r="I49" s="26"/>
      <c r="J49" s="74"/>
      <c r="L49" s="13"/>
    </row>
    <row r="50" spans="1:12" ht="22" customHeight="1">
      <c r="A50" s="13" t="s">
        <v>59</v>
      </c>
      <c r="B50" s="12"/>
      <c r="C50" s="17"/>
      <c r="D50" s="75">
        <v>1964151</v>
      </c>
      <c r="E50" s="26"/>
      <c r="F50" s="75">
        <v>2162266</v>
      </c>
      <c r="G50" s="26"/>
      <c r="H50" s="75">
        <v>1698630</v>
      </c>
      <c r="I50" s="26"/>
      <c r="J50" s="75">
        <v>2213112</v>
      </c>
      <c r="L50" s="13"/>
    </row>
    <row r="51" spans="1:12" ht="22" customHeight="1">
      <c r="A51" s="13" t="s">
        <v>60</v>
      </c>
      <c r="B51" s="12"/>
      <c r="C51" s="17"/>
      <c r="D51" s="75">
        <v>-55</v>
      </c>
      <c r="E51" s="26"/>
      <c r="F51" s="75">
        <v>-1482</v>
      </c>
      <c r="G51" s="26"/>
      <c r="H51" s="56">
        <v>0</v>
      </c>
      <c r="I51" s="26"/>
      <c r="J51" s="56">
        <v>0</v>
      </c>
      <c r="L51" s="78"/>
    </row>
    <row r="52" spans="1:12" ht="22" customHeight="1" thickBot="1">
      <c r="A52" s="33" t="s">
        <v>58</v>
      </c>
      <c r="B52" s="12"/>
      <c r="C52" s="292"/>
      <c r="D52" s="273">
        <f>D42</f>
        <v>1964096</v>
      </c>
      <c r="E52" s="26"/>
      <c r="F52" s="77">
        <f>F42</f>
        <v>2160784</v>
      </c>
      <c r="G52" s="26"/>
      <c r="H52" s="273">
        <f>H42</f>
        <v>1698630</v>
      </c>
      <c r="I52" s="26"/>
      <c r="J52" s="77">
        <f>J42</f>
        <v>2213112</v>
      </c>
      <c r="L52" s="78"/>
    </row>
    <row r="53" spans="1:12" ht="22" customHeight="1" thickTop="1">
      <c r="A53" s="33"/>
      <c r="B53" s="12"/>
      <c r="C53" s="292"/>
      <c r="D53" s="74"/>
      <c r="E53" s="26"/>
      <c r="F53" s="74"/>
      <c r="G53" s="26"/>
      <c r="H53" s="74"/>
      <c r="I53" s="26"/>
      <c r="J53" s="74"/>
      <c r="L53" s="13"/>
    </row>
    <row r="54" spans="1:12" ht="27.5" customHeight="1" thickBot="1">
      <c r="A54" s="33" t="s">
        <v>105</v>
      </c>
      <c r="B54" s="291">
        <v>25</v>
      </c>
      <c r="C54" s="292"/>
      <c r="D54" s="298">
        <f>D45/871869.508</f>
        <v>2.2855174790675212</v>
      </c>
      <c r="E54" s="299"/>
      <c r="F54" s="298">
        <f>F45/871869.508</f>
        <v>2.5709455135572878</v>
      </c>
      <c r="G54" s="299"/>
      <c r="H54" s="298">
        <f>H45/871869.508</f>
        <v>1.9482617345989348</v>
      </c>
      <c r="I54" s="299"/>
      <c r="J54" s="298">
        <f>J45/871869.508</f>
        <v>2.5083489902252665</v>
      </c>
      <c r="L54" s="13"/>
    </row>
    <row r="55" spans="1:12" ht="26" customHeight="1" thickTop="1">
      <c r="D55" s="79"/>
      <c r="F55" s="79"/>
      <c r="H55" s="80"/>
      <c r="J55" s="80"/>
      <c r="L55" s="13"/>
    </row>
    <row r="56" spans="1:12" ht="22" customHeight="1">
      <c r="L56" s="13"/>
    </row>
    <row r="57" spans="1:12" ht="22" hidden="1" customHeight="1"/>
  </sheetData>
  <mergeCells count="10">
    <mergeCell ref="D31:F31"/>
    <mergeCell ref="H31:J31"/>
    <mergeCell ref="D32:F32"/>
    <mergeCell ref="H32:J32"/>
    <mergeCell ref="D34:J34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75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F61"/>
  <sheetViews>
    <sheetView view="pageBreakPreview" topLeftCell="A4" zoomScale="80" zoomScaleNormal="60" zoomScaleSheetLayoutView="80" workbookViewId="0">
      <selection activeCell="A21" sqref="A21"/>
    </sheetView>
  </sheetViews>
  <sheetFormatPr defaultColWidth="9.1796875" defaultRowHeight="22.5" customHeight="1"/>
  <cols>
    <col min="1" max="1" width="50.453125" style="92" customWidth="1"/>
    <col min="2" max="2" width="8.453125" style="122" customWidth="1"/>
    <col min="3" max="3" width="1" style="92" customWidth="1"/>
    <col min="4" max="4" width="10.1796875" style="92" customWidth="1"/>
    <col min="5" max="5" width="1.453125" style="92" customWidth="1"/>
    <col min="6" max="6" width="10.81640625" style="92" customWidth="1"/>
    <col min="7" max="7" width="1.6328125" style="92" customWidth="1"/>
    <col min="8" max="8" width="10.81640625" style="92" customWidth="1"/>
    <col min="9" max="9" width="1.453125" style="92" customWidth="1"/>
    <col min="10" max="10" width="12" style="92" customWidth="1"/>
    <col min="11" max="11" width="1.453125" style="92" customWidth="1"/>
    <col min="12" max="12" width="10.81640625" style="92" customWidth="1"/>
    <col min="13" max="13" width="1.453125" style="92" customWidth="1"/>
    <col min="14" max="14" width="13.6328125" style="92" bestFit="1" customWidth="1"/>
    <col min="15" max="15" width="1.453125" style="92" customWidth="1"/>
    <col min="16" max="16" width="16.6328125" style="92" customWidth="1"/>
    <col min="17" max="17" width="1.453125" style="92" customWidth="1"/>
    <col min="18" max="18" width="11.36328125" style="92" customWidth="1"/>
    <col min="19" max="19" width="1.453125" style="92" customWidth="1"/>
    <col min="20" max="20" width="14.90625" style="92" customWidth="1"/>
    <col min="21" max="21" width="1.1796875" style="92" customWidth="1"/>
    <col min="22" max="22" width="15.1796875" style="92" customWidth="1"/>
    <col min="23" max="23" width="1.1796875" style="92" customWidth="1"/>
    <col min="24" max="24" width="15.1796875" style="92" customWidth="1"/>
    <col min="25" max="25" width="1.1796875" style="92" customWidth="1"/>
    <col min="26" max="26" width="15.1796875" style="92" customWidth="1"/>
    <col min="27" max="27" width="1.1796875" style="92" customWidth="1"/>
    <col min="28" max="28" width="12" style="92" customWidth="1"/>
    <col min="29" max="29" width="1.453125" style="92" customWidth="1"/>
    <col min="30" max="30" width="11.1796875" style="92" customWidth="1"/>
    <col min="31" max="31" width="1.453125" style="92" customWidth="1"/>
    <col min="32" max="32" width="12.453125" style="92" customWidth="1"/>
    <col min="33" max="33" width="13.453125" style="92" bestFit="1" customWidth="1"/>
    <col min="34" max="34" width="11.453125" style="92" bestFit="1" customWidth="1"/>
    <col min="35" max="16384" width="9.1796875" style="92"/>
  </cols>
  <sheetData>
    <row r="1" spans="1:32" ht="22.5" customHeight="1">
      <c r="A1" s="121" t="s">
        <v>0</v>
      </c>
      <c r="J1" s="123"/>
      <c r="K1" s="123"/>
      <c r="L1" s="123"/>
      <c r="M1" s="124" t="s">
        <v>61</v>
      </c>
      <c r="N1" s="123"/>
      <c r="O1" s="123"/>
      <c r="P1" s="123"/>
      <c r="Q1" s="124" t="s">
        <v>61</v>
      </c>
      <c r="R1" s="124"/>
      <c r="S1" s="124"/>
    </row>
    <row r="2" spans="1:32" ht="22.5" customHeight="1">
      <c r="A2" s="125" t="s">
        <v>134</v>
      </c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</row>
    <row r="3" spans="1:32" ht="22.5" customHeight="1">
      <c r="A3" s="125"/>
    </row>
    <row r="4" spans="1:32" ht="22" customHeight="1">
      <c r="A4" s="128"/>
      <c r="B4" s="307" t="s">
        <v>2</v>
      </c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215"/>
      <c r="AE4" s="215"/>
      <c r="AF4" s="215"/>
    </row>
    <row r="5" spans="1:32" ht="43">
      <c r="A5" s="189"/>
      <c r="B5" s="190"/>
      <c r="C5" s="191"/>
      <c r="D5" s="192"/>
      <c r="E5" s="193"/>
      <c r="F5" s="193"/>
      <c r="G5" s="193"/>
      <c r="H5" s="193"/>
      <c r="I5" s="193"/>
      <c r="J5" s="270" t="s">
        <v>124</v>
      </c>
      <c r="K5" s="194"/>
      <c r="L5" s="308" t="s">
        <v>36</v>
      </c>
      <c r="M5" s="308"/>
      <c r="N5" s="308"/>
      <c r="O5" s="308"/>
      <c r="P5" s="308"/>
      <c r="Q5" s="194"/>
      <c r="R5" s="309" t="s">
        <v>37</v>
      </c>
      <c r="S5" s="309"/>
      <c r="T5" s="309"/>
      <c r="U5" s="309"/>
      <c r="V5" s="309"/>
      <c r="W5" s="193"/>
      <c r="X5" s="193"/>
      <c r="Y5" s="195"/>
      <c r="Z5" s="195"/>
      <c r="AA5" s="195"/>
      <c r="AB5" s="193"/>
      <c r="AC5" s="191"/>
      <c r="AD5" s="191"/>
      <c r="AE5" s="191"/>
      <c r="AF5" s="192"/>
    </row>
    <row r="6" spans="1:32" ht="21.5">
      <c r="A6" s="189"/>
      <c r="B6" s="190"/>
      <c r="C6" s="191"/>
      <c r="D6" s="192"/>
      <c r="E6" s="193"/>
      <c r="F6" s="193"/>
      <c r="G6" s="193"/>
      <c r="H6" s="193"/>
      <c r="I6" s="193"/>
      <c r="J6" s="200"/>
      <c r="K6" s="194"/>
      <c r="L6" s="200"/>
      <c r="M6" s="200"/>
      <c r="N6" s="200"/>
      <c r="O6" s="200"/>
      <c r="P6" s="200"/>
      <c r="Q6" s="194"/>
      <c r="R6" s="201" t="s">
        <v>143</v>
      </c>
      <c r="S6" s="201"/>
      <c r="T6" s="201"/>
      <c r="U6" s="201"/>
      <c r="V6" s="201"/>
      <c r="W6" s="193"/>
      <c r="X6" s="193"/>
      <c r="Y6" s="195"/>
      <c r="Z6" s="195"/>
      <c r="AA6" s="195"/>
      <c r="AB6" s="193"/>
      <c r="AC6" s="191"/>
      <c r="AD6" s="191"/>
      <c r="AE6" s="191"/>
      <c r="AF6" s="192"/>
    </row>
    <row r="7" spans="1:32" ht="22.5" customHeight="1">
      <c r="A7" s="128"/>
      <c r="B7" s="271"/>
      <c r="C7" s="129"/>
      <c r="D7" s="130"/>
      <c r="E7" s="131"/>
      <c r="F7" s="131"/>
      <c r="G7" s="131"/>
      <c r="H7" s="131"/>
      <c r="I7" s="131"/>
      <c r="K7" s="135"/>
      <c r="L7" s="135"/>
      <c r="M7" s="135"/>
      <c r="N7" s="135" t="s">
        <v>89</v>
      </c>
      <c r="O7" s="135"/>
      <c r="P7" s="135"/>
      <c r="Q7" s="132"/>
      <c r="R7" s="187" t="s">
        <v>144</v>
      </c>
      <c r="S7" s="187"/>
      <c r="T7" s="187" t="s">
        <v>171</v>
      </c>
      <c r="U7" s="187"/>
      <c r="V7" s="187" t="s">
        <v>174</v>
      </c>
      <c r="W7" s="134"/>
      <c r="X7" s="134"/>
      <c r="Y7" s="129"/>
      <c r="Z7" s="129" t="s">
        <v>62</v>
      </c>
      <c r="AA7" s="129"/>
      <c r="AB7" s="130"/>
      <c r="AC7" s="129"/>
      <c r="AD7" s="130"/>
    </row>
    <row r="8" spans="1:32" ht="22.5" customHeight="1">
      <c r="A8" s="128"/>
      <c r="B8" s="271"/>
      <c r="C8" s="129"/>
      <c r="D8" s="135" t="s">
        <v>237</v>
      </c>
      <c r="E8" s="131"/>
      <c r="F8" s="131"/>
      <c r="G8" s="131"/>
      <c r="H8" s="131"/>
      <c r="I8" s="131"/>
      <c r="J8" s="135" t="s">
        <v>87</v>
      </c>
      <c r="K8" s="135"/>
      <c r="L8" s="135"/>
      <c r="M8" s="135"/>
      <c r="N8" s="135" t="s">
        <v>90</v>
      </c>
      <c r="O8" s="135"/>
      <c r="P8" s="135"/>
      <c r="Q8" s="132"/>
      <c r="R8" s="129" t="s">
        <v>145</v>
      </c>
      <c r="S8" s="129"/>
      <c r="T8" s="129" t="s">
        <v>146</v>
      </c>
      <c r="U8" s="129"/>
      <c r="V8" s="129" t="s">
        <v>175</v>
      </c>
      <c r="W8" s="133"/>
      <c r="X8" s="135" t="s">
        <v>63</v>
      </c>
      <c r="Y8" s="129"/>
      <c r="Z8" s="129" t="s">
        <v>64</v>
      </c>
      <c r="AA8" s="129"/>
      <c r="AB8" s="130"/>
      <c r="AC8" s="129"/>
      <c r="AD8" s="130"/>
    </row>
    <row r="9" spans="1:32" ht="22.5" customHeight="1">
      <c r="A9" s="128"/>
      <c r="B9" s="271"/>
      <c r="C9" s="129"/>
      <c r="D9" s="187" t="s">
        <v>65</v>
      </c>
      <c r="E9" s="135"/>
      <c r="F9" s="135" t="s">
        <v>75</v>
      </c>
      <c r="G9" s="135"/>
      <c r="H9" s="135" t="s">
        <v>75</v>
      </c>
      <c r="I9" s="135"/>
      <c r="J9" s="135" t="s">
        <v>88</v>
      </c>
      <c r="K9" s="129"/>
      <c r="L9" s="135" t="s">
        <v>66</v>
      </c>
      <c r="M9" s="135"/>
      <c r="N9" s="135" t="s">
        <v>91</v>
      </c>
      <c r="O9" s="129"/>
      <c r="P9" s="129" t="s">
        <v>67</v>
      </c>
      <c r="Q9" s="129"/>
      <c r="R9" s="129" t="s">
        <v>172</v>
      </c>
      <c r="S9" s="129"/>
      <c r="T9" s="129" t="s">
        <v>147</v>
      </c>
      <c r="U9" s="129"/>
      <c r="V9" s="129" t="s">
        <v>176</v>
      </c>
      <c r="W9" s="129"/>
      <c r="X9" s="135" t="s">
        <v>68</v>
      </c>
      <c r="Y9" s="129"/>
      <c r="Z9" s="129" t="s">
        <v>69</v>
      </c>
      <c r="AA9" s="129"/>
      <c r="AB9" s="135" t="s">
        <v>63</v>
      </c>
      <c r="AC9" s="129"/>
      <c r="AD9" s="135"/>
    </row>
    <row r="10" spans="1:32" ht="22.5" customHeight="1">
      <c r="A10" s="128"/>
      <c r="B10" s="271" t="s">
        <v>6</v>
      </c>
      <c r="C10" s="129"/>
      <c r="D10" s="135" t="s">
        <v>70</v>
      </c>
      <c r="E10" s="135"/>
      <c r="F10" s="135" t="s">
        <v>76</v>
      </c>
      <c r="G10" s="135"/>
      <c r="H10" s="135" t="s">
        <v>203</v>
      </c>
      <c r="I10" s="135"/>
      <c r="J10" s="135" t="s">
        <v>128</v>
      </c>
      <c r="K10" s="129"/>
      <c r="L10" s="135" t="s">
        <v>71</v>
      </c>
      <c r="M10" s="135"/>
      <c r="N10" s="135" t="s">
        <v>92</v>
      </c>
      <c r="O10" s="129"/>
      <c r="P10" s="135" t="s">
        <v>72</v>
      </c>
      <c r="Q10" s="129"/>
      <c r="R10" s="136" t="s">
        <v>173</v>
      </c>
      <c r="S10" s="136"/>
      <c r="T10" s="136" t="s">
        <v>141</v>
      </c>
      <c r="U10" s="136"/>
      <c r="V10" s="136" t="s">
        <v>68</v>
      </c>
      <c r="W10" s="136"/>
      <c r="X10" s="136" t="s">
        <v>177</v>
      </c>
      <c r="Y10" s="129"/>
      <c r="Z10" s="129" t="s">
        <v>73</v>
      </c>
      <c r="AA10" s="129"/>
      <c r="AB10" s="135" t="s">
        <v>68</v>
      </c>
      <c r="AC10" s="129"/>
      <c r="AD10" s="135"/>
    </row>
    <row r="11" spans="1:32" ht="22.5" customHeight="1">
      <c r="A11" s="128"/>
      <c r="B11" s="271"/>
      <c r="C11" s="129"/>
      <c r="D11" s="310" t="s">
        <v>95</v>
      </c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  <c r="AA11" s="310"/>
      <c r="AB11" s="310"/>
      <c r="AC11" s="310"/>
      <c r="AD11" s="137"/>
      <c r="AE11" s="137"/>
      <c r="AF11" s="137"/>
    </row>
    <row r="12" spans="1:32" ht="22.5" customHeight="1">
      <c r="A12" s="138" t="s">
        <v>191</v>
      </c>
      <c r="B12" s="271"/>
      <c r="C12" s="129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</row>
    <row r="13" spans="1:32" ht="22.5" customHeight="1">
      <c r="A13" s="138" t="s">
        <v>192</v>
      </c>
      <c r="B13" s="271"/>
      <c r="C13" s="129"/>
      <c r="D13" s="139">
        <v>435935</v>
      </c>
      <c r="E13" s="139"/>
      <c r="F13" s="139">
        <v>2304523</v>
      </c>
      <c r="G13" s="139"/>
      <c r="H13" s="139">
        <v>0</v>
      </c>
      <c r="I13" s="169"/>
      <c r="J13" s="139">
        <v>2005</v>
      </c>
      <c r="K13" s="139"/>
      <c r="L13" s="139">
        <v>49088</v>
      </c>
      <c r="M13" s="139"/>
      <c r="N13" s="141">
        <v>25000</v>
      </c>
      <c r="O13" s="139"/>
      <c r="P13" s="139">
        <v>5692248</v>
      </c>
      <c r="Q13" s="139"/>
      <c r="R13" s="139">
        <v>-507458</v>
      </c>
      <c r="S13" s="139"/>
      <c r="T13" s="139">
        <v>1479</v>
      </c>
      <c r="U13" s="139"/>
      <c r="V13" s="139">
        <f>SUM(R13:T13)</f>
        <v>-505979</v>
      </c>
      <c r="W13" s="139"/>
      <c r="X13" s="139">
        <f>SUM(V13,D13:P13)</f>
        <v>8002820</v>
      </c>
      <c r="Y13" s="139"/>
      <c r="Z13" s="139">
        <v>22301</v>
      </c>
      <c r="AA13" s="124"/>
      <c r="AB13" s="139">
        <f>SUM(X13:Z13)</f>
        <v>8025121</v>
      </c>
      <c r="AD13" s="150"/>
    </row>
    <row r="14" spans="1:32" ht="22.5" customHeight="1">
      <c r="A14" s="124"/>
      <c r="B14" s="271"/>
      <c r="C14" s="129"/>
      <c r="D14" s="271"/>
      <c r="E14" s="271"/>
      <c r="F14" s="271"/>
      <c r="G14" s="271"/>
      <c r="H14" s="271"/>
      <c r="I14" s="271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3"/>
      <c r="Z14" s="142"/>
      <c r="AA14" s="142"/>
      <c r="AB14" s="142"/>
      <c r="AC14" s="142"/>
      <c r="AD14" s="181"/>
    </row>
    <row r="15" spans="1:32" ht="22.5" customHeight="1">
      <c r="A15" s="124" t="s">
        <v>74</v>
      </c>
      <c r="B15" s="144"/>
      <c r="C15" s="124"/>
      <c r="D15" s="124"/>
      <c r="E15" s="124"/>
      <c r="F15" s="124"/>
      <c r="G15" s="124"/>
      <c r="H15" s="124"/>
      <c r="I15" s="124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3"/>
      <c r="Z15" s="143"/>
      <c r="AA15" s="143"/>
      <c r="AB15" s="143"/>
      <c r="AC15" s="143"/>
      <c r="AD15" s="148"/>
    </row>
    <row r="16" spans="1:32" ht="22.5" customHeight="1">
      <c r="A16" s="144" t="s">
        <v>251</v>
      </c>
      <c r="B16" s="144"/>
      <c r="C16" s="124"/>
      <c r="D16" s="124"/>
      <c r="E16" s="124"/>
      <c r="F16" s="124"/>
      <c r="G16" s="124"/>
      <c r="H16" s="124"/>
      <c r="I16" s="124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3"/>
      <c r="Z16" s="143"/>
      <c r="AA16" s="143"/>
      <c r="AB16" s="143"/>
      <c r="AC16" s="143"/>
      <c r="AD16" s="148"/>
    </row>
    <row r="17" spans="1:30" ht="22.5" customHeight="1">
      <c r="A17" s="92" t="s">
        <v>178</v>
      </c>
      <c r="B17" s="271">
        <v>26</v>
      </c>
      <c r="D17" s="146">
        <v>0</v>
      </c>
      <c r="E17" s="140"/>
      <c r="F17" s="146">
        <v>0</v>
      </c>
      <c r="G17" s="146"/>
      <c r="H17" s="146">
        <v>0</v>
      </c>
      <c r="I17" s="140"/>
      <c r="J17" s="146">
        <v>0</v>
      </c>
      <c r="K17" s="145"/>
      <c r="L17" s="146">
        <v>0</v>
      </c>
      <c r="M17" s="147"/>
      <c r="N17" s="146">
        <v>0</v>
      </c>
      <c r="O17" s="147"/>
      <c r="P17" s="146">
        <v>-1403766</v>
      </c>
      <c r="Q17" s="146"/>
      <c r="R17" s="146">
        <v>0</v>
      </c>
      <c r="S17" s="146"/>
      <c r="T17" s="146">
        <v>0</v>
      </c>
      <c r="U17" s="146"/>
      <c r="V17" s="146">
        <v>0</v>
      </c>
      <c r="W17" s="146"/>
      <c r="X17" s="146">
        <f t="shared" ref="X17" si="0">SUM(D17:T17)</f>
        <v>-1403766</v>
      </c>
      <c r="Y17" s="148"/>
      <c r="Z17" s="146">
        <v>0</v>
      </c>
      <c r="AA17" s="148"/>
      <c r="AB17" s="155">
        <f>SUM(X17:Z17)</f>
        <v>-1403766</v>
      </c>
      <c r="AC17" s="148"/>
      <c r="AD17" s="146"/>
    </row>
    <row r="18" spans="1:30" ht="22.5" customHeight="1">
      <c r="A18" s="144" t="s">
        <v>252</v>
      </c>
      <c r="B18" s="144"/>
      <c r="C18" s="124"/>
      <c r="D18" s="149">
        <f>SUM(D17:D17)</f>
        <v>0</v>
      </c>
      <c r="E18" s="150"/>
      <c r="F18" s="149">
        <f>SUM(F17:F17)</f>
        <v>0</v>
      </c>
      <c r="G18" s="151"/>
      <c r="H18" s="149">
        <f>SUM(H17:H17)</f>
        <v>0</v>
      </c>
      <c r="I18" s="150"/>
      <c r="J18" s="149">
        <f>SUM(J17:J17)</f>
        <v>0</v>
      </c>
      <c r="K18" s="150"/>
      <c r="L18" s="149">
        <f>SUM(L17:L17)</f>
        <v>0</v>
      </c>
      <c r="M18" s="151"/>
      <c r="N18" s="149">
        <f>SUM(N17:N17)</f>
        <v>0</v>
      </c>
      <c r="O18" s="150"/>
      <c r="P18" s="149">
        <f>SUM(P17:P17)</f>
        <v>-1403766</v>
      </c>
      <c r="Q18" s="150"/>
      <c r="R18" s="149">
        <f>SUM(R17:R17)</f>
        <v>0</v>
      </c>
      <c r="S18" s="151"/>
      <c r="T18" s="149">
        <f>SUM(T17:T17)</f>
        <v>0</v>
      </c>
      <c r="U18" s="151"/>
      <c r="V18" s="149">
        <f>SUM(V17:V17)</f>
        <v>0</v>
      </c>
      <c r="W18" s="151"/>
      <c r="X18" s="149">
        <f>SUM(D18:V18)</f>
        <v>-1403766</v>
      </c>
      <c r="Y18" s="150"/>
      <c r="Z18" s="149">
        <f>SUM(Z17:Z17)</f>
        <v>0</v>
      </c>
      <c r="AA18" s="150"/>
      <c r="AB18" s="149">
        <f>SUM(AB17:AB17)</f>
        <v>-1403766</v>
      </c>
      <c r="AC18" s="150"/>
      <c r="AD18" s="151"/>
    </row>
    <row r="19" spans="1:30" ht="22.5" customHeight="1">
      <c r="A19" s="144"/>
      <c r="B19" s="144"/>
      <c r="C19" s="124"/>
      <c r="D19" s="151"/>
      <c r="E19" s="150"/>
      <c r="F19" s="151"/>
      <c r="G19" s="151"/>
      <c r="H19" s="151"/>
      <c r="I19" s="150"/>
      <c r="J19" s="151"/>
      <c r="K19" s="150"/>
      <c r="L19" s="151"/>
      <c r="M19" s="151"/>
      <c r="N19" s="151"/>
      <c r="O19" s="150"/>
      <c r="P19" s="151"/>
      <c r="Q19" s="150"/>
      <c r="R19" s="151"/>
      <c r="S19" s="151"/>
      <c r="T19" s="151"/>
      <c r="U19" s="151"/>
      <c r="V19" s="151"/>
      <c r="W19" s="151"/>
      <c r="X19" s="151"/>
      <c r="Y19" s="150"/>
      <c r="Z19" s="151"/>
      <c r="AA19" s="150"/>
      <c r="AB19" s="151"/>
      <c r="AC19" s="150"/>
      <c r="AD19" s="151"/>
    </row>
    <row r="20" spans="1:30" ht="22.5" customHeight="1">
      <c r="A20" s="216" t="s">
        <v>195</v>
      </c>
      <c r="B20" s="144"/>
      <c r="C20" s="124"/>
      <c r="D20" s="151"/>
      <c r="E20" s="150"/>
      <c r="F20" s="151"/>
      <c r="G20" s="151"/>
      <c r="H20" s="151"/>
      <c r="I20" s="150"/>
      <c r="J20" s="151"/>
      <c r="K20" s="150"/>
      <c r="L20" s="151"/>
      <c r="M20" s="151"/>
      <c r="N20" s="151"/>
      <c r="O20" s="150"/>
      <c r="P20" s="151"/>
      <c r="Q20" s="150"/>
      <c r="R20" s="151"/>
      <c r="S20" s="151"/>
      <c r="T20" s="151"/>
      <c r="U20" s="151"/>
      <c r="V20" s="151"/>
      <c r="W20" s="151"/>
      <c r="X20" s="151"/>
      <c r="Y20" s="150"/>
      <c r="Z20" s="151"/>
      <c r="AA20" s="150"/>
      <c r="AB20" s="151"/>
      <c r="AC20" s="150"/>
      <c r="AD20" s="151"/>
    </row>
    <row r="21" spans="1:30" ht="22.5" customHeight="1">
      <c r="A21" s="269" t="s">
        <v>211</v>
      </c>
      <c r="B21" s="144"/>
      <c r="C21" s="124"/>
      <c r="D21" s="233"/>
      <c r="E21" s="234"/>
      <c r="F21" s="233"/>
      <c r="G21" s="233"/>
      <c r="H21" s="233">
        <v>14122</v>
      </c>
      <c r="I21" s="220"/>
      <c r="J21" s="233"/>
      <c r="K21" s="220"/>
      <c r="L21" s="233"/>
      <c r="M21" s="235"/>
      <c r="N21" s="233"/>
      <c r="O21" s="233"/>
      <c r="P21" s="233"/>
      <c r="Q21" s="235"/>
      <c r="R21" s="233">
        <v>1715</v>
      </c>
      <c r="S21" s="235"/>
      <c r="T21" s="233"/>
      <c r="U21" s="234"/>
      <c r="V21" s="233">
        <v>1715</v>
      </c>
      <c r="W21" s="220"/>
      <c r="X21" s="233">
        <v>15837</v>
      </c>
      <c r="Y21" s="233"/>
      <c r="Z21" s="236">
        <v>-20747</v>
      </c>
      <c r="AA21" s="235"/>
      <c r="AB21" s="233">
        <v>-4910</v>
      </c>
      <c r="AC21" s="235"/>
      <c r="AD21" s="236"/>
    </row>
    <row r="22" spans="1:30" ht="22.5" hidden="1" customHeight="1">
      <c r="A22" s="217" t="s">
        <v>212</v>
      </c>
      <c r="B22" s="247">
        <v>10</v>
      </c>
      <c r="C22" s="124"/>
      <c r="D22" s="221">
        <v>0</v>
      </c>
      <c r="E22" s="234"/>
      <c r="F22" s="221">
        <v>0</v>
      </c>
      <c r="G22" s="219"/>
      <c r="H22" s="268">
        <v>14122</v>
      </c>
      <c r="I22" s="177"/>
      <c r="J22" s="146">
        <v>0</v>
      </c>
      <c r="K22" s="177"/>
      <c r="L22" s="221">
        <v>0</v>
      </c>
      <c r="M22" s="235"/>
      <c r="N22" s="221">
        <v>0</v>
      </c>
      <c r="O22" s="237"/>
      <c r="P22" s="221">
        <v>0</v>
      </c>
      <c r="Q22" s="235"/>
      <c r="R22" s="221">
        <v>1715</v>
      </c>
      <c r="S22" s="235"/>
      <c r="T22" s="221">
        <v>0</v>
      </c>
      <c r="U22" s="234"/>
      <c r="V22" s="221">
        <f>T22+R22</f>
        <v>1715</v>
      </c>
      <c r="W22" s="220"/>
      <c r="X22" s="146">
        <f t="shared" ref="X22" si="1">SUM(D22:T22)</f>
        <v>15837</v>
      </c>
      <c r="Y22" s="237"/>
      <c r="Z22" s="233">
        <v>-20747</v>
      </c>
      <c r="AA22" s="235"/>
      <c r="AB22" s="155">
        <f>SUM(X22:Z22)</f>
        <v>-4910</v>
      </c>
      <c r="AC22" s="235"/>
      <c r="AD22"/>
    </row>
    <row r="23" spans="1:30" s="124" customFormat="1" ht="22.5" customHeight="1">
      <c r="A23" s="216" t="s">
        <v>196</v>
      </c>
      <c r="B23" s="144"/>
      <c r="D23" s="156">
        <f>SUM(D22)</f>
        <v>0</v>
      </c>
      <c r="E23" s="238"/>
      <c r="F23" s="156">
        <f>SUM(F22)</f>
        <v>0</v>
      </c>
      <c r="G23" s="159"/>
      <c r="H23" s="156">
        <f>SUM(H22)</f>
        <v>14122</v>
      </c>
      <c r="I23" s="158"/>
      <c r="J23" s="149">
        <f>SUM(J22)</f>
        <v>0</v>
      </c>
      <c r="K23" s="158"/>
      <c r="L23" s="156">
        <f>SUM(L22)</f>
        <v>0</v>
      </c>
      <c r="M23" s="240"/>
      <c r="N23" s="156">
        <f>SUM(N22)</f>
        <v>0</v>
      </c>
      <c r="O23" s="241"/>
      <c r="P23" s="156">
        <f>P22</f>
        <v>0</v>
      </c>
      <c r="Q23" s="240"/>
      <c r="R23" s="156">
        <f>R22</f>
        <v>1715</v>
      </c>
      <c r="S23" s="240"/>
      <c r="T23" s="156">
        <f>SUM(T22)</f>
        <v>0</v>
      </c>
      <c r="U23" s="242"/>
      <c r="V23" s="156">
        <f>V22</f>
        <v>1715</v>
      </c>
      <c r="W23" s="158"/>
      <c r="X23" s="239">
        <f>SUM(X22)</f>
        <v>15837</v>
      </c>
      <c r="Y23" s="241"/>
      <c r="Z23" s="239">
        <f>SUM(Z22)</f>
        <v>-20747</v>
      </c>
      <c r="AA23" s="240"/>
      <c r="AB23" s="239">
        <f>SUM(AB22)</f>
        <v>-4910</v>
      </c>
      <c r="AC23" s="243"/>
      <c r="AD23" s="254"/>
    </row>
    <row r="24" spans="1:30" ht="22.5" customHeight="1">
      <c r="A24" s="216"/>
      <c r="B24" s="144"/>
      <c r="C24" s="124"/>
      <c r="D24" s="219"/>
      <c r="E24" s="238"/>
      <c r="F24" s="219"/>
      <c r="G24" s="219"/>
      <c r="H24" s="219"/>
      <c r="I24" s="158"/>
      <c r="J24" s="241"/>
      <c r="K24" s="158"/>
      <c r="L24" s="219"/>
      <c r="M24" s="240"/>
      <c r="N24" s="219"/>
      <c r="O24" s="241"/>
      <c r="P24" s="219"/>
      <c r="Q24" s="240"/>
      <c r="R24" s="219"/>
      <c r="S24" s="240"/>
      <c r="T24" s="241"/>
      <c r="U24" s="242"/>
      <c r="V24" s="219"/>
      <c r="W24" s="158"/>
      <c r="X24" s="241"/>
      <c r="Y24" s="241"/>
      <c r="Z24" s="241"/>
      <c r="AA24" s="240"/>
      <c r="AB24" s="241"/>
      <c r="AC24" s="243"/>
      <c r="AD24"/>
    </row>
    <row r="25" spans="1:30" s="124" customFormat="1" ht="22.5" customHeight="1">
      <c r="A25" s="244" t="s">
        <v>197</v>
      </c>
      <c r="B25" s="144"/>
      <c r="D25" s="248">
        <f>D23+D18</f>
        <v>0</v>
      </c>
      <c r="E25" s="249"/>
      <c r="F25" s="248">
        <f>F23+F18</f>
        <v>0</v>
      </c>
      <c r="G25" s="159"/>
      <c r="H25" s="248">
        <f>H23+H18</f>
        <v>14122</v>
      </c>
      <c r="I25" s="250"/>
      <c r="J25" s="248">
        <f>J23+J18</f>
        <v>0</v>
      </c>
      <c r="K25" s="250"/>
      <c r="L25" s="248">
        <f>L23+L18</f>
        <v>0</v>
      </c>
      <c r="M25" s="240"/>
      <c r="N25" s="248">
        <f>N23+N18</f>
        <v>0</v>
      </c>
      <c r="O25" s="251"/>
      <c r="P25" s="248">
        <f>P23+P18</f>
        <v>-1403766</v>
      </c>
      <c r="Q25" s="240"/>
      <c r="R25" s="248">
        <f>R23+R18</f>
        <v>1715</v>
      </c>
      <c r="S25" s="240"/>
      <c r="T25" s="248">
        <f>T23+T18</f>
        <v>0</v>
      </c>
      <c r="U25" s="249"/>
      <c r="V25" s="248">
        <f>V23+V18</f>
        <v>1715</v>
      </c>
      <c r="W25" s="158"/>
      <c r="X25" s="248">
        <f>X23+X18</f>
        <v>-1387929</v>
      </c>
      <c r="Y25" s="251"/>
      <c r="Z25" s="252">
        <f>Z23+Z18</f>
        <v>-20747</v>
      </c>
      <c r="AA25" s="240"/>
      <c r="AB25" s="253">
        <f>AB18+AB23</f>
        <v>-1408676</v>
      </c>
      <c r="AC25" s="240"/>
      <c r="AD25" s="254"/>
    </row>
    <row r="26" spans="1:30" ht="22.5" customHeight="1">
      <c r="A26" s="128"/>
      <c r="B26" s="271"/>
      <c r="C26" s="129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/>
    </row>
    <row r="27" spans="1:30" ht="22.5" customHeight="1">
      <c r="A27" s="124" t="s">
        <v>130</v>
      </c>
      <c r="B27" s="144"/>
      <c r="C27" s="124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1"/>
      <c r="X27" s="150"/>
      <c r="Y27" s="150"/>
      <c r="Z27" s="150"/>
      <c r="AA27" s="150"/>
      <c r="AB27" s="150"/>
      <c r="AC27" s="150"/>
      <c r="AD27" s="151"/>
    </row>
    <row r="28" spans="1:30" ht="22.5" customHeight="1">
      <c r="A28" s="92" t="s">
        <v>236</v>
      </c>
      <c r="D28" s="140">
        <v>0</v>
      </c>
      <c r="E28" s="140"/>
      <c r="F28" s="140">
        <v>0</v>
      </c>
      <c r="G28" s="140"/>
      <c r="H28" s="140">
        <v>0</v>
      </c>
      <c r="I28" s="140"/>
      <c r="J28" s="140">
        <v>0</v>
      </c>
      <c r="K28" s="140"/>
      <c r="L28" s="140">
        <v>0</v>
      </c>
      <c r="M28" s="140"/>
      <c r="N28" s="140">
        <v>0</v>
      </c>
      <c r="O28" s="152"/>
      <c r="P28" s="146">
        <f>'PL-11-12'!F45</f>
        <v>2241529</v>
      </c>
      <c r="Q28" s="146"/>
      <c r="R28" s="146">
        <v>0</v>
      </c>
      <c r="S28" s="146"/>
      <c r="T28" s="146">
        <v>0</v>
      </c>
      <c r="U28" s="146"/>
      <c r="V28" s="146">
        <v>0</v>
      </c>
      <c r="W28" s="146"/>
      <c r="X28" s="146">
        <f t="shared" ref="X28:X29" si="2">SUM(D28:T28)</f>
        <v>2241529</v>
      </c>
      <c r="Y28" s="143"/>
      <c r="Z28" s="146">
        <f>'PL-11-12'!F46</f>
        <v>-1486</v>
      </c>
      <c r="AA28" s="143"/>
      <c r="AB28" s="146">
        <f>SUM(X28:Z28)</f>
        <v>2240043</v>
      </c>
      <c r="AC28" s="143"/>
      <c r="AD28" s="146"/>
    </row>
    <row r="29" spans="1:30" ht="22.5" customHeight="1">
      <c r="A29" s="92" t="s">
        <v>122</v>
      </c>
      <c r="B29" s="271"/>
      <c r="D29" s="140">
        <v>0</v>
      </c>
      <c r="E29" s="140"/>
      <c r="F29" s="140">
        <v>0</v>
      </c>
      <c r="G29" s="140"/>
      <c r="H29" s="140">
        <v>0</v>
      </c>
      <c r="I29" s="140"/>
      <c r="J29" s="140">
        <v>0</v>
      </c>
      <c r="K29" s="140"/>
      <c r="L29" s="140">
        <v>0</v>
      </c>
      <c r="M29" s="140"/>
      <c r="N29" s="140">
        <v>0</v>
      </c>
      <c r="O29" s="152"/>
      <c r="P29" s="146">
        <v>51502</v>
      </c>
      <c r="Q29" s="153"/>
      <c r="R29" s="146">
        <v>-138674</v>
      </c>
      <c r="S29" s="146"/>
      <c r="T29" s="146">
        <v>7909</v>
      </c>
      <c r="U29" s="146"/>
      <c r="V29" s="146">
        <f>SUM(R29:T29)</f>
        <v>-130765</v>
      </c>
      <c r="W29" s="146"/>
      <c r="X29" s="146">
        <f t="shared" si="2"/>
        <v>-79263</v>
      </c>
      <c r="Y29" s="154"/>
      <c r="Z29" s="146">
        <v>4</v>
      </c>
      <c r="AA29" s="154"/>
      <c r="AB29" s="155">
        <f>SUM(X29:Z29)</f>
        <v>-79259</v>
      </c>
      <c r="AC29" s="154"/>
      <c r="AD29" s="182"/>
    </row>
    <row r="30" spans="1:30" ht="22.5" customHeight="1">
      <c r="A30" s="124" t="s">
        <v>131</v>
      </c>
      <c r="B30" s="144"/>
      <c r="C30" s="124"/>
      <c r="D30" s="156">
        <f>SUM(D28:D29)</f>
        <v>0</v>
      </c>
      <c r="E30" s="157"/>
      <c r="F30" s="156">
        <f>SUM(F28:F29)</f>
        <v>0</v>
      </c>
      <c r="G30" s="159"/>
      <c r="H30" s="156">
        <f>SUM(H28:H29)</f>
        <v>0</v>
      </c>
      <c r="I30" s="157"/>
      <c r="J30" s="156">
        <f>SUM(J28:J29)</f>
        <v>0</v>
      </c>
      <c r="K30" s="150"/>
      <c r="L30" s="156">
        <f>SUM(L28:L29)</f>
        <v>0</v>
      </c>
      <c r="M30" s="159"/>
      <c r="N30" s="156">
        <f>SUM(N28:N29)</f>
        <v>0</v>
      </c>
      <c r="O30" s="150"/>
      <c r="P30" s="160">
        <f>SUM(P28:P29)</f>
        <v>2293031</v>
      </c>
      <c r="Q30" s="161"/>
      <c r="R30" s="160">
        <f>SUM(R28:R29)</f>
        <v>-138674</v>
      </c>
      <c r="S30" s="161"/>
      <c r="T30" s="160">
        <f>SUM(T28:T29)</f>
        <v>7909</v>
      </c>
      <c r="U30" s="161"/>
      <c r="V30" s="160">
        <f>SUM(V28:V29)</f>
        <v>-130765</v>
      </c>
      <c r="W30" s="161"/>
      <c r="X30" s="160">
        <f>SUM(X28:X29)</f>
        <v>2162266</v>
      </c>
      <c r="Y30" s="162"/>
      <c r="Z30" s="160">
        <f>SUM(Z28:Z29)</f>
        <v>-1482</v>
      </c>
      <c r="AA30" s="162"/>
      <c r="AB30" s="160">
        <f>SUM(X30:Z30)</f>
        <v>2160784</v>
      </c>
      <c r="AC30" s="162"/>
      <c r="AD30" s="161"/>
    </row>
    <row r="31" spans="1:30" ht="22" customHeight="1">
      <c r="W31" s="134"/>
      <c r="AD31" s="134"/>
    </row>
    <row r="32" spans="1:30" ht="22.5" customHeight="1">
      <c r="A32" s="217" t="s">
        <v>98</v>
      </c>
      <c r="B32" s="44">
        <v>19</v>
      </c>
      <c r="D32" s="259">
        <v>0</v>
      </c>
      <c r="F32" s="259">
        <v>0</v>
      </c>
      <c r="H32" s="259">
        <v>0</v>
      </c>
      <c r="J32" s="259">
        <v>0</v>
      </c>
      <c r="L32" s="259">
        <v>0</v>
      </c>
      <c r="N32" s="146">
        <v>-500</v>
      </c>
      <c r="P32" s="259">
        <v>0</v>
      </c>
      <c r="R32" s="259">
        <v>0</v>
      </c>
      <c r="T32" s="259">
        <v>0</v>
      </c>
      <c r="V32" s="259">
        <v>0</v>
      </c>
      <c r="W32" s="134"/>
      <c r="X32" s="146">
        <f t="shared" ref="X32:X33" si="3">SUM(D32:T32)</f>
        <v>-500</v>
      </c>
      <c r="Z32" s="259">
        <v>0</v>
      </c>
      <c r="AB32" s="146">
        <f>SUM(X32:Z32)</f>
        <v>-500</v>
      </c>
      <c r="AD32" s="134"/>
    </row>
    <row r="33" spans="1:30" ht="22.5" customHeight="1">
      <c r="A33" s="217" t="s">
        <v>190</v>
      </c>
      <c r="B33" s="44">
        <v>19</v>
      </c>
      <c r="D33" s="260">
        <v>0</v>
      </c>
      <c r="F33" s="260">
        <v>0</v>
      </c>
      <c r="G33" s="134"/>
      <c r="H33" s="260">
        <v>0</v>
      </c>
      <c r="J33" s="260">
        <v>0</v>
      </c>
      <c r="L33" s="260">
        <v>0</v>
      </c>
      <c r="N33" s="166">
        <v>500</v>
      </c>
      <c r="P33" s="166">
        <v>-500</v>
      </c>
      <c r="R33" s="260">
        <v>0</v>
      </c>
      <c r="T33" s="260">
        <v>0</v>
      </c>
      <c r="V33" s="260">
        <v>0</v>
      </c>
      <c r="W33" s="134"/>
      <c r="X33" s="166">
        <f t="shared" si="3"/>
        <v>0</v>
      </c>
      <c r="Z33" s="260">
        <v>0</v>
      </c>
      <c r="AB33" s="155">
        <f>SUM(X33:Z33)</f>
        <v>0</v>
      </c>
      <c r="AD33" s="134"/>
    </row>
    <row r="34" spans="1:30" ht="22.5" customHeight="1">
      <c r="A34" s="217"/>
      <c r="B34" s="44"/>
      <c r="D34" s="279"/>
      <c r="F34" s="279"/>
      <c r="G34" s="134"/>
      <c r="H34" s="279"/>
      <c r="J34" s="279"/>
      <c r="L34" s="279"/>
      <c r="N34" s="146"/>
      <c r="P34" s="146"/>
      <c r="R34" s="279"/>
      <c r="T34" s="279"/>
      <c r="V34" s="279"/>
      <c r="W34" s="134"/>
      <c r="X34" s="146"/>
      <c r="Z34" s="279"/>
      <c r="AB34" s="182"/>
      <c r="AD34" s="134"/>
    </row>
    <row r="35" spans="1:30" ht="22.5" customHeight="1" thickBot="1">
      <c r="A35" s="164" t="s">
        <v>193</v>
      </c>
      <c r="B35" s="144"/>
      <c r="C35" s="124"/>
      <c r="D35" s="165">
        <f>D13+D25+D30+D32+D33</f>
        <v>435935</v>
      </c>
      <c r="E35" s="150"/>
      <c r="F35" s="165">
        <f>F13+F25+F30+F32+F33</f>
        <v>2304523</v>
      </c>
      <c r="G35" s="151"/>
      <c r="H35" s="165">
        <f>H13+H25+H30+H32+H33</f>
        <v>14122</v>
      </c>
      <c r="I35" s="150"/>
      <c r="J35" s="165">
        <f>J13+J25+J30+J32+J33</f>
        <v>2005</v>
      </c>
      <c r="K35" s="150"/>
      <c r="L35" s="165">
        <f>L13+L25+L30+L32+L33</f>
        <v>49088</v>
      </c>
      <c r="M35" s="151"/>
      <c r="N35" s="165">
        <f>N13+N25+N30+N32+N33</f>
        <v>25000</v>
      </c>
      <c r="O35" s="150"/>
      <c r="P35" s="165">
        <f>P13+P25+P30+P32+P33</f>
        <v>6581013</v>
      </c>
      <c r="Q35" s="150"/>
      <c r="R35" s="165">
        <f>R13+R25+R30+R32+R33</f>
        <v>-644417</v>
      </c>
      <c r="S35" s="151"/>
      <c r="T35" s="165">
        <f>T13+T25+T30+T32+T33</f>
        <v>9388</v>
      </c>
      <c r="U35" s="151"/>
      <c r="V35" s="165">
        <f>V13+V25+V30+V32+V33</f>
        <v>-635029</v>
      </c>
      <c r="W35" s="151"/>
      <c r="X35" s="165">
        <f>X13+X25+X30+X32+X33</f>
        <v>8776657</v>
      </c>
      <c r="Y35" s="150"/>
      <c r="Z35" s="165">
        <f>Z13+Z25+Z30+Z32+Z33</f>
        <v>72</v>
      </c>
      <c r="AA35" s="150"/>
      <c r="AB35" s="165">
        <f>AB13+AB25+AB30+AB32+AB33</f>
        <v>8776729</v>
      </c>
      <c r="AC35" s="150"/>
      <c r="AD35" s="151"/>
    </row>
    <row r="36" spans="1:30" ht="22.5" customHeight="1" thickTop="1"/>
    <row r="48" spans="1:30" ht="22.5" customHeight="1">
      <c r="A48" s="266" t="s">
        <v>206</v>
      </c>
    </row>
    <row r="59" ht="22.5" hidden="1" customHeight="1"/>
    <row r="61" ht="22.5" hidden="1" customHeight="1"/>
  </sheetData>
  <mergeCells count="4">
    <mergeCell ref="B4:AC4"/>
    <mergeCell ref="L5:P5"/>
    <mergeCell ref="R5:V5"/>
    <mergeCell ref="D11:AC11"/>
  </mergeCells>
  <pageMargins left="0.3" right="0.3" top="0.5" bottom="0.3" header="0.5" footer="0.5"/>
  <pageSetup paperSize="9" scale="57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F60"/>
  <sheetViews>
    <sheetView view="pageBreakPreview" zoomScale="90" zoomScaleNormal="60" zoomScaleSheetLayoutView="90" workbookViewId="0">
      <selection activeCell="A19" sqref="A19"/>
    </sheetView>
  </sheetViews>
  <sheetFormatPr defaultColWidth="9.1796875" defaultRowHeight="22.5" customHeight="1"/>
  <cols>
    <col min="1" max="1" width="50.453125" style="92" customWidth="1"/>
    <col min="2" max="2" width="8.453125" style="122" customWidth="1"/>
    <col min="3" max="3" width="1" style="92" customWidth="1"/>
    <col min="4" max="4" width="10.1796875" style="92" customWidth="1"/>
    <col min="5" max="5" width="1.453125" style="92" customWidth="1"/>
    <col min="6" max="6" width="10.81640625" style="92" customWidth="1"/>
    <col min="7" max="7" width="1.6328125" style="92" customWidth="1"/>
    <col min="8" max="8" width="10.81640625" style="92" customWidth="1"/>
    <col min="9" max="9" width="1.453125" style="92" customWidth="1"/>
    <col min="10" max="10" width="12" style="92" customWidth="1"/>
    <col min="11" max="11" width="1.453125" style="92" customWidth="1"/>
    <col min="12" max="12" width="10.81640625" style="92" customWidth="1"/>
    <col min="13" max="13" width="1.453125" style="92" customWidth="1"/>
    <col min="14" max="14" width="13.6328125" style="92" bestFit="1" customWidth="1"/>
    <col min="15" max="15" width="1.453125" style="92" customWidth="1"/>
    <col min="16" max="16" width="16.6328125" style="92" customWidth="1"/>
    <col min="17" max="17" width="1.453125" style="92" customWidth="1"/>
    <col min="18" max="18" width="11.36328125" style="92" customWidth="1"/>
    <col min="19" max="19" width="1.453125" style="92" customWidth="1"/>
    <col min="20" max="20" width="14.90625" style="92" customWidth="1"/>
    <col min="21" max="21" width="1.1796875" style="92" customWidth="1"/>
    <col min="22" max="22" width="15.1796875" style="92" customWidth="1"/>
    <col min="23" max="23" width="1.1796875" style="92" customWidth="1"/>
    <col min="24" max="24" width="15.1796875" style="92" customWidth="1"/>
    <col min="25" max="25" width="1.1796875" style="92" customWidth="1"/>
    <col min="26" max="26" width="15.1796875" style="92" customWidth="1"/>
    <col min="27" max="27" width="1.1796875" style="92" customWidth="1"/>
    <col min="28" max="28" width="12" style="92" customWidth="1"/>
    <col min="29" max="29" width="1.453125" style="92" customWidth="1"/>
    <col min="30" max="30" width="11.1796875" style="92" customWidth="1"/>
    <col min="31" max="31" width="1.453125" style="92" customWidth="1"/>
    <col min="32" max="32" width="12.453125" style="92" customWidth="1"/>
    <col min="33" max="33" width="13.453125" style="92" bestFit="1" customWidth="1"/>
    <col min="34" max="34" width="11.453125" style="92" bestFit="1" customWidth="1"/>
    <col min="35" max="16384" width="9.1796875" style="92"/>
  </cols>
  <sheetData>
    <row r="1" spans="1:32" ht="22.5" customHeight="1">
      <c r="A1" s="121" t="s">
        <v>0</v>
      </c>
      <c r="J1" s="123"/>
      <c r="K1" s="123"/>
      <c r="L1" s="123"/>
      <c r="M1" s="124" t="s">
        <v>61</v>
      </c>
      <c r="N1" s="123"/>
      <c r="O1" s="123"/>
      <c r="P1" s="123"/>
      <c r="Q1" s="124" t="s">
        <v>61</v>
      </c>
      <c r="R1" s="124"/>
      <c r="S1" s="124"/>
    </row>
    <row r="2" spans="1:32" ht="22.5" customHeight="1">
      <c r="A2" s="125" t="s">
        <v>134</v>
      </c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</row>
    <row r="3" spans="1:32" ht="22.5" customHeight="1">
      <c r="A3" s="125"/>
    </row>
    <row r="4" spans="1:32" ht="22" customHeight="1">
      <c r="A4" s="128"/>
      <c r="B4" s="307" t="s">
        <v>2</v>
      </c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215"/>
      <c r="AE4" s="215"/>
      <c r="AF4" s="215"/>
    </row>
    <row r="5" spans="1:32" ht="43">
      <c r="A5" s="189"/>
      <c r="B5" s="190"/>
      <c r="C5" s="191"/>
      <c r="D5" s="192"/>
      <c r="E5" s="193"/>
      <c r="F5" s="193"/>
      <c r="G5" s="193"/>
      <c r="H5" s="193"/>
      <c r="I5" s="193"/>
      <c r="J5" s="214" t="s">
        <v>124</v>
      </c>
      <c r="K5" s="194"/>
      <c r="L5" s="308" t="s">
        <v>36</v>
      </c>
      <c r="M5" s="308"/>
      <c r="N5" s="308"/>
      <c r="O5" s="308"/>
      <c r="P5" s="308"/>
      <c r="Q5" s="194"/>
      <c r="R5" s="309" t="s">
        <v>37</v>
      </c>
      <c r="S5" s="309"/>
      <c r="T5" s="309"/>
      <c r="U5" s="309"/>
      <c r="V5" s="309"/>
      <c r="W5" s="193"/>
      <c r="X5" s="193"/>
      <c r="Y5" s="195"/>
      <c r="Z5" s="195"/>
      <c r="AA5" s="195"/>
      <c r="AB5" s="193"/>
      <c r="AC5" s="191"/>
      <c r="AD5" s="191"/>
      <c r="AE5" s="191"/>
      <c r="AF5" s="192"/>
    </row>
    <row r="6" spans="1:32" ht="21.5">
      <c r="A6" s="189"/>
      <c r="B6" s="190"/>
      <c r="C6" s="191"/>
      <c r="D6" s="192"/>
      <c r="E6" s="193"/>
      <c r="F6" s="193"/>
      <c r="G6" s="193"/>
      <c r="H6" s="193"/>
      <c r="I6" s="193"/>
      <c r="J6" s="200"/>
      <c r="K6" s="194"/>
      <c r="L6" s="200"/>
      <c r="M6" s="200"/>
      <c r="N6" s="200"/>
      <c r="O6" s="200"/>
      <c r="P6" s="200"/>
      <c r="Q6" s="194"/>
      <c r="R6" s="201" t="s">
        <v>143</v>
      </c>
      <c r="S6" s="201"/>
      <c r="T6" s="201"/>
      <c r="U6" s="201"/>
      <c r="V6" s="201"/>
      <c r="W6" s="193"/>
      <c r="X6" s="193"/>
      <c r="Y6" s="195"/>
      <c r="Z6" s="195"/>
      <c r="AA6" s="195"/>
      <c r="AB6" s="193"/>
      <c r="AC6" s="191"/>
      <c r="AD6" s="191"/>
      <c r="AE6" s="191"/>
      <c r="AF6" s="192"/>
    </row>
    <row r="7" spans="1:32" ht="22.5" customHeight="1">
      <c r="A7" s="128"/>
      <c r="B7" s="197"/>
      <c r="C7" s="129"/>
      <c r="D7" s="130"/>
      <c r="E7" s="131"/>
      <c r="F7" s="131"/>
      <c r="G7" s="131"/>
      <c r="H7" s="131"/>
      <c r="I7" s="131"/>
      <c r="K7" s="135"/>
      <c r="L7" s="135"/>
      <c r="M7" s="135"/>
      <c r="N7" s="135" t="s">
        <v>89</v>
      </c>
      <c r="O7" s="135"/>
      <c r="P7" s="135"/>
      <c r="Q7" s="132"/>
      <c r="R7" s="187" t="s">
        <v>144</v>
      </c>
      <c r="S7" s="187"/>
      <c r="T7" s="187" t="s">
        <v>171</v>
      </c>
      <c r="U7" s="187"/>
      <c r="V7" s="187" t="s">
        <v>174</v>
      </c>
      <c r="W7" s="134"/>
      <c r="X7" s="134"/>
      <c r="Y7" s="129"/>
      <c r="Z7" s="129" t="s">
        <v>62</v>
      </c>
      <c r="AA7" s="129"/>
      <c r="AB7" s="130"/>
      <c r="AC7" s="129"/>
      <c r="AD7" s="130"/>
    </row>
    <row r="8" spans="1:32" ht="22.5" customHeight="1">
      <c r="A8" s="128"/>
      <c r="B8" s="197"/>
      <c r="C8" s="129"/>
      <c r="D8" s="135" t="s">
        <v>237</v>
      </c>
      <c r="E8" s="131"/>
      <c r="F8" s="131"/>
      <c r="G8" s="131"/>
      <c r="H8" s="131"/>
      <c r="I8" s="131"/>
      <c r="J8" s="135" t="s">
        <v>87</v>
      </c>
      <c r="K8" s="135"/>
      <c r="L8" s="135"/>
      <c r="M8" s="135"/>
      <c r="N8" s="135" t="s">
        <v>90</v>
      </c>
      <c r="O8" s="135"/>
      <c r="P8" s="135"/>
      <c r="Q8" s="132"/>
      <c r="R8" s="129" t="s">
        <v>145</v>
      </c>
      <c r="S8" s="129"/>
      <c r="T8" s="129" t="s">
        <v>146</v>
      </c>
      <c r="U8" s="129"/>
      <c r="V8" s="129" t="s">
        <v>175</v>
      </c>
      <c r="W8" s="133"/>
      <c r="X8" s="135" t="s">
        <v>63</v>
      </c>
      <c r="Y8" s="129"/>
      <c r="Z8" s="129" t="s">
        <v>64</v>
      </c>
      <c r="AA8" s="129"/>
      <c r="AB8" s="130"/>
      <c r="AC8" s="129"/>
      <c r="AD8" s="130"/>
    </row>
    <row r="9" spans="1:32" ht="22.5" customHeight="1">
      <c r="A9" s="128"/>
      <c r="B9" s="197"/>
      <c r="C9" s="129"/>
      <c r="D9" s="187" t="s">
        <v>65</v>
      </c>
      <c r="E9" s="135"/>
      <c r="F9" s="135" t="s">
        <v>75</v>
      </c>
      <c r="G9" s="135"/>
      <c r="H9" s="135" t="s">
        <v>75</v>
      </c>
      <c r="I9" s="135"/>
      <c r="J9" s="135" t="s">
        <v>88</v>
      </c>
      <c r="K9" s="129"/>
      <c r="L9" s="135" t="s">
        <v>66</v>
      </c>
      <c r="M9" s="135"/>
      <c r="N9" s="135" t="s">
        <v>91</v>
      </c>
      <c r="O9" s="129"/>
      <c r="P9" s="129" t="s">
        <v>67</v>
      </c>
      <c r="Q9" s="129"/>
      <c r="R9" s="129" t="s">
        <v>172</v>
      </c>
      <c r="S9" s="129"/>
      <c r="T9" s="129" t="s">
        <v>147</v>
      </c>
      <c r="U9" s="129"/>
      <c r="V9" s="129" t="s">
        <v>176</v>
      </c>
      <c r="W9" s="129"/>
      <c r="X9" s="135" t="s">
        <v>68</v>
      </c>
      <c r="Y9" s="129"/>
      <c r="Z9" s="129" t="s">
        <v>69</v>
      </c>
      <c r="AA9" s="129"/>
      <c r="AB9" s="135" t="s">
        <v>63</v>
      </c>
      <c r="AC9" s="129"/>
      <c r="AD9" s="135"/>
    </row>
    <row r="10" spans="1:32" ht="22.5" customHeight="1">
      <c r="A10" s="128"/>
      <c r="B10" s="197" t="s">
        <v>6</v>
      </c>
      <c r="C10" s="129"/>
      <c r="D10" s="135" t="s">
        <v>70</v>
      </c>
      <c r="E10" s="135"/>
      <c r="F10" s="135" t="s">
        <v>76</v>
      </c>
      <c r="G10" s="135"/>
      <c r="H10" s="135" t="s">
        <v>203</v>
      </c>
      <c r="I10" s="135"/>
      <c r="J10" s="135" t="s">
        <v>128</v>
      </c>
      <c r="K10" s="129"/>
      <c r="L10" s="135" t="s">
        <v>71</v>
      </c>
      <c r="M10" s="135"/>
      <c r="N10" s="135" t="s">
        <v>92</v>
      </c>
      <c r="O10" s="129"/>
      <c r="P10" s="135" t="s">
        <v>72</v>
      </c>
      <c r="Q10" s="129"/>
      <c r="R10" s="136" t="s">
        <v>173</v>
      </c>
      <c r="S10" s="136"/>
      <c r="T10" s="136" t="s">
        <v>141</v>
      </c>
      <c r="U10" s="136"/>
      <c r="V10" s="136" t="s">
        <v>68</v>
      </c>
      <c r="W10" s="136"/>
      <c r="X10" s="136" t="s">
        <v>177</v>
      </c>
      <c r="Y10" s="129"/>
      <c r="Z10" s="129" t="s">
        <v>73</v>
      </c>
      <c r="AA10" s="129"/>
      <c r="AB10" s="135" t="s">
        <v>68</v>
      </c>
      <c r="AC10" s="129"/>
      <c r="AD10" s="135"/>
    </row>
    <row r="11" spans="1:32" ht="22.5" customHeight="1">
      <c r="A11" s="128"/>
      <c r="B11" s="197"/>
      <c r="C11" s="129"/>
      <c r="D11" s="310" t="s">
        <v>95</v>
      </c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  <c r="AA11" s="310"/>
      <c r="AB11" s="310"/>
      <c r="AC11" s="310"/>
      <c r="AD11" s="137"/>
      <c r="AE11" s="137"/>
      <c r="AF11" s="137"/>
    </row>
    <row r="12" spans="1:32" ht="22.5" customHeight="1">
      <c r="A12" s="138" t="s">
        <v>217</v>
      </c>
      <c r="B12" s="197"/>
      <c r="C12" s="129"/>
      <c r="D12" s="197"/>
      <c r="E12" s="197"/>
      <c r="F12" s="197"/>
      <c r="G12" s="231"/>
      <c r="H12" s="231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</row>
    <row r="13" spans="1:32" ht="22.5" customHeight="1">
      <c r="A13" s="138" t="s">
        <v>218</v>
      </c>
      <c r="B13" s="197"/>
      <c r="C13" s="129"/>
      <c r="D13" s="139">
        <f>'SH-13'!D35</f>
        <v>435935</v>
      </c>
      <c r="E13" s="139"/>
      <c r="F13" s="139">
        <f>'SH-13'!F35</f>
        <v>2304523</v>
      </c>
      <c r="G13" s="139"/>
      <c r="H13" s="139">
        <f>'SH-13'!H35</f>
        <v>14122</v>
      </c>
      <c r="I13" s="139"/>
      <c r="J13" s="139">
        <f>'SH-13'!J35</f>
        <v>2005</v>
      </c>
      <c r="K13" s="139"/>
      <c r="L13" s="139">
        <f>'SH-13'!L35</f>
        <v>49088</v>
      </c>
      <c r="M13" s="139"/>
      <c r="N13" s="139">
        <f>'SH-13'!N35</f>
        <v>25000</v>
      </c>
      <c r="O13" s="139"/>
      <c r="P13" s="139">
        <f>'SH-13'!P35</f>
        <v>6581013</v>
      </c>
      <c r="Q13" s="139"/>
      <c r="R13" s="139">
        <f>'SH-13'!R35</f>
        <v>-644417</v>
      </c>
      <c r="S13" s="139"/>
      <c r="T13" s="139">
        <f>'SH-13'!T35</f>
        <v>9388</v>
      </c>
      <c r="U13" s="139"/>
      <c r="V13" s="139">
        <f>'SH-13'!V35</f>
        <v>-635029</v>
      </c>
      <c r="W13" s="139"/>
      <c r="X13" s="139">
        <f>'SH-13'!X35</f>
        <v>8776657</v>
      </c>
      <c r="Y13" s="139"/>
      <c r="Z13" s="139">
        <f>'SH-13'!Z35</f>
        <v>72</v>
      </c>
      <c r="AA13" s="139"/>
      <c r="AB13" s="139">
        <f>'SH-13'!AB35</f>
        <v>8776729</v>
      </c>
      <c r="AD13" s="150"/>
    </row>
    <row r="14" spans="1:32" ht="22.5" customHeight="1">
      <c r="A14" s="124"/>
      <c r="B14" s="197"/>
      <c r="C14" s="129"/>
      <c r="D14" s="197"/>
      <c r="E14" s="197"/>
      <c r="F14" s="197"/>
      <c r="G14" s="231"/>
      <c r="H14" s="231"/>
      <c r="I14" s="197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3"/>
      <c r="Z14" s="142"/>
      <c r="AA14" s="142"/>
      <c r="AB14" s="142"/>
      <c r="AC14" s="142"/>
      <c r="AD14" s="181"/>
    </row>
    <row r="15" spans="1:32" ht="22.5" customHeight="1">
      <c r="A15" s="124" t="s">
        <v>74</v>
      </c>
      <c r="B15" s="144"/>
      <c r="C15" s="124"/>
      <c r="D15" s="124"/>
      <c r="E15" s="124"/>
      <c r="F15" s="124"/>
      <c r="G15" s="124"/>
      <c r="H15" s="124"/>
      <c r="I15" s="124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3"/>
      <c r="Z15" s="143"/>
      <c r="AA15" s="143"/>
      <c r="AB15" s="143"/>
      <c r="AC15" s="143"/>
      <c r="AD15" s="148"/>
    </row>
    <row r="16" spans="1:32" ht="22.5" customHeight="1">
      <c r="A16" s="144" t="s">
        <v>251</v>
      </c>
      <c r="B16" s="144"/>
      <c r="C16" s="124"/>
      <c r="D16" s="124"/>
      <c r="E16" s="124"/>
      <c r="F16" s="124"/>
      <c r="G16" s="124"/>
      <c r="H16" s="124"/>
      <c r="I16" s="124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3"/>
      <c r="Z16" s="143"/>
      <c r="AA16" s="143"/>
      <c r="AB16" s="143"/>
      <c r="AC16" s="143"/>
      <c r="AD16" s="148"/>
    </row>
    <row r="17" spans="1:30" ht="22.5" customHeight="1">
      <c r="A17" s="92" t="s">
        <v>178</v>
      </c>
      <c r="B17" s="197">
        <v>26</v>
      </c>
      <c r="D17" s="146">
        <v>0</v>
      </c>
      <c r="E17" s="140"/>
      <c r="F17" s="146">
        <v>0</v>
      </c>
      <c r="G17" s="146"/>
      <c r="H17" s="146">
        <v>0</v>
      </c>
      <c r="I17" s="140"/>
      <c r="J17" s="146">
        <v>0</v>
      </c>
      <c r="K17" s="145"/>
      <c r="L17" s="146">
        <v>0</v>
      </c>
      <c r="M17" s="147"/>
      <c r="N17" s="146">
        <v>0</v>
      </c>
      <c r="O17" s="147"/>
      <c r="P17" s="146">
        <v>-1438646</v>
      </c>
      <c r="Q17" s="146"/>
      <c r="R17" s="146">
        <v>0</v>
      </c>
      <c r="S17" s="146"/>
      <c r="T17" s="146">
        <v>0</v>
      </c>
      <c r="U17" s="146"/>
      <c r="V17" s="146">
        <f>SUM(R17:T17)</f>
        <v>0</v>
      </c>
      <c r="W17" s="146"/>
      <c r="X17" s="146">
        <f t="shared" ref="X17" si="0">SUM(D17:T17)</f>
        <v>-1438646</v>
      </c>
      <c r="Y17" s="148"/>
      <c r="Z17" s="146">
        <v>0</v>
      </c>
      <c r="AA17" s="148"/>
      <c r="AB17" s="155">
        <f>SUM(X17:Z17)</f>
        <v>-1438646</v>
      </c>
      <c r="AC17" s="148"/>
      <c r="AD17" s="146"/>
    </row>
    <row r="18" spans="1:30" ht="22.5" customHeight="1">
      <c r="A18" s="144" t="s">
        <v>252</v>
      </c>
      <c r="B18" s="144"/>
      <c r="C18" s="124"/>
      <c r="D18" s="149">
        <f>SUM(D17:D17)</f>
        <v>0</v>
      </c>
      <c r="E18" s="150"/>
      <c r="F18" s="149">
        <f>SUM(F17:F17)</f>
        <v>0</v>
      </c>
      <c r="G18" s="151"/>
      <c r="H18" s="149">
        <f>SUM(H17:H17)</f>
        <v>0</v>
      </c>
      <c r="I18" s="150"/>
      <c r="J18" s="149">
        <f>SUM(J17:J17)</f>
        <v>0</v>
      </c>
      <c r="K18" s="150"/>
      <c r="L18" s="149">
        <f>SUM(L17:L17)</f>
        <v>0</v>
      </c>
      <c r="M18" s="151"/>
      <c r="N18" s="149">
        <f>SUM(N17:N17)</f>
        <v>0</v>
      </c>
      <c r="O18" s="150"/>
      <c r="P18" s="149">
        <f>SUM(P17:P17)</f>
        <v>-1438646</v>
      </c>
      <c r="Q18" s="150"/>
      <c r="R18" s="149">
        <f>SUM(R17:R17)</f>
        <v>0</v>
      </c>
      <c r="S18" s="151"/>
      <c r="T18" s="149">
        <f>SUM(T17:T17)</f>
        <v>0</v>
      </c>
      <c r="U18" s="151"/>
      <c r="V18" s="149">
        <f>SUM(V17:V17)</f>
        <v>0</v>
      </c>
      <c r="W18" s="151"/>
      <c r="X18" s="149">
        <f>SUM(D18:V18)</f>
        <v>-1438646</v>
      </c>
      <c r="Y18" s="150"/>
      <c r="Z18" s="149">
        <f>SUM(Z17:Z17)</f>
        <v>0</v>
      </c>
      <c r="AA18" s="150"/>
      <c r="AB18" s="149">
        <f>SUM(AB17:AB17)</f>
        <v>-1438646</v>
      </c>
      <c r="AC18" s="150"/>
      <c r="AD18" s="151"/>
    </row>
    <row r="19" spans="1:30" ht="22.5" customHeight="1">
      <c r="A19" s="144"/>
      <c r="B19" s="144"/>
      <c r="C19" s="124"/>
      <c r="D19" s="151"/>
      <c r="E19" s="150"/>
      <c r="F19" s="151"/>
      <c r="G19" s="151"/>
      <c r="H19" s="151"/>
      <c r="I19" s="150"/>
      <c r="J19" s="151"/>
      <c r="K19" s="150"/>
      <c r="L19" s="151"/>
      <c r="M19" s="151"/>
      <c r="N19" s="151"/>
      <c r="O19" s="150"/>
      <c r="P19" s="151"/>
      <c r="Q19" s="150"/>
      <c r="R19" s="151"/>
      <c r="S19" s="151"/>
      <c r="T19" s="151"/>
      <c r="U19" s="151"/>
      <c r="V19" s="151"/>
      <c r="W19" s="151"/>
      <c r="X19" s="151"/>
      <c r="Y19" s="150"/>
      <c r="Z19" s="151"/>
      <c r="AA19" s="150"/>
      <c r="AB19" s="151"/>
      <c r="AC19" s="150"/>
      <c r="AD19" s="151"/>
    </row>
    <row r="20" spans="1:30" ht="22.5" hidden="1" customHeight="1">
      <c r="A20" s="216" t="s">
        <v>195</v>
      </c>
      <c r="B20" s="144"/>
      <c r="C20" s="124"/>
      <c r="D20" s="151"/>
      <c r="E20" s="150"/>
      <c r="F20" s="151"/>
      <c r="G20" s="151"/>
      <c r="H20" s="151"/>
      <c r="I20" s="150"/>
      <c r="J20" s="151"/>
      <c r="K20" s="150"/>
      <c r="L20" s="151"/>
      <c r="M20" s="151"/>
      <c r="N20" s="151"/>
      <c r="O20" s="150"/>
      <c r="P20" s="151"/>
      <c r="Q20" s="150"/>
      <c r="R20" s="151"/>
      <c r="S20" s="151"/>
      <c r="T20" s="151"/>
      <c r="U20" s="151"/>
      <c r="V20" s="151"/>
      <c r="W20" s="151"/>
      <c r="X20" s="151"/>
      <c r="Y20" s="150"/>
      <c r="Z20" s="151"/>
      <c r="AA20" s="150"/>
      <c r="AB20" s="151"/>
      <c r="AC20" s="150"/>
      <c r="AD20" s="151"/>
    </row>
    <row r="21" spans="1:30" ht="22.5" hidden="1" customHeight="1">
      <c r="A21" s="269" t="s">
        <v>211</v>
      </c>
      <c r="B21" s="144"/>
      <c r="C21" s="124"/>
      <c r="D21" s="233"/>
      <c r="E21" s="234"/>
      <c r="F21" s="233"/>
      <c r="G21" s="233"/>
      <c r="H21" s="233"/>
      <c r="I21" s="220"/>
      <c r="J21" s="233"/>
      <c r="K21" s="220"/>
      <c r="L21" s="233"/>
      <c r="M21" s="235"/>
      <c r="N21" s="233"/>
      <c r="O21" s="233"/>
      <c r="P21" s="233"/>
      <c r="Q21" s="235"/>
      <c r="R21" s="233"/>
      <c r="S21" s="235"/>
      <c r="T21" s="233"/>
      <c r="U21" s="234"/>
      <c r="V21" s="233"/>
      <c r="W21" s="220"/>
      <c r="X21" s="233"/>
      <c r="Y21" s="233"/>
      <c r="Z21" s="236"/>
      <c r="AA21" s="235"/>
      <c r="AB21" s="233"/>
      <c r="AC21" s="235"/>
      <c r="AD21" s="236"/>
    </row>
    <row r="22" spans="1:30" ht="22.5" hidden="1" customHeight="1">
      <c r="A22" s="217" t="s">
        <v>212</v>
      </c>
      <c r="B22" s="247">
        <v>10</v>
      </c>
      <c r="C22" s="124"/>
      <c r="D22" s="221"/>
      <c r="E22" s="234"/>
      <c r="F22" s="221"/>
      <c r="G22" s="219"/>
      <c r="H22" s="221"/>
      <c r="I22" s="177"/>
      <c r="J22" s="146"/>
      <c r="K22" s="177"/>
      <c r="L22" s="221"/>
      <c r="M22" s="235"/>
      <c r="N22" s="221"/>
      <c r="O22" s="237"/>
      <c r="P22" s="221"/>
      <c r="Q22" s="235"/>
      <c r="R22" s="221"/>
      <c r="S22" s="235"/>
      <c r="T22" s="221"/>
      <c r="U22" s="234"/>
      <c r="V22" s="221">
        <f>T22+R22</f>
        <v>0</v>
      </c>
      <c r="W22" s="220"/>
      <c r="X22" s="166">
        <f t="shared" ref="X22" si="1">SUM(D22:T22)</f>
        <v>0</v>
      </c>
      <c r="Y22" s="237"/>
      <c r="Z22" s="221"/>
      <c r="AA22" s="235"/>
      <c r="AB22" s="155">
        <f>SUM(X22:Z22)</f>
        <v>0</v>
      </c>
      <c r="AC22" s="235"/>
      <c r="AD22"/>
    </row>
    <row r="23" spans="1:30" s="124" customFormat="1" ht="22.5" hidden="1" customHeight="1">
      <c r="A23" s="216" t="s">
        <v>196</v>
      </c>
      <c r="B23" s="144"/>
      <c r="D23" s="156">
        <f>SUM(D22)</f>
        <v>0</v>
      </c>
      <c r="E23" s="238"/>
      <c r="F23" s="156">
        <f>SUM(F22)</f>
        <v>0</v>
      </c>
      <c r="G23" s="159"/>
      <c r="H23" s="156">
        <f>SUM(H22)</f>
        <v>0</v>
      </c>
      <c r="I23" s="158"/>
      <c r="J23" s="149">
        <f>SUM(J22)</f>
        <v>0</v>
      </c>
      <c r="K23" s="158"/>
      <c r="L23" s="156">
        <f>SUM(L22)</f>
        <v>0</v>
      </c>
      <c r="M23" s="240"/>
      <c r="N23" s="156">
        <f>SUM(N22)</f>
        <v>0</v>
      </c>
      <c r="O23" s="241"/>
      <c r="P23" s="156">
        <f>P22</f>
        <v>0</v>
      </c>
      <c r="Q23" s="240"/>
      <c r="R23" s="156">
        <f>R22</f>
        <v>0</v>
      </c>
      <c r="S23" s="240"/>
      <c r="T23" s="156">
        <f>SUM(T22)</f>
        <v>0</v>
      </c>
      <c r="U23" s="242"/>
      <c r="V23" s="156">
        <f>V22</f>
        <v>0</v>
      </c>
      <c r="W23" s="158"/>
      <c r="X23" s="274">
        <f>SUM(X22)</f>
        <v>0</v>
      </c>
      <c r="Y23" s="241"/>
      <c r="Z23" s="275">
        <f>SUM(Z22)</f>
        <v>0</v>
      </c>
      <c r="AA23" s="240"/>
      <c r="AB23" s="275">
        <f>SUM(AB22)</f>
        <v>0</v>
      </c>
      <c r="AC23" s="243"/>
      <c r="AD23" s="254"/>
    </row>
    <row r="24" spans="1:30" ht="22.5" hidden="1" customHeight="1">
      <c r="A24" s="216"/>
      <c r="B24" s="144"/>
      <c r="C24" s="124"/>
      <c r="D24" s="219"/>
      <c r="E24" s="238"/>
      <c r="F24" s="219"/>
      <c r="G24" s="219"/>
      <c r="H24" s="219"/>
      <c r="I24" s="158"/>
      <c r="J24" s="241"/>
      <c r="K24" s="158"/>
      <c r="L24" s="219"/>
      <c r="M24" s="240"/>
      <c r="N24" s="219"/>
      <c r="O24" s="241"/>
      <c r="P24" s="219"/>
      <c r="Q24" s="240"/>
      <c r="R24" s="219"/>
      <c r="S24" s="240"/>
      <c r="T24" s="241"/>
      <c r="U24" s="242"/>
      <c r="V24" s="219"/>
      <c r="W24" s="158"/>
      <c r="X24" s="241"/>
      <c r="Y24" s="241"/>
      <c r="Z24" s="276"/>
      <c r="AA24" s="240"/>
      <c r="AB24" s="241"/>
      <c r="AC24" s="243"/>
      <c r="AD24"/>
    </row>
    <row r="25" spans="1:30" s="124" customFormat="1" ht="22.5" hidden="1" customHeight="1">
      <c r="A25" s="244" t="s">
        <v>197</v>
      </c>
      <c r="B25" s="144"/>
      <c r="D25" s="248">
        <f>D23+D18</f>
        <v>0</v>
      </c>
      <c r="E25" s="249"/>
      <c r="F25" s="248">
        <f>F23+F18</f>
        <v>0</v>
      </c>
      <c r="G25" s="159"/>
      <c r="H25" s="248">
        <f>H23+H18</f>
        <v>0</v>
      </c>
      <c r="I25" s="250"/>
      <c r="J25" s="248">
        <f>J23+J18</f>
        <v>0</v>
      </c>
      <c r="K25" s="250"/>
      <c r="L25" s="248">
        <f>L23+L18</f>
        <v>0</v>
      </c>
      <c r="M25" s="240"/>
      <c r="N25" s="248">
        <f>N23+N18</f>
        <v>0</v>
      </c>
      <c r="O25" s="251"/>
      <c r="P25" s="248">
        <f>P23+P18</f>
        <v>-1438646</v>
      </c>
      <c r="Q25" s="240"/>
      <c r="R25" s="248">
        <f>R23+R18</f>
        <v>0</v>
      </c>
      <c r="S25" s="240"/>
      <c r="T25" s="248">
        <f>T23+T18</f>
        <v>0</v>
      </c>
      <c r="U25" s="249"/>
      <c r="V25" s="248">
        <f>V23+V18</f>
        <v>0</v>
      </c>
      <c r="W25" s="158"/>
      <c r="X25" s="248">
        <f>X23+X18</f>
        <v>-1438646</v>
      </c>
      <c r="Y25" s="251"/>
      <c r="Z25" s="277">
        <f>Z23+Z18</f>
        <v>0</v>
      </c>
      <c r="AA25" s="240"/>
      <c r="AB25" s="253">
        <f>AB18+AB23</f>
        <v>-1438646</v>
      </c>
      <c r="AC25" s="240"/>
      <c r="AD25" s="254"/>
    </row>
    <row r="26" spans="1:30" ht="22.5" hidden="1" customHeight="1">
      <c r="A26" s="128"/>
      <c r="B26" s="197"/>
      <c r="C26" s="129"/>
      <c r="D26" s="197"/>
      <c r="E26" s="197"/>
      <c r="F26" s="197"/>
      <c r="G26" s="231"/>
      <c r="H26" s="231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/>
    </row>
    <row r="27" spans="1:30" ht="22.5" customHeight="1">
      <c r="A27" s="124" t="s">
        <v>130</v>
      </c>
      <c r="B27" s="144"/>
      <c r="C27" s="124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1"/>
      <c r="X27" s="150"/>
      <c r="Y27" s="150"/>
      <c r="Z27" s="150"/>
      <c r="AA27" s="150"/>
      <c r="AB27" s="150"/>
      <c r="AC27" s="150"/>
      <c r="AD27" s="151"/>
    </row>
    <row r="28" spans="1:30" ht="22.5" customHeight="1">
      <c r="A28" s="92" t="s">
        <v>236</v>
      </c>
      <c r="D28" s="146">
        <v>0</v>
      </c>
      <c r="E28" s="140"/>
      <c r="F28" s="146">
        <v>0</v>
      </c>
      <c r="G28" s="140"/>
      <c r="H28" s="146">
        <v>0</v>
      </c>
      <c r="I28" s="140"/>
      <c r="J28" s="146">
        <v>0</v>
      </c>
      <c r="K28" s="140"/>
      <c r="L28" s="146">
        <v>0</v>
      </c>
      <c r="M28" s="140"/>
      <c r="N28" s="146">
        <v>0</v>
      </c>
      <c r="O28" s="152"/>
      <c r="P28" s="140">
        <f>'PL-11-12'!D45</f>
        <v>1992673</v>
      </c>
      <c r="Q28" s="146"/>
      <c r="R28" s="146">
        <v>0</v>
      </c>
      <c r="S28" s="146"/>
      <c r="T28" s="146">
        <v>0</v>
      </c>
      <c r="U28" s="146"/>
      <c r="V28" s="146">
        <v>0</v>
      </c>
      <c r="W28" s="146"/>
      <c r="X28" s="146">
        <f t="shared" ref="X28:X29" si="2">SUM(D28:T28)</f>
        <v>1992673</v>
      </c>
      <c r="Y28" s="143"/>
      <c r="Z28" s="140">
        <v>-53</v>
      </c>
      <c r="AA28" s="143"/>
      <c r="AB28" s="146">
        <f>SUM(X28:Z28)</f>
        <v>1992620</v>
      </c>
      <c r="AC28" s="143"/>
      <c r="AD28" s="146"/>
    </row>
    <row r="29" spans="1:30" ht="22.5" customHeight="1">
      <c r="A29" s="92" t="s">
        <v>122</v>
      </c>
      <c r="B29" s="197"/>
      <c r="D29" s="146">
        <v>0</v>
      </c>
      <c r="E29" s="140"/>
      <c r="F29" s="146">
        <v>0</v>
      </c>
      <c r="G29" s="140"/>
      <c r="H29" s="146">
        <v>0</v>
      </c>
      <c r="I29" s="140"/>
      <c r="J29" s="146">
        <v>0</v>
      </c>
      <c r="K29" s="140"/>
      <c r="L29" s="146">
        <v>0</v>
      </c>
      <c r="M29" s="140"/>
      <c r="N29" s="146">
        <v>0</v>
      </c>
      <c r="O29" s="152"/>
      <c r="P29" s="140">
        <v>690</v>
      </c>
      <c r="Q29" s="153"/>
      <c r="R29" s="140">
        <v>-27413</v>
      </c>
      <c r="S29" s="146"/>
      <c r="T29" s="140">
        <v>-1799</v>
      </c>
      <c r="U29" s="146"/>
      <c r="V29" s="146">
        <f>SUM(R29:T29)</f>
        <v>-29212</v>
      </c>
      <c r="W29" s="146"/>
      <c r="X29" s="146">
        <f t="shared" si="2"/>
        <v>-28522</v>
      </c>
      <c r="Y29" s="154"/>
      <c r="Z29" s="140">
        <v>-2</v>
      </c>
      <c r="AA29" s="154"/>
      <c r="AB29" s="155">
        <f>SUM(X29:Z29)</f>
        <v>-28524</v>
      </c>
      <c r="AC29" s="154"/>
      <c r="AD29" s="182"/>
    </row>
    <row r="30" spans="1:30" ht="22.5" customHeight="1">
      <c r="A30" s="124" t="s">
        <v>131</v>
      </c>
      <c r="B30" s="144"/>
      <c r="C30" s="124"/>
      <c r="D30" s="156">
        <f>SUM(D28:D29)</f>
        <v>0</v>
      </c>
      <c r="E30" s="157"/>
      <c r="F30" s="156">
        <f>SUM(F28:F29)</f>
        <v>0</v>
      </c>
      <c r="G30" s="159"/>
      <c r="H30" s="156">
        <f>SUM(H28:H29)</f>
        <v>0</v>
      </c>
      <c r="I30" s="157"/>
      <c r="J30" s="156">
        <f>SUM(J28:J29)</f>
        <v>0</v>
      </c>
      <c r="K30" s="150"/>
      <c r="L30" s="156">
        <f>SUM(L28:L29)</f>
        <v>0</v>
      </c>
      <c r="M30" s="159"/>
      <c r="N30" s="156">
        <f>SUM(N28:N29)</f>
        <v>0</v>
      </c>
      <c r="O30" s="150"/>
      <c r="P30" s="160">
        <f>SUM(P28:P29)</f>
        <v>1993363</v>
      </c>
      <c r="Q30" s="161"/>
      <c r="R30" s="160">
        <f>SUM(R28:R29)</f>
        <v>-27413</v>
      </c>
      <c r="S30" s="161"/>
      <c r="T30" s="160">
        <f>SUM(T28:T29)</f>
        <v>-1799</v>
      </c>
      <c r="U30" s="161"/>
      <c r="V30" s="160">
        <f>SUM(V28:V29)</f>
        <v>-29212</v>
      </c>
      <c r="W30" s="161"/>
      <c r="X30" s="160">
        <f>SUM(X28:X29)</f>
        <v>1964151</v>
      </c>
      <c r="Y30" s="162"/>
      <c r="Z30" s="160">
        <f>SUM(Z28:Z29)</f>
        <v>-55</v>
      </c>
      <c r="AA30" s="162"/>
      <c r="AB30" s="160">
        <f>SUM(X30:Z30)</f>
        <v>1964096</v>
      </c>
      <c r="AC30" s="162"/>
      <c r="AD30" s="161"/>
    </row>
    <row r="31" spans="1:30" ht="22.5" customHeight="1">
      <c r="W31" s="134"/>
      <c r="AD31" s="134"/>
    </row>
    <row r="32" spans="1:30" ht="22.5" hidden="1" customHeight="1">
      <c r="A32" s="217" t="s">
        <v>98</v>
      </c>
      <c r="B32" s="44">
        <v>19</v>
      </c>
      <c r="D32" s="259"/>
      <c r="F32" s="259"/>
      <c r="H32" s="259"/>
      <c r="J32" s="259"/>
      <c r="L32" s="259"/>
      <c r="N32" s="140"/>
      <c r="P32" s="259"/>
      <c r="R32" s="259"/>
      <c r="T32" s="259"/>
      <c r="V32" s="259">
        <f>SUM(R32:T32)</f>
        <v>0</v>
      </c>
      <c r="W32" s="134"/>
      <c r="X32" s="146">
        <f t="shared" ref="X32:X33" si="3">SUM(D32:T32)</f>
        <v>0</v>
      </c>
      <c r="Z32" s="259"/>
      <c r="AB32" s="146">
        <f>SUM(X32:Z32)</f>
        <v>0</v>
      </c>
      <c r="AD32" s="134"/>
    </row>
    <row r="33" spans="1:30" ht="22.5" hidden="1" customHeight="1">
      <c r="A33" s="217" t="s">
        <v>190</v>
      </c>
      <c r="B33" s="44">
        <v>19</v>
      </c>
      <c r="D33" s="260"/>
      <c r="F33" s="260"/>
      <c r="G33" s="134"/>
      <c r="H33" s="260"/>
      <c r="J33" s="260"/>
      <c r="L33" s="260"/>
      <c r="N33" s="221"/>
      <c r="P33" s="221"/>
      <c r="R33" s="260"/>
      <c r="T33" s="260"/>
      <c r="V33" s="260">
        <f>SUM(R33:T33)</f>
        <v>0</v>
      </c>
      <c r="W33" s="134"/>
      <c r="X33" s="166">
        <f t="shared" si="3"/>
        <v>0</v>
      </c>
      <c r="Z33" s="260"/>
      <c r="AB33" s="155">
        <f>SUM(X33:Z33)</f>
        <v>0</v>
      </c>
      <c r="AD33" s="134"/>
    </row>
    <row r="34" spans="1:30" ht="22.5" customHeight="1" thickBot="1">
      <c r="A34" s="164" t="s">
        <v>219</v>
      </c>
      <c r="B34" s="144"/>
      <c r="C34" s="124"/>
      <c r="D34" s="165">
        <f>D13+D25+D30+D32+D33</f>
        <v>435935</v>
      </c>
      <c r="E34" s="150"/>
      <c r="F34" s="165">
        <f>F13+F25+F30+F32+F33</f>
        <v>2304523</v>
      </c>
      <c r="G34" s="151"/>
      <c r="H34" s="165">
        <f>H13+H25+H30+H32+H33</f>
        <v>14122</v>
      </c>
      <c r="I34" s="150"/>
      <c r="J34" s="165">
        <f>J13+J25+J30+J32+J33</f>
        <v>2005</v>
      </c>
      <c r="K34" s="150"/>
      <c r="L34" s="165">
        <f>L13+L25+L30+L32+L33</f>
        <v>49088</v>
      </c>
      <c r="M34" s="151"/>
      <c r="N34" s="165">
        <f>N13+N25+N30+N32+N33</f>
        <v>25000</v>
      </c>
      <c r="O34" s="150"/>
      <c r="P34" s="165">
        <f>P13+P25+P30+P32+P33</f>
        <v>7135730</v>
      </c>
      <c r="Q34" s="150"/>
      <c r="R34" s="165">
        <f>R13+R25+R30+R32+R33</f>
        <v>-671830</v>
      </c>
      <c r="S34" s="151"/>
      <c r="T34" s="165">
        <f>T13+T25+T30+T32+T33</f>
        <v>7589</v>
      </c>
      <c r="U34" s="151"/>
      <c r="V34" s="165">
        <f>V13+V25+V30+V32+V33</f>
        <v>-664241</v>
      </c>
      <c r="W34" s="151"/>
      <c r="X34" s="165">
        <f>X13+X25+X30+X32+X33</f>
        <v>9302162</v>
      </c>
      <c r="Y34" s="150"/>
      <c r="Z34" s="165">
        <f>Z13+Z25+Z30+Z32+Z33</f>
        <v>17</v>
      </c>
      <c r="AA34" s="150"/>
      <c r="AB34" s="165">
        <f>AB13+AB25+AB30+AB32+AB33</f>
        <v>9302179</v>
      </c>
      <c r="AC34" s="150"/>
      <c r="AD34" s="151"/>
    </row>
    <row r="35" spans="1:30" ht="22.5" customHeight="1" thickTop="1"/>
    <row r="47" spans="1:30" ht="22.5" customHeight="1">
      <c r="A47" s="266"/>
    </row>
    <row r="59" ht="22.5" hidden="1" customHeight="1"/>
    <row r="60" ht="22.5" hidden="1" customHeight="1"/>
  </sheetData>
  <mergeCells count="4">
    <mergeCell ref="B4:AC4"/>
    <mergeCell ref="D11:AC11"/>
    <mergeCell ref="L5:P5"/>
    <mergeCell ref="R5:V5"/>
  </mergeCells>
  <pageMargins left="0.3" right="0.3" top="0.5" bottom="0.3" header="0.5" footer="0.5"/>
  <pageSetup paperSize="9" scale="57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0"/>
  <sheetViews>
    <sheetView view="pageBreakPreview" zoomScale="70" zoomScaleNormal="70" zoomScaleSheetLayoutView="70" workbookViewId="0">
      <selection activeCell="A45" sqref="A45:A51"/>
    </sheetView>
  </sheetViews>
  <sheetFormatPr defaultColWidth="9.1796875" defaultRowHeight="22.5" customHeight="1"/>
  <cols>
    <col min="1" max="1" width="51.1796875" style="130" customWidth="1"/>
    <col min="2" max="2" width="8.453125" style="167" customWidth="1"/>
    <col min="3" max="3" width="15.6328125" style="130" customWidth="1"/>
    <col min="4" max="4" width="1.08984375" style="130" customWidth="1"/>
    <col min="5" max="5" width="15.6328125" style="130" customWidth="1"/>
    <col min="6" max="6" width="1.08984375" style="130" customWidth="1"/>
    <col min="7" max="7" width="15.453125" style="130" customWidth="1"/>
    <col min="8" max="8" width="1.08984375" style="130" customWidth="1"/>
    <col min="9" max="9" width="15.6328125" style="130" customWidth="1"/>
    <col min="10" max="10" width="1.08984375" style="130" customWidth="1"/>
    <col min="11" max="11" width="15.6328125" style="130" customWidth="1"/>
    <col min="12" max="12" width="1.08984375" style="130" customWidth="1"/>
    <col min="13" max="13" width="15.6328125" style="130" customWidth="1"/>
    <col min="14" max="14" width="1.08984375" style="130" customWidth="1"/>
    <col min="15" max="15" width="15.6328125" style="130" customWidth="1"/>
    <col min="16" max="16" width="1.08984375" style="130" customWidth="1"/>
    <col min="17" max="17" width="10.453125" style="130" bestFit="1" customWidth="1"/>
    <col min="18" max="16384" width="9.1796875" style="130"/>
  </cols>
  <sheetData>
    <row r="1" spans="1:17" ht="22.5" customHeight="1">
      <c r="A1" s="121" t="s">
        <v>0</v>
      </c>
      <c r="B1" s="122"/>
      <c r="C1" s="217"/>
      <c r="D1" s="217"/>
      <c r="E1" s="301"/>
      <c r="F1" s="301"/>
      <c r="G1" s="301"/>
      <c r="H1" s="244" t="s">
        <v>61</v>
      </c>
      <c r="I1" s="301"/>
      <c r="J1" s="244" t="s">
        <v>61</v>
      </c>
      <c r="K1" s="244"/>
      <c r="L1" s="244"/>
      <c r="M1" s="244"/>
      <c r="N1" s="244"/>
      <c r="O1" s="217"/>
      <c r="P1" s="217"/>
      <c r="Q1" s="217"/>
    </row>
    <row r="2" spans="1:17" ht="22.5" customHeight="1">
      <c r="A2" s="125" t="s">
        <v>134</v>
      </c>
      <c r="B2" s="12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7" ht="22.5" customHeight="1">
      <c r="A3" s="125"/>
      <c r="B3" s="12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7" ht="22.5" customHeight="1">
      <c r="A4" s="128"/>
      <c r="C4" s="307" t="s">
        <v>3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215"/>
    </row>
    <row r="5" spans="1:17" ht="21.5">
      <c r="A5" s="128"/>
      <c r="B5" s="197"/>
      <c r="D5" s="129"/>
      <c r="G5" s="202" t="s">
        <v>124</v>
      </c>
      <c r="H5" s="134"/>
      <c r="I5" s="311" t="s">
        <v>36</v>
      </c>
      <c r="J5" s="311"/>
      <c r="K5" s="311"/>
      <c r="L5" s="311"/>
      <c r="M5" s="311"/>
      <c r="N5" s="203"/>
      <c r="O5" s="203"/>
    </row>
    <row r="6" spans="1:17" ht="22.5" customHeight="1">
      <c r="A6" s="128"/>
      <c r="B6" s="218"/>
      <c r="C6" s="135" t="s">
        <v>237</v>
      </c>
      <c r="D6" s="129"/>
      <c r="E6" s="135"/>
      <c r="F6" s="135"/>
      <c r="G6" s="135" t="s">
        <v>87</v>
      </c>
      <c r="H6" s="135"/>
      <c r="I6" s="135"/>
      <c r="J6" s="135"/>
      <c r="K6" s="135" t="s">
        <v>188</v>
      </c>
      <c r="L6" s="135"/>
      <c r="M6" s="135"/>
      <c r="N6" s="132"/>
    </row>
    <row r="7" spans="1:17" ht="22.5" customHeight="1">
      <c r="A7" s="128"/>
      <c r="B7" s="197"/>
      <c r="C7" s="187" t="s">
        <v>65</v>
      </c>
      <c r="D7" s="129"/>
      <c r="E7" s="135" t="s">
        <v>75</v>
      </c>
      <c r="F7" s="135"/>
      <c r="G7" s="135" t="s">
        <v>88</v>
      </c>
      <c r="H7" s="135"/>
      <c r="I7" s="135" t="s">
        <v>66</v>
      </c>
      <c r="J7" s="129"/>
      <c r="K7" s="135" t="s">
        <v>91</v>
      </c>
      <c r="L7" s="129"/>
      <c r="M7" s="129" t="s">
        <v>67</v>
      </c>
      <c r="N7" s="129"/>
      <c r="O7" s="135" t="s">
        <v>63</v>
      </c>
    </row>
    <row r="8" spans="1:17" ht="22.5" customHeight="1">
      <c r="A8" s="128"/>
      <c r="B8" s="197" t="s">
        <v>6</v>
      </c>
      <c r="C8" s="135" t="s">
        <v>70</v>
      </c>
      <c r="D8" s="129"/>
      <c r="E8" s="135" t="s">
        <v>76</v>
      </c>
      <c r="F8" s="135"/>
      <c r="G8" s="135" t="s">
        <v>128</v>
      </c>
      <c r="H8" s="135"/>
      <c r="I8" s="135" t="s">
        <v>71</v>
      </c>
      <c r="J8" s="129"/>
      <c r="K8" s="135" t="s">
        <v>92</v>
      </c>
      <c r="L8" s="129"/>
      <c r="M8" s="135" t="s">
        <v>72</v>
      </c>
      <c r="N8" s="129"/>
      <c r="O8" s="135" t="s">
        <v>68</v>
      </c>
    </row>
    <row r="9" spans="1:17" ht="22.5" customHeight="1">
      <c r="A9" s="168"/>
      <c r="B9" s="197"/>
      <c r="C9" s="310" t="s">
        <v>95</v>
      </c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137"/>
    </row>
    <row r="10" spans="1:17" ht="22.5" customHeight="1">
      <c r="A10" s="138" t="s">
        <v>191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</row>
    <row r="11" spans="1:17" ht="22.5" customHeight="1">
      <c r="A11" s="124" t="s">
        <v>192</v>
      </c>
      <c r="B11" s="169"/>
      <c r="C11" s="170">
        <v>435935</v>
      </c>
      <c r="D11" s="170"/>
      <c r="E11" s="158">
        <v>2304523</v>
      </c>
      <c r="F11" s="158"/>
      <c r="G11" s="171">
        <v>2005</v>
      </c>
      <c r="H11" s="170"/>
      <c r="I11" s="170">
        <v>43695</v>
      </c>
      <c r="J11" s="170"/>
      <c r="K11" s="171">
        <v>25000</v>
      </c>
      <c r="L11" s="170"/>
      <c r="M11" s="170">
        <v>2802670</v>
      </c>
      <c r="N11" s="170"/>
      <c r="O11" s="172">
        <f>SUM(C11:M11)</f>
        <v>5613828</v>
      </c>
    </row>
    <row r="12" spans="1:17" ht="22.5" customHeight="1">
      <c r="A12" s="128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73"/>
    </row>
    <row r="13" spans="1:17" ht="22.5" customHeight="1">
      <c r="A13" s="124" t="s">
        <v>74</v>
      </c>
      <c r="B13" s="12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5"/>
    </row>
    <row r="14" spans="1:17" ht="22.5" customHeight="1">
      <c r="A14" s="216" t="s">
        <v>162</v>
      </c>
      <c r="B14" s="12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5"/>
    </row>
    <row r="15" spans="1:17" ht="22.5" customHeight="1">
      <c r="A15" s="217" t="s">
        <v>161</v>
      </c>
      <c r="B15" s="197">
        <v>26</v>
      </c>
      <c r="C15" s="140">
        <v>0</v>
      </c>
      <c r="D15" s="176"/>
      <c r="E15" s="140">
        <v>0</v>
      </c>
      <c r="F15" s="177"/>
      <c r="G15" s="140">
        <v>0</v>
      </c>
      <c r="H15" s="176"/>
      <c r="I15" s="140">
        <v>0</v>
      </c>
      <c r="J15" s="176"/>
      <c r="K15" s="140">
        <v>0</v>
      </c>
      <c r="L15" s="176"/>
      <c r="M15" s="140">
        <v>-1403710</v>
      </c>
      <c r="N15" s="178"/>
      <c r="O15" s="140">
        <f>SUM(C15:M15)</f>
        <v>-1403710</v>
      </c>
    </row>
    <row r="16" spans="1:17" ht="22.5" customHeight="1">
      <c r="A16" s="144" t="s">
        <v>163</v>
      </c>
      <c r="B16" s="144"/>
      <c r="C16" s="156">
        <f>SUM(C15:C15)</f>
        <v>0</v>
      </c>
      <c r="D16" s="151"/>
      <c r="E16" s="156">
        <f>SUM(E15:E15)</f>
        <v>0</v>
      </c>
      <c r="F16" s="158"/>
      <c r="G16" s="156">
        <f>SUM(G15:G15)</f>
        <v>0</v>
      </c>
      <c r="H16" s="179"/>
      <c r="I16" s="156">
        <f>SUM(I15:I15)</f>
        <v>0</v>
      </c>
      <c r="J16" s="179"/>
      <c r="K16" s="156">
        <f>SUM(K15:K15)</f>
        <v>0</v>
      </c>
      <c r="L16" s="179"/>
      <c r="M16" s="156">
        <f>SUM(M15:M15)</f>
        <v>-1403710</v>
      </c>
      <c r="N16" s="179"/>
      <c r="O16" s="156">
        <f>SUM(A16:M16)</f>
        <v>-1403710</v>
      </c>
    </row>
    <row r="17" spans="1:15" ht="22.5" customHeight="1">
      <c r="A17" s="128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</row>
    <row r="18" spans="1:15" ht="22.5" customHeight="1">
      <c r="A18" s="124" t="s">
        <v>130</v>
      </c>
      <c r="B18" s="14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80"/>
      <c r="N18" s="174"/>
      <c r="O18" s="174"/>
    </row>
    <row r="19" spans="1:15" ht="22.5" customHeight="1">
      <c r="A19" s="92" t="s">
        <v>121</v>
      </c>
      <c r="B19" s="122"/>
      <c r="C19" s="140">
        <v>0</v>
      </c>
      <c r="D19" s="163"/>
      <c r="E19" s="140">
        <v>0</v>
      </c>
      <c r="F19" s="177"/>
      <c r="G19" s="140">
        <v>0</v>
      </c>
      <c r="H19" s="92"/>
      <c r="I19" s="140">
        <v>0</v>
      </c>
      <c r="J19" s="92"/>
      <c r="K19" s="140">
        <v>0</v>
      </c>
      <c r="L19" s="92"/>
      <c r="M19" s="163">
        <f>'PL-11-12'!$J$45</f>
        <v>2186953</v>
      </c>
      <c r="N19" s="92"/>
      <c r="O19" s="140">
        <f t="shared" ref="O19:O20" si="0">SUM(C19:M19)</f>
        <v>2186953</v>
      </c>
    </row>
    <row r="20" spans="1:15" ht="22.5" customHeight="1">
      <c r="A20" s="92" t="s">
        <v>122</v>
      </c>
      <c r="B20" s="122"/>
      <c r="C20" s="140">
        <v>0</v>
      </c>
      <c r="D20" s="163"/>
      <c r="E20" s="140">
        <v>0</v>
      </c>
      <c r="F20" s="177"/>
      <c r="G20" s="140">
        <v>0</v>
      </c>
      <c r="H20" s="92"/>
      <c r="I20" s="140">
        <v>0</v>
      </c>
      <c r="J20" s="92"/>
      <c r="K20" s="140">
        <v>0</v>
      </c>
      <c r="L20" s="92"/>
      <c r="M20" s="163">
        <v>26159</v>
      </c>
      <c r="N20" s="92"/>
      <c r="O20" s="140">
        <f t="shared" si="0"/>
        <v>26159</v>
      </c>
    </row>
    <row r="21" spans="1:15" ht="22.5" customHeight="1">
      <c r="A21" s="124" t="s">
        <v>131</v>
      </c>
      <c r="B21" s="144"/>
      <c r="C21" s="156">
        <f>SUM(C19:C19)</f>
        <v>0</v>
      </c>
      <c r="D21" s="151"/>
      <c r="E21" s="156">
        <f>SUM(E19:E19)</f>
        <v>0</v>
      </c>
      <c r="F21" s="158"/>
      <c r="G21" s="156">
        <f>SUM(G19:G19)</f>
        <v>0</v>
      </c>
      <c r="H21" s="150"/>
      <c r="I21" s="156">
        <f>SUM(I19:I19)</f>
        <v>0</v>
      </c>
      <c r="J21" s="150"/>
      <c r="K21" s="156">
        <f>SUM(K19:K19)</f>
        <v>0</v>
      </c>
      <c r="L21" s="150"/>
      <c r="M21" s="149">
        <f>SUM(M19:M20)</f>
        <v>2213112</v>
      </c>
      <c r="N21" s="150"/>
      <c r="O21" s="149">
        <f>SUM(A21:M21)</f>
        <v>2213112</v>
      </c>
    </row>
    <row r="22" spans="1:15" ht="22.5" customHeight="1">
      <c r="A22" s="124"/>
      <c r="B22" s="144"/>
      <c r="C22" s="159"/>
      <c r="D22" s="151"/>
      <c r="E22" s="159"/>
      <c r="F22" s="158"/>
      <c r="G22" s="159"/>
      <c r="H22" s="150"/>
      <c r="I22" s="159"/>
      <c r="J22" s="150"/>
      <c r="K22" s="159"/>
      <c r="L22" s="150"/>
      <c r="M22" s="151"/>
      <c r="N22" s="150"/>
      <c r="O22" s="151"/>
    </row>
    <row r="23" spans="1:15" ht="22.5" customHeight="1">
      <c r="A23" s="217" t="s">
        <v>98</v>
      </c>
      <c r="B23" s="230">
        <v>19</v>
      </c>
      <c r="C23" s="219">
        <v>0</v>
      </c>
      <c r="D23" s="163"/>
      <c r="E23" s="219">
        <v>0</v>
      </c>
      <c r="F23" s="220"/>
      <c r="G23" s="219">
        <v>0</v>
      </c>
      <c r="H23" s="152"/>
      <c r="I23" s="219">
        <v>0</v>
      </c>
      <c r="J23" s="150"/>
      <c r="K23" s="219">
        <v>-500</v>
      </c>
      <c r="L23" s="152"/>
      <c r="M23" s="163">
        <v>0</v>
      </c>
      <c r="N23" s="150"/>
      <c r="O23" s="140">
        <f t="shared" ref="O23:O24" si="1">SUM(C23:M23)</f>
        <v>-500</v>
      </c>
    </row>
    <row r="24" spans="1:15" ht="22.5" customHeight="1">
      <c r="A24" s="217" t="s">
        <v>190</v>
      </c>
      <c r="B24" s="230">
        <v>19</v>
      </c>
      <c r="C24" s="221">
        <v>0</v>
      </c>
      <c r="D24" s="163"/>
      <c r="E24" s="221">
        <v>0</v>
      </c>
      <c r="F24" s="220"/>
      <c r="G24" s="221">
        <v>0</v>
      </c>
      <c r="H24" s="152"/>
      <c r="I24" s="221">
        <v>0</v>
      </c>
      <c r="J24" s="150"/>
      <c r="K24" s="221">
        <v>500</v>
      </c>
      <c r="L24" s="152"/>
      <c r="M24" s="222">
        <v>-500</v>
      </c>
      <c r="N24" s="150"/>
      <c r="O24" s="221">
        <f t="shared" si="1"/>
        <v>0</v>
      </c>
    </row>
    <row r="25" spans="1:15" ht="22.5" customHeight="1">
      <c r="A25" s="217"/>
      <c r="B25" s="230"/>
      <c r="C25" s="219"/>
      <c r="D25" s="163"/>
      <c r="E25" s="219"/>
      <c r="F25" s="220"/>
      <c r="G25" s="219"/>
      <c r="H25" s="152"/>
      <c r="I25" s="219"/>
      <c r="J25" s="150"/>
      <c r="K25" s="219"/>
      <c r="L25" s="152"/>
      <c r="M25" s="163"/>
      <c r="N25" s="150"/>
      <c r="O25" s="219"/>
    </row>
    <row r="26" spans="1:15" ht="22.5" customHeight="1" thickBot="1">
      <c r="A26" s="164" t="s">
        <v>193</v>
      </c>
      <c r="B26" s="144"/>
      <c r="C26" s="165">
        <f>C11+C16+C21</f>
        <v>435935</v>
      </c>
      <c r="D26" s="151"/>
      <c r="E26" s="165">
        <f>E11+E16+E21</f>
        <v>2304523</v>
      </c>
      <c r="F26" s="151"/>
      <c r="G26" s="165">
        <f>G11+G16+G21</f>
        <v>2005</v>
      </c>
      <c r="H26" s="151"/>
      <c r="I26" s="165">
        <f>I11+I16+I21</f>
        <v>43695</v>
      </c>
      <c r="J26" s="151"/>
      <c r="K26" s="165">
        <f>K11+K16+K21+K24+K23</f>
        <v>25000</v>
      </c>
      <c r="L26" s="151"/>
      <c r="M26" s="165">
        <f>M11+M16+M21+M24+M23</f>
        <v>3611572</v>
      </c>
      <c r="N26" s="151"/>
      <c r="O26" s="165">
        <f>O11+O16+O21+O24+O23</f>
        <v>6422730</v>
      </c>
    </row>
    <row r="27" spans="1:15" ht="22.5" customHeight="1" thickTop="1"/>
    <row r="48" spans="1:1" ht="22.5" customHeight="1">
      <c r="A48" s="265"/>
    </row>
    <row r="59" ht="22.5" hidden="1" customHeight="1"/>
    <row r="60" ht="22.5" hidden="1" customHeight="1"/>
  </sheetData>
  <mergeCells count="3">
    <mergeCell ref="C9:O9"/>
    <mergeCell ref="I5:M5"/>
    <mergeCell ref="C4:O4"/>
  </mergeCells>
  <pageMargins left="0.6" right="0.6" top="0.48" bottom="0.5" header="0.5" footer="0.5"/>
  <pageSetup paperSize="9" scale="76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59"/>
  <sheetViews>
    <sheetView view="pageBreakPreview" topLeftCell="A10" zoomScale="98" zoomScaleNormal="70" zoomScaleSheetLayoutView="98" workbookViewId="0">
      <selection activeCell="A47" sqref="A47"/>
    </sheetView>
  </sheetViews>
  <sheetFormatPr defaultColWidth="9.1796875" defaultRowHeight="22.5" customHeight="1"/>
  <cols>
    <col min="1" max="1" width="51.1796875" style="130" customWidth="1"/>
    <col min="2" max="2" width="8.453125" style="167" customWidth="1"/>
    <col min="3" max="3" width="15.6328125" style="130" customWidth="1"/>
    <col min="4" max="4" width="1.08984375" style="130" customWidth="1"/>
    <col min="5" max="5" width="15.6328125" style="130" customWidth="1"/>
    <col min="6" max="6" width="1.08984375" style="130" customWidth="1"/>
    <col min="7" max="7" width="15.453125" style="130" customWidth="1"/>
    <col min="8" max="8" width="1.08984375" style="130" customWidth="1"/>
    <col min="9" max="9" width="15.6328125" style="130" customWidth="1"/>
    <col min="10" max="10" width="1.08984375" style="130" customWidth="1"/>
    <col min="11" max="11" width="15.6328125" style="130" customWidth="1"/>
    <col min="12" max="12" width="1.08984375" style="130" customWidth="1"/>
    <col min="13" max="13" width="15.6328125" style="130" customWidth="1"/>
    <col min="14" max="14" width="1.08984375" style="130" customWidth="1"/>
    <col min="15" max="15" width="15.6328125" style="130" customWidth="1"/>
    <col min="16" max="16" width="1.08984375" style="130" customWidth="1"/>
    <col min="17" max="17" width="10.453125" style="130" bestFit="1" customWidth="1"/>
    <col min="18" max="16384" width="9.1796875" style="130"/>
  </cols>
  <sheetData>
    <row r="1" spans="1:17" ht="22.5" customHeight="1">
      <c r="A1" s="121" t="s">
        <v>0</v>
      </c>
      <c r="B1" s="122"/>
      <c r="C1" s="217"/>
      <c r="D1" s="217"/>
      <c r="E1" s="301"/>
      <c r="F1" s="301"/>
      <c r="G1" s="301"/>
      <c r="H1" s="244" t="s">
        <v>61</v>
      </c>
      <c r="I1" s="301"/>
      <c r="J1" s="244" t="s">
        <v>61</v>
      </c>
      <c r="K1" s="244"/>
      <c r="L1" s="244"/>
      <c r="M1" s="244"/>
      <c r="N1" s="244"/>
      <c r="O1" s="217"/>
      <c r="P1" s="217"/>
      <c r="Q1" s="217"/>
    </row>
    <row r="2" spans="1:17" ht="22.5" customHeight="1">
      <c r="A2" s="125" t="s">
        <v>134</v>
      </c>
      <c r="B2" s="12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7" ht="22.5" customHeight="1">
      <c r="A3" s="125"/>
      <c r="B3" s="12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7" ht="22.5" customHeight="1">
      <c r="A4" s="128"/>
      <c r="C4" s="307" t="s">
        <v>3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215"/>
    </row>
    <row r="5" spans="1:17" ht="21.5">
      <c r="A5" s="128"/>
      <c r="B5" s="271"/>
      <c r="D5" s="129"/>
      <c r="G5" s="202" t="s">
        <v>124</v>
      </c>
      <c r="H5" s="134"/>
      <c r="I5" s="311" t="s">
        <v>36</v>
      </c>
      <c r="J5" s="311"/>
      <c r="K5" s="311"/>
      <c r="L5" s="311"/>
      <c r="M5" s="311"/>
      <c r="N5" s="203"/>
      <c r="O5" s="203"/>
    </row>
    <row r="6" spans="1:17" ht="22.5" customHeight="1">
      <c r="A6" s="128"/>
      <c r="B6" s="271"/>
      <c r="C6" s="135" t="s">
        <v>237</v>
      </c>
      <c r="D6" s="129"/>
      <c r="E6" s="135"/>
      <c r="F6" s="135"/>
      <c r="G6" s="135" t="s">
        <v>87</v>
      </c>
      <c r="H6" s="135"/>
      <c r="I6" s="135"/>
      <c r="J6" s="135"/>
      <c r="K6" s="135" t="s">
        <v>188</v>
      </c>
      <c r="L6" s="135"/>
      <c r="M6" s="135"/>
      <c r="N6" s="132"/>
    </row>
    <row r="7" spans="1:17" ht="22.5" customHeight="1">
      <c r="A7" s="128"/>
      <c r="B7" s="271"/>
      <c r="C7" s="187" t="s">
        <v>65</v>
      </c>
      <c r="D7" s="129"/>
      <c r="E7" s="135" t="s">
        <v>75</v>
      </c>
      <c r="F7" s="135"/>
      <c r="G7" s="135" t="s">
        <v>88</v>
      </c>
      <c r="H7" s="135"/>
      <c r="I7" s="135" t="s">
        <v>66</v>
      </c>
      <c r="J7" s="129"/>
      <c r="K7" s="135" t="s">
        <v>91</v>
      </c>
      <c r="L7" s="129"/>
      <c r="M7" s="129" t="s">
        <v>67</v>
      </c>
      <c r="N7" s="129"/>
      <c r="O7" s="135" t="s">
        <v>63</v>
      </c>
    </row>
    <row r="8" spans="1:17" ht="22.5" customHeight="1">
      <c r="A8" s="128"/>
      <c r="B8" s="271" t="s">
        <v>6</v>
      </c>
      <c r="C8" s="135" t="s">
        <v>70</v>
      </c>
      <c r="D8" s="129"/>
      <c r="E8" s="135" t="s">
        <v>76</v>
      </c>
      <c r="F8" s="135"/>
      <c r="G8" s="135" t="s">
        <v>128</v>
      </c>
      <c r="H8" s="135"/>
      <c r="I8" s="135" t="s">
        <v>71</v>
      </c>
      <c r="J8" s="129"/>
      <c r="K8" s="135" t="s">
        <v>92</v>
      </c>
      <c r="L8" s="129"/>
      <c r="M8" s="135" t="s">
        <v>72</v>
      </c>
      <c r="N8" s="129"/>
      <c r="O8" s="135" t="s">
        <v>68</v>
      </c>
    </row>
    <row r="9" spans="1:17" ht="22.5" customHeight="1">
      <c r="A9" s="168"/>
      <c r="B9" s="271"/>
      <c r="C9" s="310" t="s">
        <v>95</v>
      </c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137"/>
    </row>
    <row r="10" spans="1:17" ht="22.5" customHeight="1">
      <c r="A10" s="138" t="s">
        <v>217</v>
      </c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</row>
    <row r="11" spans="1:17" ht="22.5" customHeight="1">
      <c r="A11" s="124" t="s">
        <v>218</v>
      </c>
      <c r="B11" s="169"/>
      <c r="C11" s="170">
        <f>'SH-15'!C26</f>
        <v>435935</v>
      </c>
      <c r="D11" s="170"/>
      <c r="E11" s="170">
        <f>'SH-15'!E26</f>
        <v>2304523</v>
      </c>
      <c r="F11" s="170"/>
      <c r="G11" s="170">
        <f>'SH-15'!G26</f>
        <v>2005</v>
      </c>
      <c r="H11" s="170"/>
      <c r="I11" s="170">
        <f>'SH-15'!I26</f>
        <v>43695</v>
      </c>
      <c r="J11" s="170"/>
      <c r="K11" s="170">
        <f>'SH-15'!K26</f>
        <v>25000</v>
      </c>
      <c r="L11" s="170"/>
      <c r="M11" s="170">
        <f>'SH-15'!M26</f>
        <v>3611572</v>
      </c>
      <c r="N11" s="170"/>
      <c r="O11" s="170">
        <f>'SH-15'!O26</f>
        <v>6422730</v>
      </c>
    </row>
    <row r="12" spans="1:17" ht="22.5" customHeight="1">
      <c r="A12" s="128"/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173"/>
    </row>
    <row r="13" spans="1:17" ht="22.5" customHeight="1">
      <c r="A13" s="124" t="s">
        <v>74</v>
      </c>
      <c r="B13" s="12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5"/>
    </row>
    <row r="14" spans="1:17" ht="22.5" customHeight="1">
      <c r="A14" s="216" t="s">
        <v>162</v>
      </c>
      <c r="B14" s="12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5"/>
    </row>
    <row r="15" spans="1:17" ht="22.5" customHeight="1">
      <c r="A15" s="217" t="s">
        <v>161</v>
      </c>
      <c r="B15" s="271">
        <v>26</v>
      </c>
      <c r="C15" s="146">
        <v>0</v>
      </c>
      <c r="D15" s="176"/>
      <c r="E15" s="146">
        <v>0</v>
      </c>
      <c r="F15" s="177"/>
      <c r="G15" s="146">
        <v>0</v>
      </c>
      <c r="H15" s="176"/>
      <c r="I15" s="146">
        <v>0</v>
      </c>
      <c r="J15" s="176"/>
      <c r="K15" s="300">
        <v>0</v>
      </c>
      <c r="L15" s="176"/>
      <c r="M15" s="140">
        <v>-1438584</v>
      </c>
      <c r="N15" s="178"/>
      <c r="O15" s="140">
        <f>SUM(C15:M15)</f>
        <v>-1438584</v>
      </c>
    </row>
    <row r="16" spans="1:17" ht="22.5" customHeight="1">
      <c r="A16" s="144" t="s">
        <v>163</v>
      </c>
      <c r="B16" s="144"/>
      <c r="C16" s="156">
        <f>SUM(C15:C15)</f>
        <v>0</v>
      </c>
      <c r="D16" s="151"/>
      <c r="E16" s="156">
        <f>SUM(E15:E15)</f>
        <v>0</v>
      </c>
      <c r="F16" s="158"/>
      <c r="G16" s="156">
        <f>SUM(G15:G15)</f>
        <v>0</v>
      </c>
      <c r="H16" s="179"/>
      <c r="I16" s="156">
        <f>SUM(I15:I15)</f>
        <v>0</v>
      </c>
      <c r="J16" s="179"/>
      <c r="K16" s="156">
        <f>SUM(K15:K15)</f>
        <v>0</v>
      </c>
      <c r="L16" s="179"/>
      <c r="M16" s="156">
        <f>SUM(M15:M15)</f>
        <v>-1438584</v>
      </c>
      <c r="N16" s="179"/>
      <c r="O16" s="156">
        <f>SUM(A16:M16)</f>
        <v>-1438584</v>
      </c>
    </row>
    <row r="17" spans="1:15" ht="22.5" customHeight="1">
      <c r="A17" s="128"/>
      <c r="B17" s="271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</row>
    <row r="18" spans="1:15" ht="22.5" customHeight="1">
      <c r="A18" s="124" t="s">
        <v>130</v>
      </c>
      <c r="B18" s="14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80"/>
      <c r="N18" s="174"/>
      <c r="O18" s="174"/>
    </row>
    <row r="19" spans="1:15" ht="22.5" customHeight="1">
      <c r="A19" s="92" t="s">
        <v>121</v>
      </c>
      <c r="B19" s="122"/>
      <c r="C19" s="146">
        <v>0</v>
      </c>
      <c r="D19" s="163"/>
      <c r="E19" s="146">
        <v>0</v>
      </c>
      <c r="F19" s="177"/>
      <c r="G19" s="146">
        <v>0</v>
      </c>
      <c r="H19" s="92"/>
      <c r="I19" s="146">
        <v>0</v>
      </c>
      <c r="J19" s="92"/>
      <c r="K19" s="146">
        <v>0</v>
      </c>
      <c r="L19" s="92"/>
      <c r="M19" s="163">
        <f>'PL-11-12'!$H$45</f>
        <v>1698630</v>
      </c>
      <c r="N19" s="92"/>
      <c r="O19" s="140">
        <f t="shared" ref="O19:O20" si="0">SUM(C19:M19)</f>
        <v>1698630</v>
      </c>
    </row>
    <row r="20" spans="1:15" ht="22.5" hidden="1" customHeight="1">
      <c r="A20" s="92" t="s">
        <v>122</v>
      </c>
      <c r="B20" s="122"/>
      <c r="C20" s="140"/>
      <c r="D20" s="163"/>
      <c r="E20" s="140"/>
      <c r="F20" s="177"/>
      <c r="G20" s="140"/>
      <c r="H20" s="92"/>
      <c r="I20" s="140"/>
      <c r="J20" s="92"/>
      <c r="K20" s="140"/>
      <c r="L20" s="92"/>
      <c r="M20" s="140"/>
      <c r="N20" s="92"/>
      <c r="O20" s="140">
        <f t="shared" si="0"/>
        <v>0</v>
      </c>
    </row>
    <row r="21" spans="1:15" ht="22.5" customHeight="1">
      <c r="A21" s="124" t="s">
        <v>131</v>
      </c>
      <c r="B21" s="144"/>
      <c r="C21" s="156">
        <f>SUM(C19:C19)</f>
        <v>0</v>
      </c>
      <c r="D21" s="151"/>
      <c r="E21" s="156">
        <f>SUM(E19:E19)</f>
        <v>0</v>
      </c>
      <c r="F21" s="158"/>
      <c r="G21" s="156">
        <f>SUM(G19:G19)</f>
        <v>0</v>
      </c>
      <c r="H21" s="150"/>
      <c r="I21" s="156">
        <f>SUM(I19:I19)</f>
        <v>0</v>
      </c>
      <c r="J21" s="150"/>
      <c r="K21" s="156">
        <f>SUM(K19:K19)</f>
        <v>0</v>
      </c>
      <c r="L21" s="150"/>
      <c r="M21" s="149">
        <f>SUM(M19:M20)</f>
        <v>1698630</v>
      </c>
      <c r="N21" s="150"/>
      <c r="O21" s="149">
        <f>SUM(A21:M21)</f>
        <v>1698630</v>
      </c>
    </row>
    <row r="22" spans="1:15" ht="22.5" customHeight="1">
      <c r="A22" s="124"/>
      <c r="B22" s="144"/>
      <c r="C22" s="159"/>
      <c r="D22" s="151"/>
      <c r="E22" s="159"/>
      <c r="F22" s="158"/>
      <c r="G22" s="159"/>
      <c r="H22" s="150"/>
      <c r="I22" s="159"/>
      <c r="J22" s="150"/>
      <c r="K22" s="159"/>
      <c r="L22" s="150"/>
      <c r="M22" s="151"/>
      <c r="N22" s="150"/>
      <c r="O22" s="151"/>
    </row>
    <row r="23" spans="1:15" ht="22.5" hidden="1" customHeight="1">
      <c r="A23" s="217" t="s">
        <v>98</v>
      </c>
      <c r="B23" s="230">
        <v>19</v>
      </c>
      <c r="C23" s="219">
        <v>0</v>
      </c>
      <c r="D23" s="163"/>
      <c r="E23" s="219">
        <v>0</v>
      </c>
      <c r="F23" s="220"/>
      <c r="G23" s="219">
        <v>0</v>
      </c>
      <c r="H23" s="152"/>
      <c r="I23" s="219">
        <v>0</v>
      </c>
      <c r="J23" s="150"/>
      <c r="K23" s="219">
        <v>0</v>
      </c>
      <c r="L23" s="152"/>
      <c r="M23" s="163">
        <v>0</v>
      </c>
      <c r="N23" s="150"/>
      <c r="O23" s="140">
        <f t="shared" ref="O23:O24" si="1">SUM(C23:M23)</f>
        <v>0</v>
      </c>
    </row>
    <row r="24" spans="1:15" ht="22.5" hidden="1" customHeight="1">
      <c r="A24" s="217" t="s">
        <v>190</v>
      </c>
      <c r="B24" s="230">
        <v>19</v>
      </c>
      <c r="C24" s="221">
        <v>0</v>
      </c>
      <c r="D24" s="163"/>
      <c r="E24" s="221">
        <v>0</v>
      </c>
      <c r="F24" s="220"/>
      <c r="G24" s="221">
        <v>0</v>
      </c>
      <c r="H24" s="152"/>
      <c r="I24" s="221">
        <v>0</v>
      </c>
      <c r="J24" s="150"/>
      <c r="K24" s="221">
        <v>0</v>
      </c>
      <c r="L24" s="152"/>
      <c r="M24" s="221">
        <v>0</v>
      </c>
      <c r="N24" s="150"/>
      <c r="O24" s="221">
        <f t="shared" si="1"/>
        <v>0</v>
      </c>
    </row>
    <row r="25" spans="1:15" ht="22.5" customHeight="1" thickBot="1">
      <c r="A25" s="164" t="s">
        <v>219</v>
      </c>
      <c r="B25" s="144"/>
      <c r="C25" s="165">
        <f>C11+C16+C21</f>
        <v>435935</v>
      </c>
      <c r="D25" s="151"/>
      <c r="E25" s="165">
        <f>E11+E16+E21</f>
        <v>2304523</v>
      </c>
      <c r="F25" s="151"/>
      <c r="G25" s="165">
        <f>G11+G16+G21</f>
        <v>2005</v>
      </c>
      <c r="H25" s="151"/>
      <c r="I25" s="165">
        <f>I11+I16+I21</f>
        <v>43695</v>
      </c>
      <c r="J25" s="151"/>
      <c r="K25" s="165">
        <f>K11+K16+K21+K24+K23</f>
        <v>25000</v>
      </c>
      <c r="L25" s="151"/>
      <c r="M25" s="165">
        <f>M11+M16+M21+M24+M23</f>
        <v>3871618</v>
      </c>
      <c r="N25" s="151"/>
      <c r="O25" s="165">
        <f>O11+O16+O21+O24+O23</f>
        <v>6682776</v>
      </c>
    </row>
    <row r="26" spans="1:15" ht="22.5" customHeight="1" thickTop="1"/>
    <row r="47" spans="1:1" ht="22.5" customHeight="1">
      <c r="A47" s="265"/>
    </row>
    <row r="59" ht="22.5" hidden="1" customHeight="1"/>
  </sheetData>
  <mergeCells count="3">
    <mergeCell ref="C4:O4"/>
    <mergeCell ref="I5:M5"/>
    <mergeCell ref="C9:O9"/>
  </mergeCells>
  <pageMargins left="0.6" right="0.6" top="0.48" bottom="0.5" header="0.5" footer="0.5"/>
  <pageSetup paperSize="9" scale="76" firstPageNumber="1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AA100"/>
  <sheetViews>
    <sheetView showGridLines="0" view="pageBreakPreview" topLeftCell="A60" zoomScale="83" zoomScaleNormal="80" zoomScaleSheetLayoutView="83" workbookViewId="0">
      <selection activeCell="A78" sqref="A78"/>
    </sheetView>
  </sheetViews>
  <sheetFormatPr defaultColWidth="9.1796875" defaultRowHeight="23" customHeight="1"/>
  <cols>
    <col min="1" max="1" width="65.36328125" style="205" customWidth="1"/>
    <col min="2" max="2" width="9.1796875" style="205" bestFit="1" customWidth="1"/>
    <col min="3" max="3" width="13.453125" style="11" customWidth="1"/>
    <col min="4" max="4" width="1" style="11" customWidth="1"/>
    <col min="5" max="5" width="13.453125" style="11" customWidth="1"/>
    <col min="6" max="6" width="1" style="11" customWidth="1"/>
    <col min="7" max="7" width="13.453125" style="11" customWidth="1"/>
    <col min="8" max="8" width="1" style="11" customWidth="1"/>
    <col min="9" max="9" width="13.453125" style="11" customWidth="1"/>
    <col min="10" max="10" width="9.1796875" style="205"/>
    <col min="11" max="11" width="15.453125" style="205" customWidth="1"/>
    <col min="12" max="12" width="12.1796875" style="205" customWidth="1"/>
    <col min="13" max="20" width="0" style="205" hidden="1" customWidth="1"/>
    <col min="21" max="16384" width="9.1796875" style="205"/>
  </cols>
  <sheetData>
    <row r="1" spans="1:9" ht="23" customHeight="1">
      <c r="A1" s="70" t="s">
        <v>0</v>
      </c>
      <c r="B1" s="70"/>
      <c r="C1" s="13"/>
      <c r="D1" s="13"/>
      <c r="E1" s="13"/>
      <c r="F1" s="13"/>
      <c r="G1" s="13"/>
      <c r="H1" s="13"/>
      <c r="I1" s="13"/>
    </row>
    <row r="2" spans="1:9" ht="23" customHeight="1">
      <c r="A2" s="33" t="s">
        <v>77</v>
      </c>
      <c r="B2" s="33"/>
      <c r="C2" s="13"/>
      <c r="D2" s="13"/>
      <c r="E2" s="13"/>
      <c r="F2" s="13"/>
      <c r="G2" s="13"/>
      <c r="H2" s="13"/>
      <c r="I2" s="13"/>
    </row>
    <row r="3" spans="1:9" ht="23" customHeight="1">
      <c r="A3" s="33"/>
      <c r="B3" s="33"/>
      <c r="C3" s="13"/>
      <c r="D3" s="13"/>
      <c r="E3" s="13"/>
      <c r="F3" s="13"/>
      <c r="G3" s="13"/>
      <c r="H3" s="13"/>
      <c r="I3" s="13"/>
    </row>
    <row r="4" spans="1:9" s="11" customFormat="1" ht="23" customHeight="1">
      <c r="C4" s="312" t="s">
        <v>2</v>
      </c>
      <c r="D4" s="312"/>
      <c r="E4" s="312"/>
      <c r="F4" s="16"/>
      <c r="G4" s="312" t="s">
        <v>3</v>
      </c>
      <c r="H4" s="312"/>
      <c r="I4" s="312"/>
    </row>
    <row r="5" spans="1:9" s="11" customFormat="1" ht="23" customHeight="1">
      <c r="C5" s="314" t="s">
        <v>93</v>
      </c>
      <c r="D5" s="314"/>
      <c r="E5" s="314"/>
      <c r="F5" s="16"/>
      <c r="G5" s="314" t="s">
        <v>93</v>
      </c>
      <c r="H5" s="314"/>
      <c r="I5" s="314"/>
    </row>
    <row r="6" spans="1:9" s="11" customFormat="1" ht="23" customHeight="1">
      <c r="A6" s="33"/>
      <c r="B6" s="204" t="s">
        <v>6</v>
      </c>
      <c r="C6" s="19">
        <v>2566</v>
      </c>
      <c r="D6" s="19"/>
      <c r="E6" s="19">
        <v>2565</v>
      </c>
      <c r="F6" s="19"/>
      <c r="G6" s="19">
        <v>2566</v>
      </c>
      <c r="H6" s="19"/>
      <c r="I6" s="19">
        <v>2565</v>
      </c>
    </row>
    <row r="7" spans="1:9" s="11" customFormat="1" ht="23" customHeight="1">
      <c r="A7" s="13"/>
      <c r="B7" s="13"/>
      <c r="C7" s="302" t="s">
        <v>95</v>
      </c>
      <c r="D7" s="302"/>
      <c r="E7" s="302"/>
      <c r="F7" s="302"/>
      <c r="G7" s="302"/>
      <c r="H7" s="302"/>
      <c r="I7" s="302"/>
    </row>
    <row r="8" spans="1:9" s="11" customFormat="1" ht="23" customHeight="1">
      <c r="A8" s="81" t="s">
        <v>78</v>
      </c>
      <c r="B8" s="81"/>
      <c r="C8" s="123"/>
      <c r="D8" s="264"/>
      <c r="E8" s="123"/>
      <c r="F8" s="264"/>
      <c r="G8" s="264"/>
      <c r="H8" s="264"/>
      <c r="I8" s="264"/>
    </row>
    <row r="9" spans="1:9" s="11" customFormat="1" ht="23" customHeight="1">
      <c r="A9" s="82" t="s">
        <v>56</v>
      </c>
      <c r="B9" s="82"/>
      <c r="C9" s="263">
        <f>'PL-11-12'!D47</f>
        <v>1992620</v>
      </c>
      <c r="D9" s="29"/>
      <c r="E9" s="263">
        <f>'PL-11-12'!F47</f>
        <v>2240043</v>
      </c>
      <c r="F9" s="264"/>
      <c r="G9" s="182">
        <v>1698630</v>
      </c>
      <c r="H9" s="29"/>
      <c r="I9" s="182">
        <f>'PL-11-12'!J47</f>
        <v>2186953</v>
      </c>
    </row>
    <row r="10" spans="1:9" s="11" customFormat="1" ht="23" customHeight="1">
      <c r="A10" s="83" t="s">
        <v>189</v>
      </c>
      <c r="B10" s="83"/>
      <c r="C10" s="207"/>
      <c r="D10" s="31"/>
      <c r="E10" s="207"/>
      <c r="F10" s="31"/>
      <c r="G10" s="208"/>
      <c r="H10" s="31"/>
      <c r="I10" s="208"/>
    </row>
    <row r="11" spans="1:9" s="11" customFormat="1" ht="23" customHeight="1">
      <c r="A11" s="28" t="s">
        <v>55</v>
      </c>
      <c r="B11" s="116" t="s">
        <v>183</v>
      </c>
      <c r="C11" s="207">
        <v>269056</v>
      </c>
      <c r="D11" s="103"/>
      <c r="E11" s="207">
        <v>354633</v>
      </c>
      <c r="F11" s="101"/>
      <c r="G11" s="208">
        <v>81780</v>
      </c>
      <c r="H11" s="103"/>
      <c r="I11" s="208">
        <v>113543</v>
      </c>
    </row>
    <row r="12" spans="1:9" s="11" customFormat="1" ht="23" customHeight="1">
      <c r="A12" s="82" t="s">
        <v>52</v>
      </c>
      <c r="B12" s="116" t="s">
        <v>184</v>
      </c>
      <c r="C12" s="207">
        <f>31251+1</f>
        <v>31252</v>
      </c>
      <c r="D12" s="25"/>
      <c r="E12" s="207">
        <v>28734</v>
      </c>
      <c r="F12" s="31"/>
      <c r="G12" s="208">
        <f>106+1</f>
        <v>107</v>
      </c>
      <c r="H12" s="25"/>
      <c r="I12" s="208">
        <v>132</v>
      </c>
    </row>
    <row r="13" spans="1:9" s="11" customFormat="1" ht="23" customHeight="1">
      <c r="A13" s="28" t="s">
        <v>97</v>
      </c>
      <c r="B13" s="116" t="s">
        <v>234</v>
      </c>
      <c r="C13" s="207">
        <v>285871</v>
      </c>
      <c r="D13" s="25"/>
      <c r="E13" s="207">
        <v>272015</v>
      </c>
      <c r="F13" s="31"/>
      <c r="G13" s="208">
        <v>116783</v>
      </c>
      <c r="H13" s="25"/>
      <c r="I13" s="208">
        <v>97461</v>
      </c>
    </row>
    <row r="14" spans="1:9" s="11" customFormat="1" ht="23" hidden="1" customHeight="1">
      <c r="A14" s="28" t="s">
        <v>214</v>
      </c>
      <c r="B14" s="116" t="s">
        <v>222</v>
      </c>
      <c r="C14" s="207"/>
      <c r="D14" s="25"/>
      <c r="E14" s="207">
        <v>0</v>
      </c>
      <c r="F14" s="31"/>
      <c r="G14" s="208"/>
      <c r="H14" s="25"/>
      <c r="I14" s="208">
        <v>0</v>
      </c>
    </row>
    <row r="15" spans="1:9" s="11" customFormat="1" ht="23" customHeight="1">
      <c r="A15" s="28" t="s">
        <v>245</v>
      </c>
      <c r="B15" s="116" t="s">
        <v>222</v>
      </c>
      <c r="C15" s="207">
        <v>0</v>
      </c>
      <c r="D15" s="207"/>
      <c r="E15" s="207">
        <v>0</v>
      </c>
      <c r="F15" s="31"/>
      <c r="G15" s="208">
        <v>35234</v>
      </c>
      <c r="H15" s="25"/>
      <c r="I15" s="208">
        <v>45981</v>
      </c>
    </row>
    <row r="16" spans="1:9" s="130" customFormat="1" ht="23" hidden="1" customHeight="1">
      <c r="A16" s="261" t="s">
        <v>209</v>
      </c>
      <c r="B16" s="262" t="s">
        <v>165</v>
      </c>
      <c r="C16" s="294"/>
      <c r="D16" s="29"/>
      <c r="E16" s="263">
        <v>0</v>
      </c>
      <c r="F16" s="264"/>
      <c r="G16" s="263"/>
      <c r="H16" s="29"/>
      <c r="I16" s="263">
        <v>0</v>
      </c>
    </row>
    <row r="17" spans="1:9" s="11" customFormat="1" ht="23" customHeight="1">
      <c r="A17" s="245" t="s">
        <v>239</v>
      </c>
      <c r="B17" s="116" t="s">
        <v>224</v>
      </c>
      <c r="C17" s="293">
        <v>-541</v>
      </c>
      <c r="D17" s="25"/>
      <c r="E17" s="207">
        <v>4356</v>
      </c>
      <c r="F17" s="31"/>
      <c r="G17" s="208">
        <v>0</v>
      </c>
      <c r="H17" s="25"/>
      <c r="I17" s="208">
        <v>0</v>
      </c>
    </row>
    <row r="18" spans="1:9" s="11" customFormat="1" ht="23" customHeight="1">
      <c r="A18" s="28" t="s">
        <v>179</v>
      </c>
      <c r="B18" s="116" t="s">
        <v>164</v>
      </c>
      <c r="C18" s="207">
        <v>0</v>
      </c>
      <c r="D18" s="25"/>
      <c r="E18" s="207">
        <v>4232</v>
      </c>
      <c r="F18" s="31"/>
      <c r="G18" s="207">
        <v>0</v>
      </c>
      <c r="H18" s="25"/>
      <c r="I18" s="207">
        <v>0</v>
      </c>
    </row>
    <row r="19" spans="1:9" s="11" customFormat="1" ht="23" hidden="1" customHeight="1">
      <c r="A19" s="28" t="s">
        <v>119</v>
      </c>
      <c r="B19" s="116" t="s">
        <v>164</v>
      </c>
      <c r="C19" s="207"/>
      <c r="D19" s="25"/>
      <c r="E19" s="207"/>
      <c r="F19" s="31"/>
      <c r="G19" s="208"/>
      <c r="H19" s="25"/>
      <c r="I19" s="208"/>
    </row>
    <row r="20" spans="1:9" s="11" customFormat="1" ht="23" customHeight="1">
      <c r="A20" s="28" t="s">
        <v>198</v>
      </c>
      <c r="B20" s="116" t="s">
        <v>223</v>
      </c>
      <c r="C20" s="207">
        <v>57750</v>
      </c>
      <c r="D20" s="25"/>
      <c r="E20" s="207">
        <v>42704</v>
      </c>
      <c r="F20" s="31"/>
      <c r="G20" s="208">
        <v>14964</v>
      </c>
      <c r="H20" s="25"/>
      <c r="I20" s="208">
        <v>6566</v>
      </c>
    </row>
    <row r="21" spans="1:9" s="11" customFormat="1" ht="23" customHeight="1">
      <c r="A21" s="28" t="s">
        <v>45</v>
      </c>
      <c r="B21" s="210"/>
      <c r="C21" s="207">
        <f>-60691-1</f>
        <v>-60692</v>
      </c>
      <c r="D21" s="25"/>
      <c r="E21" s="207">
        <v>-39818</v>
      </c>
      <c r="F21" s="31"/>
      <c r="G21" s="208">
        <v>-880251</v>
      </c>
      <c r="H21" s="25"/>
      <c r="I21" s="208">
        <v>-784904</v>
      </c>
    </row>
    <row r="22" spans="1:9" s="11" customFormat="1" ht="23" customHeight="1">
      <c r="A22" s="28" t="s">
        <v>253</v>
      </c>
      <c r="B22" s="116" t="s">
        <v>235</v>
      </c>
      <c r="C22" s="207">
        <v>12167</v>
      </c>
      <c r="D22" s="25"/>
      <c r="E22" s="207">
        <v>5831</v>
      </c>
      <c r="F22" s="31"/>
      <c r="G22" s="207">
        <f>44087-35234-1</f>
        <v>8852</v>
      </c>
      <c r="H22" s="25"/>
      <c r="I22" s="207">
        <v>0</v>
      </c>
    </row>
    <row r="23" spans="1:9" s="11" customFormat="1" ht="23" customHeight="1">
      <c r="A23" s="28" t="s">
        <v>244</v>
      </c>
      <c r="B23" s="210"/>
      <c r="C23" s="207">
        <v>300102</v>
      </c>
      <c r="D23" s="25"/>
      <c r="E23" s="207">
        <v>34211</v>
      </c>
      <c r="F23" s="31"/>
      <c r="G23" s="182">
        <f>45020+1</f>
        <v>45021</v>
      </c>
      <c r="H23" s="29"/>
      <c r="I23" s="182">
        <v>49567</v>
      </c>
    </row>
    <row r="24" spans="1:9" s="11" customFormat="1" ht="23" customHeight="1">
      <c r="A24" s="28" t="s">
        <v>216</v>
      </c>
      <c r="B24" s="210"/>
      <c r="C24" s="207">
        <v>-2462</v>
      </c>
      <c r="D24" s="25"/>
      <c r="E24" s="207">
        <v>-2076</v>
      </c>
      <c r="F24" s="31"/>
      <c r="G24" s="208">
        <v>163</v>
      </c>
      <c r="H24" s="25"/>
      <c r="I24" s="208">
        <v>-88</v>
      </c>
    </row>
    <row r="25" spans="1:9" s="11" customFormat="1" ht="23" customHeight="1">
      <c r="A25" s="28" t="s">
        <v>254</v>
      </c>
      <c r="B25" s="210"/>
      <c r="C25" s="207">
        <v>-404</v>
      </c>
      <c r="D25" s="25"/>
      <c r="E25" s="208">
        <v>0</v>
      </c>
      <c r="F25" s="31"/>
      <c r="G25" s="208">
        <v>0</v>
      </c>
      <c r="H25" s="42"/>
      <c r="I25" s="208">
        <v>0</v>
      </c>
    </row>
    <row r="26" spans="1:9" s="11" customFormat="1" ht="23" customHeight="1">
      <c r="A26" s="196" t="s">
        <v>240</v>
      </c>
      <c r="B26" s="116" t="s">
        <v>187</v>
      </c>
      <c r="C26" s="207">
        <f>-69-1</f>
        <v>-70</v>
      </c>
      <c r="D26" s="25"/>
      <c r="E26" s="293">
        <v>-177</v>
      </c>
      <c r="F26" s="31"/>
      <c r="G26" s="207">
        <v>0</v>
      </c>
      <c r="H26" s="42"/>
      <c r="I26" s="207">
        <v>0</v>
      </c>
    </row>
    <row r="27" spans="1:9" s="11" customFormat="1" ht="23" customHeight="1">
      <c r="A27" s="209" t="s">
        <v>125</v>
      </c>
      <c r="B27" s="114"/>
      <c r="C27" s="25">
        <v>23585</v>
      </c>
      <c r="D27" s="31"/>
      <c r="E27" s="25">
        <v>7847</v>
      </c>
      <c r="F27" s="25"/>
      <c r="G27" s="25">
        <f>20621-1</f>
        <v>20620</v>
      </c>
      <c r="H27" s="102"/>
      <c r="I27" s="25">
        <v>6040</v>
      </c>
    </row>
    <row r="28" spans="1:9" s="11" customFormat="1" ht="23" customHeight="1">
      <c r="A28" s="196" t="s">
        <v>132</v>
      </c>
      <c r="B28" s="116" t="s">
        <v>228</v>
      </c>
      <c r="C28" s="211">
        <v>40809</v>
      </c>
      <c r="D28" s="25"/>
      <c r="E28" s="211">
        <v>33074</v>
      </c>
      <c r="F28" s="31"/>
      <c r="G28" s="212">
        <v>17420</v>
      </c>
      <c r="H28" s="25"/>
      <c r="I28" s="212">
        <v>17980</v>
      </c>
    </row>
    <row r="29" spans="1:9" s="11" customFormat="1" ht="23" customHeight="1">
      <c r="A29" s="84"/>
      <c r="B29" s="115"/>
      <c r="C29" s="42">
        <f>SUM(C8:C28)</f>
        <v>2949043</v>
      </c>
      <c r="D29" s="101"/>
      <c r="E29" s="42">
        <f>SUM(E8:E28)</f>
        <v>2985609</v>
      </c>
      <c r="F29" s="101"/>
      <c r="G29" s="42">
        <f>SUM(G9:G28)</f>
        <v>1159323</v>
      </c>
      <c r="H29" s="101"/>
      <c r="I29" s="42">
        <f>SUM(I9:I28)</f>
        <v>1739231</v>
      </c>
    </row>
    <row r="30" spans="1:9" s="11" customFormat="1" ht="23" customHeight="1">
      <c r="A30" s="83" t="s">
        <v>79</v>
      </c>
      <c r="B30" s="116"/>
      <c r="C30" s="42"/>
      <c r="D30" s="55"/>
      <c r="E30" s="42"/>
      <c r="F30" s="55"/>
      <c r="G30" s="55"/>
      <c r="H30" s="55"/>
      <c r="I30" s="55"/>
    </row>
    <row r="31" spans="1:9" s="11" customFormat="1" ht="23" customHeight="1">
      <c r="A31" s="28" t="s">
        <v>9</v>
      </c>
      <c r="B31" s="114"/>
      <c r="C31" s="25">
        <v>-322225</v>
      </c>
      <c r="D31" s="31"/>
      <c r="E31" s="25">
        <v>-631472</v>
      </c>
      <c r="F31" s="25"/>
      <c r="G31" s="25">
        <v>-145253</v>
      </c>
      <c r="H31" s="25"/>
      <c r="I31" s="25">
        <v>-640524</v>
      </c>
    </row>
    <row r="32" spans="1:9" s="11" customFormat="1" ht="23" customHeight="1">
      <c r="A32" s="28" t="s">
        <v>10</v>
      </c>
      <c r="B32" s="114"/>
      <c r="C32" s="25">
        <f>-14883+13212</f>
        <v>-1671</v>
      </c>
      <c r="D32" s="31"/>
      <c r="E32" s="25">
        <v>-47285</v>
      </c>
      <c r="F32" s="25"/>
      <c r="G32" s="25">
        <f>4643-22335-5823+13212</f>
        <v>-10303</v>
      </c>
      <c r="H32" s="25"/>
      <c r="I32" s="25">
        <v>-16156</v>
      </c>
    </row>
    <row r="33" spans="1:27" s="11" customFormat="1" ht="23" customHeight="1">
      <c r="A33" s="28" t="s">
        <v>80</v>
      </c>
      <c r="B33" s="114"/>
      <c r="C33" s="25">
        <v>575847</v>
      </c>
      <c r="D33" s="31"/>
      <c r="E33" s="25">
        <v>-399948</v>
      </c>
      <c r="F33" s="25"/>
      <c r="G33" s="25">
        <v>606</v>
      </c>
      <c r="H33" s="25"/>
      <c r="I33" s="25">
        <v>-97876</v>
      </c>
    </row>
    <row r="34" spans="1:27" s="11" customFormat="1" ht="23" customHeight="1">
      <c r="A34" s="28" t="s">
        <v>12</v>
      </c>
      <c r="B34" s="114"/>
      <c r="C34" s="25">
        <f>6738-13212</f>
        <v>-6474</v>
      </c>
      <c r="D34" s="31"/>
      <c r="E34" s="25">
        <v>-176744</v>
      </c>
      <c r="F34" s="25"/>
      <c r="G34" s="25">
        <f>5992-13212</f>
        <v>-7220</v>
      </c>
      <c r="H34" s="25"/>
      <c r="I34" s="25">
        <v>3002</v>
      </c>
    </row>
    <row r="35" spans="1:27" s="11" customFormat="1" ht="23" customHeight="1">
      <c r="A35" s="28" t="s">
        <v>154</v>
      </c>
      <c r="B35" s="114"/>
      <c r="C35" s="25">
        <v>-9248</v>
      </c>
      <c r="D35" s="31"/>
      <c r="E35" s="25">
        <v>-463</v>
      </c>
      <c r="F35" s="25"/>
      <c r="G35" s="25">
        <v>0</v>
      </c>
      <c r="H35" s="25"/>
      <c r="I35" s="25">
        <v>0</v>
      </c>
    </row>
    <row r="36" spans="1:27" s="11" customFormat="1" ht="23" customHeight="1">
      <c r="A36" s="28" t="s">
        <v>81</v>
      </c>
      <c r="B36" s="114"/>
      <c r="C36" s="25">
        <v>11165</v>
      </c>
      <c r="D36" s="31"/>
      <c r="E36" s="25">
        <v>-30611</v>
      </c>
      <c r="F36" s="25"/>
      <c r="G36" s="25">
        <v>13525</v>
      </c>
      <c r="H36" s="25"/>
      <c r="I36" s="25">
        <v>2899</v>
      </c>
    </row>
    <row r="37" spans="1:27" s="11" customFormat="1" ht="23" customHeight="1">
      <c r="A37" s="28" t="s">
        <v>23</v>
      </c>
      <c r="B37" s="114"/>
      <c r="C37" s="25">
        <v>-885269</v>
      </c>
      <c r="D37" s="31"/>
      <c r="E37" s="25">
        <v>364682</v>
      </c>
      <c r="F37" s="25"/>
      <c r="G37" s="25">
        <v>-3977</v>
      </c>
      <c r="H37" s="25"/>
      <c r="I37" s="25">
        <v>23134</v>
      </c>
    </row>
    <row r="38" spans="1:27" s="11" customFormat="1" ht="23" customHeight="1">
      <c r="A38" s="28" t="s">
        <v>24</v>
      </c>
      <c r="B38" s="114"/>
      <c r="C38" s="25">
        <v>98225</v>
      </c>
      <c r="D38" s="31"/>
      <c r="E38" s="25">
        <v>186426</v>
      </c>
      <c r="F38" s="25"/>
      <c r="G38" s="25">
        <f>-100391</f>
        <v>-100391</v>
      </c>
      <c r="H38" s="102"/>
      <c r="I38" s="25">
        <v>29256</v>
      </c>
    </row>
    <row r="39" spans="1:27" s="11" customFormat="1" ht="23" customHeight="1">
      <c r="A39" s="28" t="s">
        <v>25</v>
      </c>
      <c r="B39" s="114"/>
      <c r="C39" s="25">
        <v>-43534</v>
      </c>
      <c r="D39" s="31"/>
      <c r="E39" s="25">
        <v>142824</v>
      </c>
      <c r="F39" s="25"/>
      <c r="G39" s="25">
        <v>-24278</v>
      </c>
      <c r="H39" s="102"/>
      <c r="I39" s="25">
        <v>87759</v>
      </c>
    </row>
    <row r="40" spans="1:27" s="11" customFormat="1" ht="23" customHeight="1">
      <c r="A40" s="209" t="s">
        <v>98</v>
      </c>
      <c r="B40" s="114">
        <v>19</v>
      </c>
      <c r="C40" s="207">
        <v>0</v>
      </c>
      <c r="D40" s="31"/>
      <c r="E40" s="25">
        <v>-500</v>
      </c>
      <c r="F40" s="25"/>
      <c r="G40" s="207">
        <v>0</v>
      </c>
      <c r="H40" s="102"/>
      <c r="I40" s="25">
        <v>-500</v>
      </c>
    </row>
    <row r="41" spans="1:27" s="11" customFormat="1" ht="23" hidden="1" customHeight="1">
      <c r="A41" s="28" t="s">
        <v>153</v>
      </c>
      <c r="B41" s="114"/>
      <c r="C41" s="25"/>
      <c r="D41" s="31"/>
      <c r="E41" s="25">
        <v>0</v>
      </c>
      <c r="F41" s="25"/>
      <c r="G41" s="25">
        <v>0</v>
      </c>
      <c r="H41" s="102"/>
      <c r="I41" s="25">
        <v>0</v>
      </c>
    </row>
    <row r="42" spans="1:27" s="11" customFormat="1" ht="23" customHeight="1">
      <c r="A42" s="28" t="s">
        <v>129</v>
      </c>
      <c r="B42" s="114">
        <v>18</v>
      </c>
      <c r="C42" s="100">
        <v>-16283</v>
      </c>
      <c r="D42" s="31"/>
      <c r="E42" s="100">
        <v>-6397</v>
      </c>
      <c r="F42" s="25"/>
      <c r="G42" s="100">
        <f>-9750+1</f>
        <v>-9749</v>
      </c>
      <c r="H42" s="25"/>
      <c r="I42" s="100">
        <v>-584</v>
      </c>
    </row>
    <row r="43" spans="1:27" s="11" customFormat="1" ht="23" customHeight="1">
      <c r="A43" s="28" t="s">
        <v>110</v>
      </c>
      <c r="B43" s="114"/>
      <c r="C43" s="25">
        <f>SUM(C29:C42)</f>
        <v>2349576</v>
      </c>
      <c r="D43" s="31"/>
      <c r="E43" s="25">
        <f>SUM(E29:E42)</f>
        <v>2386121</v>
      </c>
      <c r="F43" s="25">
        <f>SUM(F29:F42)</f>
        <v>0</v>
      </c>
      <c r="G43" s="25">
        <f>SUM(G29:G42)</f>
        <v>872283</v>
      </c>
      <c r="H43" s="25">
        <f>SUM(H29:H42)</f>
        <v>0</v>
      </c>
      <c r="I43" s="25">
        <f>SUM(I29:I42)</f>
        <v>1129641</v>
      </c>
    </row>
    <row r="44" spans="1:27" s="11" customFormat="1" ht="23" customHeight="1">
      <c r="A44" s="246" t="s">
        <v>199</v>
      </c>
      <c r="B44" s="114"/>
      <c r="C44" s="25">
        <v>-423090</v>
      </c>
      <c r="D44" s="31"/>
      <c r="E44" s="25">
        <v>-389496</v>
      </c>
      <c r="F44" s="25"/>
      <c r="G44" s="25">
        <v>-81841</v>
      </c>
      <c r="H44" s="25"/>
      <c r="I44" s="25">
        <v>-136306</v>
      </c>
    </row>
    <row r="45" spans="1:27" s="11" customFormat="1" ht="23" customHeight="1">
      <c r="A45" s="84" t="s">
        <v>111</v>
      </c>
      <c r="B45" s="115"/>
      <c r="C45" s="183">
        <f>SUM(C43:C44)</f>
        <v>1926486</v>
      </c>
      <c r="D45" s="31"/>
      <c r="E45" s="183">
        <f>SUM(E43:E44)</f>
        <v>1996625</v>
      </c>
      <c r="F45" s="31"/>
      <c r="G45" s="183">
        <f>SUM(G43:G44)</f>
        <v>790442</v>
      </c>
      <c r="H45" s="31"/>
      <c r="I45" s="183">
        <f>SUM(I43:I44)</f>
        <v>993335</v>
      </c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  <c r="AA45" s="205"/>
    </row>
    <row r="46" spans="1:27" ht="23" customHeight="1">
      <c r="A46" s="70" t="s">
        <v>0</v>
      </c>
      <c r="B46" s="70"/>
      <c r="C46" s="13"/>
      <c r="D46" s="13"/>
      <c r="E46" s="13"/>
      <c r="F46" s="13"/>
      <c r="G46" s="13"/>
      <c r="H46" s="13"/>
      <c r="I46" s="13"/>
    </row>
    <row r="47" spans="1:27" ht="23" customHeight="1">
      <c r="A47" s="33" t="s">
        <v>77</v>
      </c>
      <c r="B47" s="33"/>
      <c r="C47" s="13"/>
      <c r="D47" s="13"/>
      <c r="E47" s="13"/>
      <c r="F47" s="13"/>
      <c r="G47" s="13"/>
      <c r="H47" s="13"/>
      <c r="I47" s="13"/>
    </row>
    <row r="48" spans="1:27" s="11" customFormat="1" ht="23" customHeight="1">
      <c r="A48" s="213"/>
      <c r="C48" s="312" t="s">
        <v>2</v>
      </c>
      <c r="D48" s="312"/>
      <c r="E48" s="312"/>
      <c r="F48" s="16"/>
      <c r="G48" s="312" t="s">
        <v>3</v>
      </c>
      <c r="H48" s="312"/>
      <c r="I48" s="312"/>
    </row>
    <row r="49" spans="1:10" s="11" customFormat="1" ht="23" customHeight="1">
      <c r="C49" s="313" t="s">
        <v>118</v>
      </c>
      <c r="D49" s="313"/>
      <c r="E49" s="313"/>
      <c r="F49" s="16"/>
      <c r="G49" s="314" t="s">
        <v>118</v>
      </c>
      <c r="H49" s="314"/>
      <c r="I49" s="314"/>
    </row>
    <row r="50" spans="1:10" s="11" customFormat="1" ht="23" customHeight="1">
      <c r="A50" s="33"/>
      <c r="B50" s="204" t="s">
        <v>6</v>
      </c>
      <c r="C50" s="19">
        <v>2566</v>
      </c>
      <c r="D50" s="19"/>
      <c r="E50" s="19">
        <v>2565</v>
      </c>
      <c r="F50" s="19"/>
      <c r="G50" s="19">
        <v>2566</v>
      </c>
      <c r="H50" s="19"/>
      <c r="I50" s="19">
        <v>2565</v>
      </c>
    </row>
    <row r="51" spans="1:10" s="11" customFormat="1" ht="23" customHeight="1">
      <c r="A51" s="13"/>
      <c r="B51" s="13"/>
      <c r="C51" s="302" t="s">
        <v>95</v>
      </c>
      <c r="D51" s="302"/>
      <c r="E51" s="302"/>
      <c r="F51" s="302"/>
      <c r="G51" s="302"/>
      <c r="H51" s="302"/>
      <c r="I51" s="302"/>
    </row>
    <row r="52" spans="1:10" s="11" customFormat="1" ht="23" customHeight="1">
      <c r="A52" s="81" t="s">
        <v>82</v>
      </c>
      <c r="B52" s="81"/>
      <c r="C52" s="24"/>
      <c r="D52" s="31"/>
      <c r="E52" s="24"/>
      <c r="F52" s="31"/>
      <c r="G52" s="31"/>
      <c r="H52" s="31"/>
      <c r="I52" s="31"/>
    </row>
    <row r="53" spans="1:10" s="11" customFormat="1" ht="23" customHeight="1">
      <c r="A53" s="28" t="s">
        <v>106</v>
      </c>
      <c r="B53" s="28"/>
      <c r="C53" s="25">
        <v>59144</v>
      </c>
      <c r="D53" s="31"/>
      <c r="E53" s="25">
        <v>40067</v>
      </c>
      <c r="F53" s="31"/>
      <c r="G53" s="25">
        <v>13857</v>
      </c>
      <c r="H53" s="31"/>
      <c r="I53" s="25">
        <v>5126</v>
      </c>
    </row>
    <row r="54" spans="1:10" s="11" customFormat="1" ht="23" customHeight="1">
      <c r="A54" s="28" t="s">
        <v>116</v>
      </c>
      <c r="B54" s="114">
        <v>10</v>
      </c>
      <c r="C54" s="63">
        <v>0</v>
      </c>
      <c r="D54" s="31"/>
      <c r="E54" s="63">
        <v>0</v>
      </c>
      <c r="F54" s="31"/>
      <c r="G54" s="25">
        <v>864775</v>
      </c>
      <c r="H54" s="31"/>
      <c r="I54" s="25">
        <v>779944</v>
      </c>
    </row>
    <row r="55" spans="1:10" s="11" customFormat="1" ht="23" customHeight="1">
      <c r="A55" s="28" t="s">
        <v>215</v>
      </c>
      <c r="B55" s="28"/>
      <c r="C55" s="25">
        <v>-274648</v>
      </c>
      <c r="D55" s="31"/>
      <c r="E55" s="25">
        <v>-304601</v>
      </c>
      <c r="F55" s="31"/>
      <c r="G55" s="25">
        <v>-132953</v>
      </c>
      <c r="H55" s="31"/>
      <c r="I55" s="25">
        <v>-227229</v>
      </c>
    </row>
    <row r="56" spans="1:10" s="11" customFormat="1" ht="23" customHeight="1">
      <c r="A56" s="28" t="s">
        <v>241</v>
      </c>
      <c r="B56" s="114"/>
      <c r="C56" s="25">
        <v>4526</v>
      </c>
      <c r="D56" s="101"/>
      <c r="E56" s="25">
        <v>2857</v>
      </c>
      <c r="F56" s="101"/>
      <c r="G56" s="63">
        <v>0</v>
      </c>
      <c r="H56" s="101"/>
      <c r="I56" s="110">
        <v>474</v>
      </c>
    </row>
    <row r="57" spans="1:10" s="11" customFormat="1" ht="23" customHeight="1">
      <c r="A57" s="28" t="s">
        <v>107</v>
      </c>
      <c r="B57" s="114"/>
      <c r="C57" s="25">
        <v>-18926</v>
      </c>
      <c r="D57" s="31"/>
      <c r="E57" s="25">
        <v>-8143</v>
      </c>
      <c r="F57" s="31"/>
      <c r="G57" s="25">
        <v>-16319</v>
      </c>
      <c r="H57" s="31"/>
      <c r="I57" s="25">
        <v>-4885</v>
      </c>
    </row>
    <row r="58" spans="1:10" s="11" customFormat="1" ht="23" hidden="1" customHeight="1">
      <c r="A58" s="261" t="s">
        <v>181</v>
      </c>
      <c r="B58" s="280"/>
      <c r="C58" s="29"/>
      <c r="D58" s="264"/>
      <c r="E58" s="63">
        <v>0</v>
      </c>
      <c r="F58" s="264"/>
      <c r="G58" s="281"/>
      <c r="H58" s="264"/>
      <c r="I58" s="281">
        <v>0</v>
      </c>
      <c r="J58" s="130"/>
    </row>
    <row r="59" spans="1:10" s="11" customFormat="1" ht="23" customHeight="1">
      <c r="A59" s="28" t="s">
        <v>255</v>
      </c>
      <c r="B59" s="114"/>
      <c r="C59" s="63">
        <v>0</v>
      </c>
      <c r="D59" s="31"/>
      <c r="E59" s="63">
        <v>0</v>
      </c>
      <c r="F59" s="31"/>
      <c r="G59" s="281">
        <v>-56292</v>
      </c>
      <c r="H59" s="31"/>
      <c r="I59" s="25">
        <v>-44475</v>
      </c>
    </row>
    <row r="60" spans="1:10" s="11" customFormat="1" ht="23" customHeight="1">
      <c r="A60" s="28" t="s">
        <v>156</v>
      </c>
      <c r="B60" s="114"/>
      <c r="C60" s="110">
        <v>-355522</v>
      </c>
      <c r="D60" s="101"/>
      <c r="E60" s="110">
        <v>-335412</v>
      </c>
      <c r="F60" s="101"/>
      <c r="G60" s="25">
        <f>-336956-1</f>
        <v>-336957</v>
      </c>
      <c r="H60" s="101"/>
      <c r="I60" s="25">
        <v>-335412</v>
      </c>
    </row>
    <row r="61" spans="1:10" s="11" customFormat="1" ht="23" customHeight="1">
      <c r="A61" s="28" t="s">
        <v>108</v>
      </c>
      <c r="B61" s="114"/>
      <c r="C61" s="25">
        <v>335412</v>
      </c>
      <c r="D61" s="101"/>
      <c r="E61" s="25">
        <v>333660</v>
      </c>
      <c r="F61" s="101"/>
      <c r="G61" s="25">
        <v>335412</v>
      </c>
      <c r="H61" s="101"/>
      <c r="I61" s="25">
        <v>333660</v>
      </c>
    </row>
    <row r="62" spans="1:10" s="11" customFormat="1" ht="23" hidden="1" customHeight="1">
      <c r="A62" s="28" t="s">
        <v>149</v>
      </c>
      <c r="B62" s="114">
        <v>8</v>
      </c>
      <c r="C62" s="25"/>
      <c r="D62" s="25"/>
      <c r="E62" s="25"/>
      <c r="F62" s="25"/>
      <c r="G62" s="25"/>
      <c r="H62" s="25"/>
      <c r="I62" s="25"/>
    </row>
    <row r="63" spans="1:10" s="11" customFormat="1" ht="23" customHeight="1">
      <c r="A63" s="28" t="s">
        <v>126</v>
      </c>
      <c r="B63" s="114">
        <v>10</v>
      </c>
      <c r="C63" s="63">
        <v>0</v>
      </c>
      <c r="D63" s="42"/>
      <c r="E63" s="63">
        <v>0</v>
      </c>
      <c r="F63" s="25"/>
      <c r="G63" s="25">
        <v>-119870</v>
      </c>
      <c r="H63" s="25"/>
      <c r="I63" s="25">
        <v>-4950</v>
      </c>
    </row>
    <row r="64" spans="1:10" s="11" customFormat="1" ht="23" customHeight="1">
      <c r="A64" s="28" t="s">
        <v>207</v>
      </c>
      <c r="B64" s="114">
        <v>10</v>
      </c>
      <c r="C64" s="63">
        <v>0</v>
      </c>
      <c r="D64" s="42"/>
      <c r="E64" s="63">
        <v>0</v>
      </c>
      <c r="F64" s="25"/>
      <c r="G64" s="42">
        <v>5823</v>
      </c>
      <c r="H64" s="25"/>
      <c r="I64" s="25">
        <v>1973</v>
      </c>
    </row>
    <row r="65" spans="1:9" s="11" customFormat="1" ht="23" customHeight="1">
      <c r="A65" s="13" t="s">
        <v>148</v>
      </c>
      <c r="B65" s="114"/>
      <c r="C65" s="63">
        <v>0</v>
      </c>
      <c r="D65" s="31"/>
      <c r="E65" s="25">
        <v>-9253</v>
      </c>
      <c r="F65" s="31"/>
      <c r="G65" s="63">
        <v>0</v>
      </c>
      <c r="H65" s="31"/>
      <c r="I65" s="63">
        <v>0</v>
      </c>
    </row>
    <row r="66" spans="1:9" ht="23" hidden="1" customHeight="1">
      <c r="A66" s="13" t="s">
        <v>150</v>
      </c>
      <c r="C66" s="25"/>
      <c r="E66" s="25">
        <v>0</v>
      </c>
      <c r="G66" s="25"/>
      <c r="I66" s="25">
        <v>0</v>
      </c>
    </row>
    <row r="67" spans="1:9" ht="23" hidden="1" customHeight="1">
      <c r="A67" s="13" t="s">
        <v>151</v>
      </c>
      <c r="C67" s="25"/>
      <c r="E67" s="25">
        <v>0</v>
      </c>
      <c r="G67" s="25"/>
      <c r="I67" s="25">
        <v>0</v>
      </c>
    </row>
    <row r="68" spans="1:9" s="11" customFormat="1" ht="23" hidden="1" customHeight="1">
      <c r="A68" s="13" t="s">
        <v>159</v>
      </c>
      <c r="B68" s="114"/>
      <c r="C68" s="25"/>
      <c r="D68" s="31"/>
      <c r="E68" s="25"/>
      <c r="F68" s="31"/>
      <c r="G68" s="90"/>
      <c r="H68" s="31"/>
      <c r="I68" s="90"/>
    </row>
    <row r="69" spans="1:9" s="11" customFormat="1" ht="23" hidden="1" customHeight="1">
      <c r="A69" s="11" t="s">
        <v>155</v>
      </c>
      <c r="B69" s="114"/>
      <c r="C69" s="25"/>
      <c r="D69" s="31"/>
      <c r="E69" s="25"/>
      <c r="F69" s="31"/>
      <c r="G69" s="90"/>
      <c r="H69" s="31"/>
      <c r="I69" s="90"/>
    </row>
    <row r="70" spans="1:9" s="11" customFormat="1" ht="23" hidden="1" customHeight="1">
      <c r="A70" s="213" t="s">
        <v>160</v>
      </c>
      <c r="B70" s="114"/>
      <c r="C70" s="25"/>
      <c r="D70" s="101"/>
      <c r="E70" s="25">
        <v>0</v>
      </c>
      <c r="F70" s="101"/>
      <c r="G70" s="25"/>
      <c r="H70" s="101"/>
      <c r="I70" s="25">
        <v>0</v>
      </c>
    </row>
    <row r="71" spans="1:9" s="11" customFormat="1" ht="23" customHeight="1">
      <c r="A71" s="84" t="s">
        <v>135</v>
      </c>
      <c r="B71" s="115"/>
      <c r="C71" s="183">
        <f>SUM(C53:C65)</f>
        <v>-250014</v>
      </c>
      <c r="D71" s="31"/>
      <c r="E71" s="183">
        <f>SUM(E53:E70)</f>
        <v>-280825</v>
      </c>
      <c r="F71" s="31"/>
      <c r="G71" s="183">
        <f>SUM(G53:G70)</f>
        <v>557476</v>
      </c>
      <c r="H71" s="31"/>
      <c r="I71" s="183">
        <f>SUM(I53:I70)</f>
        <v>504226</v>
      </c>
    </row>
    <row r="72" spans="1:9" s="11" customFormat="1" ht="23" customHeight="1">
      <c r="A72" s="84"/>
      <c r="B72" s="115"/>
      <c r="C72" s="13"/>
      <c r="D72" s="31"/>
      <c r="E72" s="13"/>
      <c r="F72" s="31"/>
      <c r="G72" s="13"/>
      <c r="H72" s="31"/>
      <c r="I72" s="13"/>
    </row>
    <row r="73" spans="1:9" s="11" customFormat="1" ht="23" customHeight="1">
      <c r="A73" s="81" t="s">
        <v>83</v>
      </c>
      <c r="B73" s="115"/>
      <c r="C73" s="13"/>
      <c r="D73" s="31"/>
      <c r="E73" s="13"/>
      <c r="F73" s="31"/>
      <c r="G73" s="13"/>
      <c r="H73" s="31"/>
      <c r="I73" s="13"/>
    </row>
    <row r="74" spans="1:9" s="11" customFormat="1" ht="23" customHeight="1">
      <c r="A74" s="28" t="s">
        <v>115</v>
      </c>
      <c r="B74" s="114"/>
      <c r="C74" s="25">
        <v>-31749</v>
      </c>
      <c r="D74" s="31"/>
      <c r="E74" s="25">
        <v>-29854</v>
      </c>
      <c r="F74" s="31"/>
      <c r="G74" s="25">
        <f>-106-1</f>
        <v>-107</v>
      </c>
      <c r="H74" s="31"/>
      <c r="I74" s="25">
        <v>-132</v>
      </c>
    </row>
    <row r="75" spans="1:9" s="11" customFormat="1" ht="23" customHeight="1">
      <c r="A75" s="28" t="s">
        <v>210</v>
      </c>
      <c r="B75" s="114"/>
      <c r="C75" s="25">
        <v>-1439275</v>
      </c>
      <c r="D75" s="25"/>
      <c r="E75" s="25">
        <v>-1405600</v>
      </c>
      <c r="F75" s="25"/>
      <c r="G75" s="25">
        <f>-1439214+1</f>
        <v>-1439213</v>
      </c>
      <c r="H75" s="25"/>
      <c r="I75" s="25">
        <v>-1405544</v>
      </c>
    </row>
    <row r="76" spans="1:9" s="11" customFormat="1" ht="23" customHeight="1">
      <c r="A76" s="28" t="s">
        <v>152</v>
      </c>
      <c r="B76" s="114">
        <v>13</v>
      </c>
      <c r="C76" s="25">
        <v>-88602</v>
      </c>
      <c r="D76" s="31"/>
      <c r="E76" s="25">
        <v>-58101</v>
      </c>
      <c r="F76" s="31"/>
      <c r="G76" s="63">
        <v>0</v>
      </c>
      <c r="H76" s="31"/>
      <c r="I76" s="63">
        <v>0</v>
      </c>
    </row>
    <row r="77" spans="1:9" s="11" customFormat="1" ht="23" customHeight="1">
      <c r="A77" s="28" t="s">
        <v>242</v>
      </c>
      <c r="B77" s="114"/>
      <c r="C77" s="25"/>
      <c r="D77" s="31"/>
      <c r="E77" s="25"/>
      <c r="F77" s="31"/>
      <c r="G77" s="63"/>
      <c r="H77" s="31"/>
      <c r="I77" s="63"/>
    </row>
    <row r="78" spans="1:9" s="11" customFormat="1" ht="23" customHeight="1">
      <c r="A78" s="85" t="s">
        <v>182</v>
      </c>
      <c r="B78" s="114"/>
      <c r="C78" s="25">
        <v>-148661</v>
      </c>
      <c r="D78" s="31"/>
      <c r="E78" s="25">
        <v>65200</v>
      </c>
      <c r="F78" s="31"/>
      <c r="G78" s="63">
        <v>0</v>
      </c>
      <c r="H78" s="31"/>
      <c r="I78" s="63">
        <v>0</v>
      </c>
    </row>
    <row r="79" spans="1:9" s="11" customFormat="1" ht="23" customHeight="1">
      <c r="A79" s="28" t="s">
        <v>204</v>
      </c>
      <c r="B79" s="114"/>
      <c r="C79" s="25"/>
      <c r="D79" s="31"/>
      <c r="E79" s="25"/>
      <c r="F79" s="31"/>
      <c r="G79" s="63"/>
      <c r="H79" s="31"/>
      <c r="I79" s="63"/>
    </row>
    <row r="80" spans="1:9" s="11" customFormat="1" ht="23" customHeight="1">
      <c r="A80" s="85" t="s">
        <v>205</v>
      </c>
      <c r="B80" s="114">
        <v>10</v>
      </c>
      <c r="C80" s="63">
        <v>0</v>
      </c>
      <c r="D80" s="31"/>
      <c r="E80" s="25">
        <v>-4910</v>
      </c>
      <c r="F80" s="31"/>
      <c r="G80" s="63">
        <v>0</v>
      </c>
      <c r="H80" s="31"/>
      <c r="I80" s="63">
        <v>0</v>
      </c>
    </row>
    <row r="81" spans="1:27" s="11" customFormat="1" ht="23" hidden="1" customHeight="1">
      <c r="A81" s="28" t="s">
        <v>127</v>
      </c>
      <c r="B81" s="114"/>
      <c r="C81" s="25"/>
      <c r="D81" s="31"/>
      <c r="E81" s="25"/>
      <c r="F81" s="31"/>
      <c r="G81" s="25"/>
      <c r="H81" s="31"/>
      <c r="I81" s="25"/>
    </row>
    <row r="82" spans="1:27" s="11" customFormat="1" ht="23" hidden="1" customHeight="1">
      <c r="A82" s="28" t="s">
        <v>109</v>
      </c>
      <c r="B82" s="114"/>
      <c r="C82" s="25"/>
      <c r="D82" s="31"/>
      <c r="E82" s="25"/>
      <c r="F82" s="31"/>
      <c r="G82" s="25"/>
      <c r="H82" s="31"/>
      <c r="I82" s="25"/>
    </row>
    <row r="83" spans="1:27" s="11" customFormat="1" ht="23" customHeight="1">
      <c r="A83" s="84" t="s">
        <v>112</v>
      </c>
      <c r="B83" s="115"/>
      <c r="C83" s="104">
        <f>SUM(C74:C82)</f>
        <v>-1708287</v>
      </c>
      <c r="D83" s="105"/>
      <c r="E83" s="104">
        <f>SUM(E74:E82)</f>
        <v>-1433265</v>
      </c>
      <c r="F83" s="105"/>
      <c r="G83" s="104">
        <f>SUM(G74:G82)</f>
        <v>-1439320</v>
      </c>
      <c r="H83" s="105"/>
      <c r="I83" s="104">
        <f>SUM(I74:I82)</f>
        <v>-1405676</v>
      </c>
    </row>
    <row r="84" spans="1:27" s="11" customFormat="1" ht="23" customHeight="1">
      <c r="A84" s="84"/>
      <c r="B84" s="115"/>
      <c r="C84" s="119"/>
      <c r="D84" s="105"/>
      <c r="E84" s="119"/>
      <c r="F84" s="105"/>
      <c r="G84" s="119"/>
      <c r="H84" s="105"/>
      <c r="I84" s="119"/>
    </row>
    <row r="85" spans="1:27" s="11" customFormat="1" ht="23" customHeight="1">
      <c r="A85" s="82" t="s">
        <v>246</v>
      </c>
      <c r="B85" s="12"/>
      <c r="C85" s="63">
        <f>C83+C71+C45</f>
        <v>-31815</v>
      </c>
      <c r="D85" s="20"/>
      <c r="E85" s="101">
        <f>E83+E71+E45</f>
        <v>282535</v>
      </c>
      <c r="F85" s="20"/>
      <c r="G85" s="63">
        <f>G83+G71+G45</f>
        <v>-91402</v>
      </c>
      <c r="H85" s="20"/>
      <c r="I85" s="101">
        <f>I83+I71+I45</f>
        <v>91885</v>
      </c>
    </row>
    <row r="86" spans="1:27" s="11" customFormat="1" ht="23" customHeight="1">
      <c r="A86" s="82" t="s">
        <v>133</v>
      </c>
      <c r="B86" s="116"/>
      <c r="C86" s="106">
        <f>-64925+1</f>
        <v>-64924</v>
      </c>
      <c r="D86" s="101"/>
      <c r="E86" s="106">
        <f>2595-29357</f>
        <v>-26762</v>
      </c>
      <c r="F86" s="101"/>
      <c r="G86" s="226">
        <v>-1970</v>
      </c>
      <c r="H86" s="227"/>
      <c r="I86" s="226">
        <v>3606</v>
      </c>
    </row>
    <row r="87" spans="1:27" s="11" customFormat="1" ht="23" customHeight="1">
      <c r="A87" s="70" t="s">
        <v>247</v>
      </c>
      <c r="B87" s="116"/>
      <c r="C87" s="188">
        <f>SUM(C85:C86)</f>
        <v>-96739</v>
      </c>
      <c r="D87" s="20"/>
      <c r="E87" s="188">
        <f>SUM(E85:E86)</f>
        <v>255773</v>
      </c>
      <c r="F87" s="20"/>
      <c r="G87" s="188">
        <f>SUM(G85:G86)</f>
        <v>-93372</v>
      </c>
      <c r="H87" s="20"/>
      <c r="I87" s="188">
        <f>SUM(I85:I86)</f>
        <v>95491</v>
      </c>
    </row>
    <row r="88" spans="1:27" s="11" customFormat="1" ht="23" customHeight="1">
      <c r="A88" s="82" t="s">
        <v>84</v>
      </c>
      <c r="B88" s="115"/>
      <c r="C88" s="106">
        <v>2453465</v>
      </c>
      <c r="D88" s="101"/>
      <c r="E88" s="106">
        <v>2197692</v>
      </c>
      <c r="F88" s="101"/>
      <c r="G88" s="106">
        <v>608136</v>
      </c>
      <c r="H88" s="101"/>
      <c r="I88" s="106">
        <v>512645</v>
      </c>
    </row>
    <row r="89" spans="1:27" s="11" customFormat="1" ht="23" customHeight="1" thickBot="1">
      <c r="A89" s="84" t="s">
        <v>85</v>
      </c>
      <c r="B89" s="87">
        <v>5</v>
      </c>
      <c r="C89" s="184">
        <f>SUM(C87:C88)</f>
        <v>2356726</v>
      </c>
      <c r="D89" s="107"/>
      <c r="E89" s="184">
        <f>SUM(E87:E88)</f>
        <v>2453465</v>
      </c>
      <c r="F89" s="107"/>
      <c r="G89" s="184">
        <f>SUM(G87:G88)</f>
        <v>514764</v>
      </c>
      <c r="H89" s="107"/>
      <c r="I89" s="184">
        <f>SUM(I87:I88)</f>
        <v>608136</v>
      </c>
    </row>
    <row r="90" spans="1:27" s="11" customFormat="1" ht="23" customHeight="1" thickTop="1">
      <c r="A90" s="84"/>
      <c r="B90" s="115"/>
      <c r="C90" s="119"/>
      <c r="D90" s="105"/>
      <c r="E90" s="119"/>
      <c r="F90" s="105"/>
      <c r="G90" s="119"/>
      <c r="H90" s="105"/>
      <c r="I90" s="119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</row>
    <row r="91" spans="1:27" s="11" customFormat="1" ht="23" customHeight="1">
      <c r="A91" s="81" t="s">
        <v>86</v>
      </c>
      <c r="B91" s="87"/>
      <c r="C91" s="188"/>
      <c r="D91" s="107"/>
      <c r="E91" s="188"/>
      <c r="F91" s="107"/>
      <c r="G91" s="188"/>
      <c r="H91" s="107"/>
      <c r="I91" s="188"/>
    </row>
    <row r="92" spans="1:27" s="11" customFormat="1" ht="23" customHeight="1">
      <c r="A92" s="82" t="s">
        <v>208</v>
      </c>
      <c r="B92" s="87"/>
      <c r="C92" s="63">
        <v>0</v>
      </c>
      <c r="D92" s="107"/>
      <c r="E92" s="63">
        <v>0</v>
      </c>
      <c r="F92" s="107"/>
      <c r="G92" s="63">
        <v>28718</v>
      </c>
      <c r="H92" s="107"/>
      <c r="I92" s="63">
        <v>34103</v>
      </c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</row>
    <row r="93" spans="1:27" s="11" customFormat="1" ht="23" customHeight="1">
      <c r="A93" s="81"/>
      <c r="B93" s="87"/>
      <c r="C93" s="188"/>
      <c r="D93" s="107"/>
      <c r="E93" s="188"/>
      <c r="F93" s="107"/>
      <c r="G93" s="188"/>
      <c r="H93" s="107"/>
      <c r="I93" s="188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</row>
    <row r="94" spans="1:27" s="11" customFormat="1" ht="23" customHeight="1">
      <c r="A94" s="84"/>
      <c r="B94" s="81"/>
      <c r="C94" s="36"/>
      <c r="D94" s="107"/>
      <c r="E94" s="36"/>
      <c r="F94" s="107"/>
      <c r="G94" s="36"/>
      <c r="H94" s="107"/>
      <c r="I94" s="36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  <c r="X94" s="205"/>
      <c r="Y94" s="205"/>
      <c r="Z94" s="205"/>
      <c r="AA94" s="205"/>
    </row>
    <row r="95" spans="1:27" s="11" customFormat="1" ht="23" customHeight="1">
      <c r="A95" s="81"/>
      <c r="B95" s="199"/>
      <c r="C95" s="32"/>
      <c r="D95" s="32"/>
      <c r="E95" s="32"/>
      <c r="F95" s="32"/>
      <c r="G95" s="32"/>
      <c r="H95" s="32"/>
      <c r="I95" s="32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</row>
    <row r="96" spans="1:27" ht="23" customHeight="1">
      <c r="A96" s="82"/>
      <c r="B96" s="12"/>
      <c r="C96" s="110"/>
      <c r="D96" s="88"/>
      <c r="E96" s="110"/>
      <c r="F96" s="88"/>
      <c r="G96" s="110"/>
      <c r="H96" s="89"/>
      <c r="I96" s="110"/>
      <c r="J96" s="206"/>
    </row>
    <row r="97" spans="1:10" ht="23" customHeight="1">
      <c r="A97" s="86"/>
      <c r="B97" s="12"/>
      <c r="C97" s="110"/>
      <c r="D97" s="88"/>
      <c r="E97" s="110"/>
      <c r="F97" s="88"/>
      <c r="G97" s="110"/>
      <c r="H97" s="89"/>
      <c r="I97" s="110"/>
      <c r="J97" s="206"/>
    </row>
    <row r="98" spans="1:10" ht="23" customHeight="1">
      <c r="A98" s="82"/>
      <c r="B98" s="12"/>
      <c r="C98" s="110"/>
      <c r="D98" s="88"/>
      <c r="E98" s="110"/>
      <c r="F98" s="88"/>
      <c r="G98" s="110"/>
      <c r="H98" s="89"/>
      <c r="I98" s="110"/>
      <c r="J98" s="206"/>
    </row>
    <row r="99" spans="1:10" ht="23" customHeight="1">
      <c r="A99" s="82"/>
      <c r="B99" s="12"/>
      <c r="C99" s="110"/>
      <c r="D99" s="88"/>
      <c r="E99" s="110"/>
      <c r="F99" s="88"/>
      <c r="G99" s="110"/>
      <c r="H99" s="89"/>
      <c r="I99" s="110"/>
      <c r="J99" s="206"/>
    </row>
    <row r="100" spans="1:10" ht="23" customHeight="1">
      <c r="C100" s="89"/>
      <c r="D100" s="89"/>
      <c r="E100" s="89"/>
      <c r="F100" s="89"/>
      <c r="G100" s="89"/>
      <c r="H100" s="89"/>
      <c r="I100" s="89"/>
    </row>
  </sheetData>
  <mergeCells count="10">
    <mergeCell ref="C4:E4"/>
    <mergeCell ref="G4:I4"/>
    <mergeCell ref="C5:E5"/>
    <mergeCell ref="G5:I5"/>
    <mergeCell ref="C7:I7"/>
    <mergeCell ref="C48:E48"/>
    <mergeCell ref="G48:I48"/>
    <mergeCell ref="C49:E49"/>
    <mergeCell ref="G49:I49"/>
    <mergeCell ref="C51:I51"/>
  </mergeCells>
  <phoneticPr fontId="25" type="noConversion"/>
  <pageMargins left="0.8" right="0.8" top="0.48" bottom="0.5" header="0.5" footer="0.5"/>
  <pageSetup paperSize="9" scale="65" firstPageNumber="17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หมายเหตุประกอบงบการเงินเป็นส่วนหนึ่งของงบการเงินนี้&amp;"-,Regular"&amp;11
&amp;C&amp;"Times New Roman,Regular"&amp;P</oddFooter>
  </headerFooter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D6C7CD-6743-4556-9C01-CFC3F9D734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6053F1-C427-430D-9786-B61A82F25B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BS-8-10</vt:lpstr>
      <vt:lpstr>PL-11-12</vt:lpstr>
      <vt:lpstr>SH-13</vt:lpstr>
      <vt:lpstr>SH-14</vt:lpstr>
      <vt:lpstr>SH-15</vt:lpstr>
      <vt:lpstr>SH-16</vt:lpstr>
      <vt:lpstr>CF-17-18</vt:lpstr>
      <vt:lpstr>'BS-8-10'!Print_Area</vt:lpstr>
      <vt:lpstr>'CF-17-18'!Print_Area</vt:lpstr>
      <vt:lpstr>'PL-11-12'!Print_Area</vt:lpstr>
      <vt:lpstr>'SH-13'!Print_Area</vt:lpstr>
      <vt:lpstr>'SH-14'!Print_Area</vt:lpstr>
      <vt:lpstr>'SH-15'!Print_Area</vt:lpstr>
      <vt:lpstr>'SH-16'!Print_Area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Thanvarat, Lekrungruangkit</cp:lastModifiedBy>
  <cp:lastPrinted>2024-02-20T02:42:26Z</cp:lastPrinted>
  <dcterms:created xsi:type="dcterms:W3CDTF">2014-08-18T04:09:47Z</dcterms:created>
  <dcterms:modified xsi:type="dcterms:W3CDTF">2024-02-22T08:00:42Z</dcterms:modified>
</cp:coreProperties>
</file>