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6-2023]\ตลาดหลักทรัพย์ (มหาชนและบริษัทในเครือ)\ไตรมาส 4 [31 ธันวาคม 2566]\ภาษาไทย\"/>
    </mc:Choice>
  </mc:AlternateContent>
  <xr:revisionPtr revIDLastSave="0" documentId="13_ncr:1_{CC59A4D5-1DDD-47BF-BE15-F7E2F7589B21}" xr6:coauthVersionLast="47" xr6:coauthVersionMax="47" xr10:uidLastSave="{00000000-0000-0000-0000-000000000000}"/>
  <bookViews>
    <workbookView xWindow="-120" yWindow="-120" windowWidth="29040" windowHeight="15840" tabRatio="825" activeTab="3" xr2:uid="{00000000-000D-0000-FFFF-FFFF00000000}"/>
  </bookViews>
  <sheets>
    <sheet name="งบแสดงฐานะการเงิน" sheetId="1" r:id="rId1"/>
    <sheet name="งบกำไรขาดทุน" sheetId="20" r:id="rId2"/>
    <sheet name="งบแสดงการเปลี่ยนแปลงฯ" sheetId="21" r:id="rId3"/>
    <sheet name="งบกระแสเงินสด" sheetId="22" r:id="rId4"/>
  </sheets>
  <definedNames>
    <definedName name="_xlnm._FilterDatabase" localSheetId="0" hidden="1">งบแสดงฐานะการเงิน!#REF!</definedName>
    <definedName name="_xlnm.Print_Area" localSheetId="3">งบกระแสเงินสด!$A$1:$H$96</definedName>
    <definedName name="_xlnm.Print_Area" localSheetId="1">งบกำไรขาดทุน!$A$1:$J$61</definedName>
    <definedName name="_xlnm.Print_Area" localSheetId="2">งบแสดงการเปลี่ยนแปลงฯ!$A$1:$Q$26</definedName>
    <definedName name="_xlnm.Print_Area" localSheetId="0">งบแสดงฐานะการเงิน!$A$1:$J$95</definedName>
  </definedNames>
  <calcPr calcId="181029"/>
</workbook>
</file>

<file path=xl/calcChain.xml><?xml version="1.0" encoding="utf-8"?>
<calcChain xmlns="http://schemas.openxmlformats.org/spreadsheetml/2006/main">
  <c r="H89" i="1" l="1"/>
  <c r="H90" i="1" s="1"/>
  <c r="H28" i="1"/>
  <c r="H15" i="1"/>
  <c r="H29" i="1" l="1"/>
</calcChain>
</file>

<file path=xl/sharedStrings.xml><?xml version="1.0" encoding="utf-8"?>
<sst xmlns="http://schemas.openxmlformats.org/spreadsheetml/2006/main" count="233" uniqueCount="175">
  <si>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</si>
  <si>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</si>
  <si>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</si>
  <si>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</si>
  <si>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</si>
  <si>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</si>
  <si>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</si>
  <si>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</si>
  <si>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</si>
  <si>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</si>
  <si>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</si>
  <si>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</si>
  <si>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</si>
  <si>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</si>
  <si>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</si>
  <si>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</si>
  <si>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>สำรองตามกฎหมาย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</si>
  <si>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</si>
  <si>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</si>
  <si>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</si>
  <si>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</si>
  <si>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</si>
  <si>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</si>
  <si>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</si>
  <si>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หนี้สินไม่หมุนเวียน</t>
  </si>
  <si>
    <t>กำไร (ขาดทุน) สะสม</t>
  </si>
  <si>
    <t>รวมหนี้สินหมุนเวียน</t>
  </si>
  <si>
    <t>ทุนเรือนหุ้นที่ออก</t>
  </si>
  <si>
    <t>และชำระแล้ว</t>
  </si>
  <si>
    <t>หนี้สินหมุนเวียน</t>
  </si>
  <si>
    <t>บาท</t>
  </si>
  <si>
    <t xml:space="preserve">ยังไม่ได้จัดสรร </t>
  </si>
  <si>
    <t>งบแสดงการเปลี่ยนแปลงส่วนของผู้ถือหุ้น</t>
  </si>
  <si>
    <t>ค่าใช้จ่ายในการบริหาร</t>
  </si>
  <si>
    <t>ยังไม่ได้จัดสรร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</si>
  <si>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</si>
  <si>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</si>
  <si>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</si>
  <si>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ต้นทุนทางการเงิน</t>
  </si>
  <si>
    <t>สินทรัพย์ภาษีเงินได้รอการตัดบัญชี</t>
  </si>
  <si>
    <t>บริษัท จี แคปปิตอล จำกัด (มหาชน)</t>
  </si>
  <si>
    <t xml:space="preserve">ลูกหนี้ตามสัญญาเช่าซื้อ </t>
  </si>
  <si>
    <t xml:space="preserve">อุปกรณ์ </t>
  </si>
  <si>
    <t>ลงชื่อ……..…...……………...กรรมการ                   ลงชื่อ……..…………………...กรรมการ</t>
  </si>
  <si>
    <t>เงินเบิกเกินบัญชีและเงินกู้ระยะสั้นจากสถาบันการเงิน</t>
  </si>
  <si>
    <t>เงินกู้ระยะสั้นจากบุคคลอื่น</t>
  </si>
  <si>
    <t>หนี้สินไม่หมุนเวียนอื่น</t>
  </si>
  <si>
    <t>จัดสรรแล้ว - สำรองตามกฎหมาย</t>
  </si>
  <si>
    <t>รวมส่วนของผู้ถือหุ้น</t>
  </si>
  <si>
    <t>รายได้จากสิทธิเรียกร้องภายใต้สัญญาเช่าซื้อทรัพย์สิน</t>
  </si>
  <si>
    <t>รายได้ค่าปรับล่าช้า-สัญญาเช่าซื้อทรัพย์สิน</t>
  </si>
  <si>
    <t>ค่าใช้จ่ายในการขาย</t>
  </si>
  <si>
    <t xml:space="preserve">                  ลงชื่อ……..…...……………...กรรมการ                   ลงชื่อ……..…………………...กรรมการ</t>
  </si>
  <si>
    <t>จำนวนหุ้นสามัญถัวเฉลี่ยถ่วงน้ำหนักที่ออกจำหน่าย</t>
  </si>
  <si>
    <t>สินทรัพย์ไม่มีตัวตน</t>
  </si>
  <si>
    <t>หนี้สินและส่วนของผู้ถือหุ้น (ต่อ)</t>
  </si>
  <si>
    <t>งบแสดงฐานะการเงิน (ต่อ)</t>
  </si>
  <si>
    <t>ส่วนเกิน</t>
  </si>
  <si>
    <t>และชำระแล้ว (จำนวนหุ้น)</t>
  </si>
  <si>
    <t>หุ้นกู้ระยะยาวชนิดมีประกันและไม่มีประกัน</t>
  </si>
  <si>
    <t>หุ้นกู้ระยะยาวชนิดมีประกันและไม่มีประกันที่ถึงกำหนด</t>
  </si>
  <si>
    <t>ลูกหนี้หมุนเวียนอื่น</t>
  </si>
  <si>
    <t>ลูกหนี้สินเชื่อเงินกู้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</si>
  <si>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</si>
  <si>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</si>
  <si>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</si>
  <si>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รายได้ค่าปรับล่าช้า-สินเชื่อเงินกู้</t>
  </si>
  <si>
    <t>กำไร (ขาดทุน) ต่อหุ้น</t>
  </si>
  <si>
    <t>กำไร (ขาดทุน) ต่อหุ้นขั้นพื้นฐาน (บาท)</t>
  </si>
  <si>
    <t>หนี้สินและส่วนของผู้ถือหุ้น</t>
  </si>
  <si>
    <t>จ่ายเงินปันผล</t>
  </si>
  <si>
    <t>ลูกหนี้ระหว่างการดำเนินการทางกฎหมาย</t>
  </si>
  <si>
    <t>ทรัพย์สินรอการขาย</t>
  </si>
  <si>
    <t>ชำระภายในหนึ่งปี</t>
  </si>
  <si>
    <t>หนี้สินตามสัญญาเช่าที่ถึงกำหนดชำระภายในหนึ่งปี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</si>
  <si>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</si>
  <si>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ลูกหนี้สินเชื่อเงินกู้ที่ถึงกำหนดชำระภายในหนึ่งปี</t>
  </si>
  <si>
    <t>4, 7</t>
  </si>
  <si>
    <t>ทรัพย์สินรอการขายที่ติดภาระค้ำประกัน</t>
  </si>
  <si>
    <t>4, 17</t>
  </si>
  <si>
    <t>(นายอนุวัตร โกศล)                                                 (นายณัฐพล สารสาส)</t>
  </si>
  <si>
    <t xml:space="preserve">           (นายอนุวัตร โกศล)                                                 (นายณัฐพล สารสาส)</t>
  </si>
  <si>
    <t>ผลขาดทุนด้านเครดิตที่คาดว่าจะเกิดขึ้น-สินเชื่อเช่าซื้อ</t>
  </si>
  <si>
    <t>ผลขาดทุนด้านเครดิตที่คาดว่าจะเกิดขึ้น-สินเชื่อเงินกู้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</si>
  <si>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</si>
  <si>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</si>
  <si>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กำไร (ขาดทุน) จากกิจกรรมดำเนินงาน</t>
  </si>
  <si>
    <t>4, 16</t>
  </si>
  <si>
    <t>ผลขาดทุนด้านเครดิตที่คาดว่าจะเกิดขึ้น-สินทรัพย์อื่น</t>
  </si>
  <si>
    <t>ยอดยกมา ณ วันที่ 1 มกราคม 2565</t>
  </si>
  <si>
    <t xml:space="preserve">หุ้นสามัญ 392,592,593 หุ้น มูลค่าหุ้นละ 0.50 บาท </t>
  </si>
  <si>
    <t>- 6 -</t>
  </si>
  <si>
    <t>14</t>
  </si>
  <si>
    <t>ส่วนเกินมูลค่าหุ้น</t>
  </si>
  <si>
    <t>เช็ครับลงวันที่ล่วงหน้า</t>
  </si>
  <si>
    <t>ลูกหนี้ไม่หมุนเวียนอื่น</t>
  </si>
  <si>
    <t xml:space="preserve">หุ้นสามัญ 373,407,321 หุ้น มูลค่าหุ้นละ 0.50 บาท </t>
  </si>
  <si>
    <t>เงินรับล่วงหน้าค่าหุ้นกู้แปลงสภาพ</t>
  </si>
  <si>
    <t xml:space="preserve"> - 9 -</t>
  </si>
  <si>
    <t>ณ วันที่ 31 ธันวาคม 2566</t>
  </si>
  <si>
    <t>สำหรับปีสิ้นสุดวันที่ 31 ธันวาคม 2566</t>
  </si>
  <si>
    <t>รายได้ดอกเบี้ยรับ-สินเชื่อเงินกู้</t>
  </si>
  <si>
    <t>กำไร (ขาดทุน) สำหรับปี</t>
  </si>
  <si>
    <t xml:space="preserve">  (นายอนุวัตร โกศล)                                                 (นายณัฐพล สารสาส)</t>
  </si>
  <si>
    <t>งบกำไรขาดทุนเบ็ดเสร็จ (ต่อ)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</si>
  <si>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</si>
  <si>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</si>
  <si>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ผลกำไร (ขาดทุน)จากการประมาณการตามหลักคณิตศาสตร์</t>
  </si>
  <si>
    <t>ประกันภัย-สุทธิจากภาษีเงินได้</t>
  </si>
  <si>
    <t>20</t>
  </si>
  <si>
    <t>กำไร (ขาดทุน) เบ็ดเสร็จรวมสำหรับปี</t>
  </si>
  <si>
    <t>มูลค่าหุ้นสามัญ</t>
  </si>
  <si>
    <t>ยอดคงเหลือ ณ วันที่ 31 ธันวาคม 2565</t>
  </si>
  <si>
    <t>ยอดคงเหลือ ณ วันที่ 31 ธันวาคม 2566</t>
  </si>
  <si>
    <t>โอนไปขาดทุนสะสม</t>
  </si>
  <si>
    <t>หุ้นกู้แปลงสภาพเป็นทุนที่ออกและชำระแล้ว</t>
  </si>
  <si>
    <t>เงินรับล่วงหน้า</t>
  </si>
  <si>
    <t>ค่าหุ้น</t>
  </si>
  <si>
    <t xml:space="preserve">หุ้นสามัญ 568,213,819 หุ้น มูลค่าหุ้นละ 0.50 บาท </t>
  </si>
  <si>
    <t xml:space="preserve">หุ้นสามัญ 422,495,145 หุ้น มูลค่าหุ้นละ 0.50 บาท </t>
  </si>
  <si>
    <t>- 5 -</t>
  </si>
  <si>
    <t>- 7 -</t>
  </si>
  <si>
    <t xml:space="preserve"> - 8 -</t>
  </si>
  <si>
    <t>- 10 -</t>
  </si>
  <si>
    <t xml:space="preserve"> - 12 -</t>
  </si>
  <si>
    <t>งบกระแสเงินสด</t>
  </si>
  <si>
    <t>กระแสเงินสดจากกิจกรรมดำเนินงาน</t>
  </si>
  <si>
    <t xml:space="preserve">รายการปรับปรุงกระทบกำไร (ขาดทุน) สำหรับปีเป็นเงินสดรับ (จ่าย) </t>
  </si>
  <si>
    <t>จากกิจกรรมดำเนินงาน</t>
  </si>
  <si>
    <t>ผลขาดทุนด้านเครดิตที่คาดว่าจะเกิดขึ้น-สินเชื่อตามสัญญาเช่าซื้อ</t>
  </si>
  <si>
    <t>ค่าเสื่อมราคาและค่าตัดจำหน่าย</t>
  </si>
  <si>
    <t>ขาดทุนจากการตัดจำหน่ายทรัพย์สิน</t>
  </si>
  <si>
    <t>ผลต่างจากการลดค่าเช่า</t>
  </si>
  <si>
    <t>ค่าใช้จ่ายผลประโยชน์พนักงาน</t>
  </si>
  <si>
    <t>ค่าใช้จ่าย (รายได้) 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</si>
  <si>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</si>
  <si>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</si>
  <si>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</si>
  <si>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</si>
  <si>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(นายอนุวัตร โกศล)                                                   (นายณัฐพล สารสาส)</t>
  </si>
  <si>
    <t xml:space="preserve"> - 13 -</t>
  </si>
  <si>
    <t>งบกระแสเงินสด (ต่อ)</t>
  </si>
  <si>
    <t>ลูกหนี้อื่น</t>
  </si>
  <si>
    <t>หนี้สินดำเนินงานเพิ่มขึ้น (ลดลง)</t>
  </si>
  <si>
    <t>เงินสดรับ (จ่าย) จากการดำเนินงาน</t>
  </si>
  <si>
    <t>เงินสดจ่ายผลประโยชน์ตามโครงการ</t>
  </si>
  <si>
    <t>เงินสดจ่ายต้นทุนทางการเงิน</t>
  </si>
  <si>
    <t>เงินสดรับคืนภาษีเงินได้</t>
  </si>
  <si>
    <t>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</si>
  <si>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</si>
  <si>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</si>
  <si>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เงินสดจ่ายซื้อทรัพย์สินและสินทรัพย์ไม่มีตัวตน</t>
  </si>
  <si>
    <t>เงินสดรับจากการจำหน่ายทรัพย์สิน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</si>
  <si>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</si>
  <si>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</si>
  <si>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</si>
  <si>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เงินสดรับเงินกู้ยืมระยะสั้นจากบุคคลอื่น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</si>
  <si>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</si>
  <si>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เงินสดจ่ายคืนหุ้นกู้ระยะยาวชนิดมีประกันและไม่มีประกัน</t>
  </si>
  <si>
    <t>เงินสดจ่ายหนี้สินตามสัญญาเช่า</t>
  </si>
  <si>
    <t>เงินสดรับจากการออกหุ้นกู้แปลงสภาพ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</si>
  <si>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</si>
  <si>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</si>
  <si>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</si>
  <si>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</si>
  <si>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</si>
  <si>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</si>
  <si>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รายการที่มิใช่เงินสด</t>
  </si>
  <si>
    <t>ลูกหนี้อื่นเพิ่มขึ้น</t>
  </si>
  <si>
    <t>สินทรัพย์สิทธิการใช้ (เพิ่มขึ้น) ลดลง</t>
  </si>
  <si>
    <t>เจ้าหนี้หมุนเวียนอื่นเพิ่มขึ้น</t>
  </si>
  <si>
    <t>หนี้สินตามสัญญาเช่าเพิ่มขึ้น (ลดลง)</t>
  </si>
  <si>
    <t xml:space="preserve"> - 11 -</t>
  </si>
  <si>
    <t>ขาดทุน (กำไร) จากการจำหน่ายทรัพย์สิน</t>
  </si>
  <si>
    <t>โอนไปสำรองตามกฏหมาย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</si>
</sst>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.00;\(#,##0\)"/>
    <numFmt numFmtId="189" formatCode="#,##0;\(#,##0\)"/>
    <numFmt numFmtId="190" formatCode="_-* #,##0_-;\-* #,##0_-;_-* &quot;-&quot;??_-;_-@_-"/>
    <numFmt numFmtId="191" formatCode="#,##0\ ;\(#,##0\);&quot;-   &quot;\ \ \ "/>
    <numFmt numFmtId="192" formatCode="#,##0\ ;\(#,##0\);&quot;-  &quot;\ \ \ "/>
    <numFmt numFmtId="193" formatCode="_-* #,##0.0000_-;\-* #,##0.0000_-;_-* &quot;-&quot;??_-;_-@_-"/>
    <numFmt numFmtId="194" formatCode="_(* #,##0_);_(* \(#,##0\);_(* \-??_);_(@_)"/>
    <numFmt numFmtId="195" formatCode="_(* #,##0.000_);_(* \(#,##0.000\);_(* \-??_);_(@_)"/>
    <numFmt numFmtId="196" formatCode="#,##0\ ;\(#,##0\);&quot;- &quot;\ \ \ "/>
    <numFmt numFmtId="197" formatCode="#,##0.00\ ;\(#,##0.00\);&quot;-  &quot;\ \ \ "/>
    <numFmt numFmtId="198" formatCode="#,##0\ ;\(#,##0\);\-\ "/>
  </numFmts>
  <fonts count="17" x14ac:knownFonts="1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6"/>
      <name val="Angsana New"/>
      <family val="1"/>
      <charset val="222"/>
    </font>
    <font>
      <sz val="16"/>
      <name val="Cordia New"/>
      <family val="2"/>
    </font>
    <font>
      <b/>
      <sz val="16"/>
      <name val="Angsana New"/>
      <family val="1"/>
      <charset val="222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</cellStyleXfs>
  <cellXfs count="195">
    <xf numFmtId="0" fontId="0" fillId="0" borderId="0" xfId="0"/>
    <xf numFmtId="0" fontId="3" fillId="0" borderId="0" xfId="0" applyFont="1" applyAlignment="1">
      <alignment vertical="center"/>
    </xf>
    <xf numFmtId="0" fontId="3" fillId="0" borderId="0" xfId="15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190" fontId="2" fillId="0" borderId="0" xfId="14" applyNumberFormat="1" applyFont="1" applyAlignment="1">
      <alignment horizontal="center" vertical="center"/>
    </xf>
    <xf numFmtId="0" fontId="3" fillId="0" borderId="0" xfId="14" applyFont="1" applyAlignment="1">
      <alignment vertical="center"/>
    </xf>
    <xf numFmtId="0" fontId="3" fillId="0" borderId="0" xfId="12" applyFont="1" applyAlignment="1">
      <alignment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190" fontId="3" fillId="0" borderId="0" xfId="9" applyNumberFormat="1" applyFont="1" applyFill="1" applyBorder="1" applyAlignment="1">
      <alignment horizontal="center" vertical="center"/>
    </xf>
    <xf numFmtId="190" fontId="3" fillId="0" borderId="0" xfId="3" applyNumberFormat="1" applyFont="1" applyFill="1" applyBorder="1" applyAlignment="1">
      <alignment horizontal="right" vertical="center"/>
    </xf>
    <xf numFmtId="190" fontId="3" fillId="0" borderId="0" xfId="9" applyNumberFormat="1" applyFont="1" applyFill="1" applyBorder="1" applyAlignment="1">
      <alignment vertical="center"/>
    </xf>
    <xf numFmtId="187" fontId="3" fillId="0" borderId="0" xfId="9" applyNumberFormat="1" applyFont="1" applyFill="1" applyBorder="1" applyAlignment="1">
      <alignment vertical="center"/>
    </xf>
    <xf numFmtId="190" fontId="3" fillId="0" borderId="0" xfId="9" applyNumberFormat="1" applyFont="1" applyFill="1" applyAlignment="1">
      <alignment vertical="center"/>
    </xf>
    <xf numFmtId="0" fontId="4" fillId="0" borderId="0" xfId="14" applyFont="1" applyAlignment="1">
      <alignment horizontal="center" vertical="center"/>
    </xf>
    <xf numFmtId="190" fontId="3" fillId="0" borderId="0" xfId="1" applyNumberFormat="1" applyFont="1" applyFill="1" applyAlignment="1">
      <alignment vertical="center"/>
    </xf>
    <xf numFmtId="190" fontId="3" fillId="0" borderId="0" xfId="14" applyNumberFormat="1" applyFont="1" applyAlignment="1">
      <alignment horizontal="center" vertical="center"/>
    </xf>
    <xf numFmtId="190" fontId="3" fillId="0" borderId="1" xfId="9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center" vertical="center"/>
    </xf>
    <xf numFmtId="0" fontId="3" fillId="0" borderId="0" xfId="14" quotePrefix="1" applyFont="1" applyAlignment="1">
      <alignment horizontal="right" vertical="center"/>
    </xf>
    <xf numFmtId="190" fontId="3" fillId="0" borderId="2" xfId="9" applyNumberFormat="1" applyFont="1" applyFill="1" applyBorder="1" applyAlignment="1">
      <alignment horizontal="center" vertical="center"/>
    </xf>
    <xf numFmtId="190" fontId="3" fillId="0" borderId="0" xfId="3" applyNumberFormat="1" applyFont="1" applyFill="1" applyAlignment="1">
      <alignment horizontal="right" vertical="center"/>
    </xf>
    <xf numFmtId="190" fontId="3" fillId="0" borderId="3" xfId="3" applyNumberFormat="1" applyFont="1" applyFill="1" applyBorder="1" applyAlignment="1">
      <alignment horizontal="right" vertical="center"/>
    </xf>
    <xf numFmtId="190" fontId="3" fillId="0" borderId="1" xfId="3" applyNumberFormat="1" applyFont="1" applyFill="1" applyBorder="1" applyAlignment="1">
      <alignment horizontal="right" vertical="center"/>
    </xf>
    <xf numFmtId="0" fontId="3" fillId="0" borderId="0" xfId="13" applyFont="1" applyAlignment="1">
      <alignment vertical="center"/>
    </xf>
    <xf numFmtId="190" fontId="3" fillId="0" borderId="0" xfId="13" applyNumberFormat="1" applyFont="1" applyAlignment="1">
      <alignment vertical="center"/>
    </xf>
    <xf numFmtId="187" fontId="3" fillId="0" borderId="0" xfId="9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0" fontId="3" fillId="0" borderId="0" xfId="14" applyFont="1" applyAlignment="1">
      <alignment horizontal="left" vertical="center"/>
    </xf>
    <xf numFmtId="190" fontId="3" fillId="0" borderId="4" xfId="3" applyNumberFormat="1" applyFont="1" applyFill="1" applyBorder="1" applyAlignment="1">
      <alignment horizontal="right" vertical="center"/>
    </xf>
    <xf numFmtId="190" fontId="3" fillId="0" borderId="2" xfId="3" applyNumberFormat="1" applyFont="1" applyFill="1" applyBorder="1" applyAlignment="1">
      <alignment horizontal="right" vertical="center"/>
    </xf>
    <xf numFmtId="193" fontId="3" fillId="0" borderId="0" xfId="1" applyNumberFormat="1" applyFont="1" applyFill="1" applyBorder="1" applyAlignment="1">
      <alignment vertical="center"/>
    </xf>
    <xf numFmtId="190" fontId="3" fillId="0" borderId="0" xfId="10" applyNumberFormat="1" applyFont="1" applyFill="1" applyAlignment="1">
      <alignment vertical="center"/>
    </xf>
    <xf numFmtId="190" fontId="6" fillId="0" borderId="5" xfId="2" applyNumberFormat="1" applyFont="1" applyFill="1" applyBorder="1" applyAlignment="1">
      <alignment horizontal="right" vertical="top"/>
    </xf>
    <xf numFmtId="190" fontId="6" fillId="0" borderId="0" xfId="2" applyNumberFormat="1" applyFont="1" applyFill="1" applyBorder="1" applyAlignment="1">
      <alignment horizontal="center" vertical="top"/>
    </xf>
    <xf numFmtId="190" fontId="6" fillId="0" borderId="0" xfId="2" applyNumberFormat="1" applyFont="1" applyFill="1" applyBorder="1" applyAlignment="1">
      <alignment horizontal="right" vertical="top"/>
    </xf>
    <xf numFmtId="190" fontId="6" fillId="0" borderId="0" xfId="2" applyNumberFormat="1" applyFont="1" applyFill="1" applyAlignment="1">
      <alignment horizontal="center" vertical="top"/>
    </xf>
    <xf numFmtId="194" fontId="3" fillId="0" borderId="3" xfId="3" applyNumberFormat="1" applyFont="1" applyFill="1" applyBorder="1" applyAlignment="1">
      <alignment horizontal="right" vertical="center"/>
    </xf>
    <xf numFmtId="0" fontId="3" fillId="0" borderId="0" xfId="12" applyFont="1" applyAlignment="1">
      <alignment vertical="top"/>
    </xf>
    <xf numFmtId="0" fontId="3" fillId="0" borderId="0" xfId="11" applyFont="1" applyAlignment="1">
      <alignment vertical="top"/>
    </xf>
    <xf numFmtId="43" fontId="3" fillId="0" borderId="0" xfId="2" applyFont="1" applyFill="1" applyAlignment="1">
      <alignment vertical="top"/>
    </xf>
    <xf numFmtId="49" fontId="3" fillId="0" borderId="0" xfId="11" applyNumberFormat="1" applyFont="1" applyAlignment="1">
      <alignment horizontal="center" vertical="top"/>
    </xf>
    <xf numFmtId="49" fontId="3" fillId="0" borderId="0" xfId="14" applyNumberFormat="1" applyFont="1" applyAlignment="1">
      <alignment horizontal="center" vertical="center"/>
    </xf>
    <xf numFmtId="0" fontId="2" fillId="0" borderId="0" xfId="14" applyFont="1" applyAlignment="1">
      <alignment horizontal="center" vertical="top"/>
    </xf>
    <xf numFmtId="0" fontId="3" fillId="0" borderId="1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2" fillId="0" borderId="0" xfId="11" applyFont="1" applyAlignment="1">
      <alignment horizontal="center" vertical="top"/>
    </xf>
    <xf numFmtId="0" fontId="3" fillId="0" borderId="0" xfId="11" applyFont="1" applyAlignment="1">
      <alignment horizontal="right" vertical="top"/>
    </xf>
    <xf numFmtId="0" fontId="3" fillId="0" borderId="1" xfId="11" applyFont="1" applyBorder="1" applyAlignment="1">
      <alignment horizontal="center" vertical="top"/>
    </xf>
    <xf numFmtId="0" fontId="3" fillId="0" borderId="0" xfId="11" applyFont="1" applyAlignment="1">
      <alignment horizontal="center" vertical="top"/>
    </xf>
    <xf numFmtId="190" fontId="3" fillId="0" borderId="0" xfId="8" applyNumberFormat="1" applyFont="1" applyBorder="1" applyAlignment="1">
      <alignment vertical="top"/>
    </xf>
    <xf numFmtId="187" fontId="3" fillId="0" borderId="0" xfId="8" applyNumberFormat="1" applyFont="1" applyBorder="1" applyAlignment="1">
      <alignment vertical="top"/>
    </xf>
    <xf numFmtId="192" fontId="3" fillId="0" borderId="0" xfId="8" applyNumberFormat="1" applyFont="1" applyAlignment="1">
      <alignment vertical="top"/>
    </xf>
    <xf numFmtId="187" fontId="3" fillId="0" borderId="0" xfId="2" applyNumberFormat="1" applyFont="1" applyFill="1" applyAlignment="1">
      <alignment horizontal="right" vertical="top"/>
    </xf>
    <xf numFmtId="0" fontId="3" fillId="0" borderId="0" xfId="16" applyFont="1" applyAlignment="1">
      <alignment vertical="top"/>
    </xf>
    <xf numFmtId="190" fontId="3" fillId="0" borderId="0" xfId="2" applyNumberFormat="1" applyFont="1" applyFill="1" applyAlignment="1">
      <alignment vertical="top"/>
    </xf>
    <xf numFmtId="49" fontId="3" fillId="0" borderId="0" xfId="11" applyNumberFormat="1" applyFont="1" applyAlignment="1">
      <alignment horizontal="right" vertical="top"/>
    </xf>
    <xf numFmtId="190" fontId="3" fillId="0" borderId="0" xfId="8" applyNumberFormat="1" applyFont="1" applyFill="1" applyAlignment="1">
      <alignment horizontal="right" vertical="top"/>
    </xf>
    <xf numFmtId="190" fontId="3" fillId="0" borderId="1" xfId="8" applyNumberFormat="1" applyFont="1" applyFill="1" applyBorder="1" applyAlignment="1">
      <alignment horizontal="right" vertical="top"/>
    </xf>
    <xf numFmtId="187" fontId="3" fillId="0" borderId="0" xfId="2" applyNumberFormat="1" applyFont="1" applyAlignment="1">
      <alignment horizontal="right" vertical="top"/>
    </xf>
    <xf numFmtId="0" fontId="3" fillId="0" borderId="0" xfId="15" applyFont="1" applyAlignment="1">
      <alignment vertical="top"/>
    </xf>
    <xf numFmtId="192" fontId="3" fillId="0" borderId="0" xfId="8" applyNumberFormat="1" applyFont="1" applyFill="1" applyAlignment="1">
      <alignment vertical="top"/>
    </xf>
    <xf numFmtId="188" fontId="3" fillId="0" borderId="0" xfId="2" applyNumberFormat="1" applyFont="1" applyFill="1" applyAlignment="1">
      <alignment horizontal="right" vertical="top"/>
    </xf>
    <xf numFmtId="190" fontId="3" fillId="0" borderId="0" xfId="8" applyNumberFormat="1" applyFont="1" applyAlignment="1">
      <alignment vertical="top"/>
    </xf>
    <xf numFmtId="194" fontId="3" fillId="0" borderId="1" xfId="2" applyNumberFormat="1" applyFont="1" applyFill="1" applyBorder="1" applyAlignment="1">
      <alignment horizontal="right" vertical="top"/>
    </xf>
    <xf numFmtId="0" fontId="3" fillId="0" borderId="0" xfId="17" applyFont="1" applyAlignment="1">
      <alignment vertical="top"/>
    </xf>
    <xf numFmtId="189" fontId="3" fillId="0" borderId="3" xfId="2" applyNumberFormat="1" applyFont="1" applyFill="1" applyBorder="1" applyAlignment="1">
      <alignment horizontal="right" vertical="top"/>
    </xf>
    <xf numFmtId="194" fontId="3" fillId="0" borderId="0" xfId="8" applyNumberFormat="1" applyFont="1" applyFill="1" applyAlignment="1">
      <alignment horizontal="right" vertical="top"/>
    </xf>
    <xf numFmtId="43" fontId="3" fillId="0" borderId="0" xfId="8" applyFont="1" applyAlignment="1">
      <alignment vertical="top"/>
    </xf>
    <xf numFmtId="187" fontId="3" fillId="0" borderId="0" xfId="2" applyNumberFormat="1" applyFont="1" applyFill="1" applyBorder="1" applyAlignment="1">
      <alignment horizontal="right" vertical="top"/>
    </xf>
    <xf numFmtId="43" fontId="3" fillId="0" borderId="0" xfId="11" applyNumberFormat="1" applyFont="1" applyAlignment="1">
      <alignment vertical="top"/>
    </xf>
    <xf numFmtId="0" fontId="3" fillId="0" borderId="0" xfId="15" applyFont="1" applyAlignment="1">
      <alignment horizontal="center" vertical="top"/>
    </xf>
    <xf numFmtId="49" fontId="3" fillId="0" borderId="5" xfId="11" applyNumberFormat="1" applyFont="1" applyBorder="1" applyAlignment="1">
      <alignment horizontal="center" vertical="top"/>
    </xf>
    <xf numFmtId="49" fontId="3" fillId="0" borderId="0" xfId="12" applyNumberFormat="1" applyFont="1" applyAlignment="1">
      <alignment horizontal="center" vertical="top"/>
    </xf>
    <xf numFmtId="43" fontId="3" fillId="0" borderId="0" xfId="2" applyFont="1" applyFill="1" applyBorder="1" applyAlignment="1">
      <alignment horizontal="right" vertical="top"/>
    </xf>
    <xf numFmtId="49" fontId="3" fillId="0" borderId="0" xfId="12" applyNumberFormat="1" applyFont="1" applyAlignment="1">
      <alignment horizontal="right" vertical="top"/>
    </xf>
    <xf numFmtId="43" fontId="3" fillId="0" borderId="3" xfId="2" applyFont="1" applyFill="1" applyBorder="1" applyAlignment="1">
      <alignment horizontal="right" vertical="top"/>
    </xf>
    <xf numFmtId="194" fontId="3" fillId="0" borderId="4" xfId="8" applyNumberFormat="1" applyFont="1" applyFill="1" applyBorder="1" applyAlignment="1">
      <alignment horizontal="right" vertical="top"/>
    </xf>
    <xf numFmtId="2" fontId="3" fillId="0" borderId="0" xfId="2" applyNumberFormat="1" applyFont="1" applyFill="1" applyAlignment="1">
      <alignment vertical="top"/>
    </xf>
    <xf numFmtId="195" fontId="3" fillId="0" borderId="4" xfId="8" applyNumberFormat="1" applyFont="1" applyFill="1" applyBorder="1" applyAlignment="1">
      <alignment horizontal="right" vertical="top"/>
    </xf>
    <xf numFmtId="190" fontId="3" fillId="0" borderId="4" xfId="8" applyNumberFormat="1" applyFont="1" applyFill="1" applyBorder="1" applyAlignment="1">
      <alignment horizontal="right" vertical="top"/>
    </xf>
    <xf numFmtId="0" fontId="2" fillId="0" borderId="0" xfId="14" applyFont="1" applyAlignment="1">
      <alignment horizontal="right" vertical="top"/>
    </xf>
    <xf numFmtId="0" fontId="6" fillId="0" borderId="0" xfId="14" applyFont="1" applyAlignment="1">
      <alignment vertical="top"/>
    </xf>
    <xf numFmtId="0" fontId="6" fillId="0" borderId="0" xfId="14" applyFont="1" applyAlignment="1">
      <alignment horizontal="right" vertical="top"/>
    </xf>
    <xf numFmtId="0" fontId="6" fillId="0" borderId="3" xfId="14" applyFont="1" applyBorder="1" applyAlignment="1">
      <alignment horizontal="center" vertical="top"/>
    </xf>
    <xf numFmtId="0" fontId="6" fillId="0" borderId="0" xfId="11" applyFont="1" applyAlignment="1">
      <alignment vertical="top"/>
    </xf>
    <xf numFmtId="0" fontId="6" fillId="0" borderId="0" xfId="14" applyFont="1" applyAlignment="1">
      <alignment horizontal="center" vertical="top"/>
    </xf>
    <xf numFmtId="49" fontId="6" fillId="0" borderId="5" xfId="14" applyNumberFormat="1" applyFont="1" applyBorder="1" applyAlignment="1">
      <alignment horizontal="center" vertical="top"/>
    </xf>
    <xf numFmtId="49" fontId="6" fillId="0" borderId="5" xfId="14" applyNumberFormat="1" applyFont="1" applyBorder="1" applyAlignment="1">
      <alignment vertical="top"/>
    </xf>
    <xf numFmtId="49" fontId="6" fillId="0" borderId="3" xfId="14" applyNumberFormat="1" applyFont="1" applyBorder="1" applyAlignment="1">
      <alignment horizontal="center" vertical="top"/>
    </xf>
    <xf numFmtId="0" fontId="6" fillId="0" borderId="3" xfId="14" applyFont="1" applyBorder="1" applyAlignment="1">
      <alignment vertical="top"/>
    </xf>
    <xf numFmtId="0" fontId="6" fillId="0" borderId="0" xfId="11" applyFont="1" applyAlignment="1">
      <alignment horizontal="right" vertical="top"/>
    </xf>
    <xf numFmtId="0" fontId="6" fillId="0" borderId="0" xfId="11" applyFont="1" applyAlignment="1">
      <alignment horizontal="center" vertical="top"/>
    </xf>
    <xf numFmtId="190" fontId="6" fillId="0" borderId="0" xfId="2" applyNumberFormat="1" applyFont="1" applyBorder="1" applyAlignment="1">
      <alignment horizontal="right" vertical="top"/>
    </xf>
    <xf numFmtId="190" fontId="6" fillId="0" borderId="0" xfId="2" applyNumberFormat="1" applyFont="1" applyAlignment="1">
      <alignment horizontal="center" vertical="top"/>
    </xf>
    <xf numFmtId="190" fontId="6" fillId="0" borderId="0" xfId="2" applyNumberFormat="1" applyFont="1" applyFill="1" applyAlignment="1">
      <alignment vertical="top"/>
    </xf>
    <xf numFmtId="191" fontId="6" fillId="0" borderId="0" xfId="4" applyNumberFormat="1" applyFont="1" applyFill="1" applyBorder="1" applyAlignment="1">
      <alignment horizontal="right" vertical="top"/>
    </xf>
    <xf numFmtId="191" fontId="6" fillId="0" borderId="0" xfId="11" applyNumberFormat="1" applyFont="1" applyAlignment="1">
      <alignment horizontal="center" vertical="top"/>
    </xf>
    <xf numFmtId="194" fontId="6" fillId="0" borderId="0" xfId="2" applyNumberFormat="1" applyFont="1" applyFill="1" applyBorder="1" applyAlignment="1">
      <alignment horizontal="right" vertical="top"/>
    </xf>
    <xf numFmtId="194" fontId="6" fillId="0" borderId="0" xfId="2" applyNumberFormat="1" applyFont="1" applyFill="1" applyAlignment="1">
      <alignment horizontal="center" vertical="top"/>
    </xf>
    <xf numFmtId="190" fontId="6" fillId="0" borderId="0" xfId="9" applyNumberFormat="1" applyFont="1" applyBorder="1" applyAlignment="1">
      <alignment horizontal="right" vertical="top"/>
    </xf>
    <xf numFmtId="190" fontId="6" fillId="0" borderId="0" xfId="9" applyNumberFormat="1" applyFont="1" applyBorder="1" applyAlignment="1">
      <alignment horizontal="center" vertical="top"/>
    </xf>
    <xf numFmtId="190" fontId="6" fillId="0" borderId="0" xfId="9" applyNumberFormat="1" applyFont="1" applyAlignment="1">
      <alignment horizontal="center" vertical="top"/>
    </xf>
    <xf numFmtId="0" fontId="3" fillId="0" borderId="0" xfId="15" applyFont="1" applyAlignment="1">
      <alignment horizontal="right" vertical="top"/>
    </xf>
    <xf numFmtId="0" fontId="5" fillId="0" borderId="0" xfId="14" applyFont="1" applyAlignment="1">
      <alignment vertical="top"/>
    </xf>
    <xf numFmtId="0" fontId="5" fillId="0" borderId="0" xfId="14" applyFont="1" applyAlignment="1">
      <alignment horizontal="right" vertical="top"/>
    </xf>
    <xf numFmtId="0" fontId="5" fillId="0" borderId="0" xfId="11" applyFont="1" applyAlignment="1">
      <alignment vertical="top"/>
    </xf>
    <xf numFmtId="191" fontId="6" fillId="0" borderId="0" xfId="5" applyNumberFormat="1" applyFont="1" applyFill="1" applyBorder="1" applyAlignment="1">
      <alignment horizontal="right" vertical="center"/>
    </xf>
    <xf numFmtId="190" fontId="6" fillId="0" borderId="0" xfId="1" applyNumberFormat="1" applyFont="1" applyAlignment="1">
      <alignment vertical="top"/>
    </xf>
    <xf numFmtId="0" fontId="6" fillId="0" borderId="0" xfId="14" applyFont="1" applyAlignment="1">
      <alignment horizontal="center" vertical="center"/>
    </xf>
    <xf numFmtId="190" fontId="6" fillId="0" borderId="0" xfId="9" applyNumberFormat="1" applyFont="1" applyFill="1" applyBorder="1" applyAlignment="1">
      <alignment horizontal="right" vertical="center"/>
    </xf>
    <xf numFmtId="190" fontId="6" fillId="0" borderId="0" xfId="9" applyNumberFormat="1" applyFont="1" applyFill="1" applyBorder="1" applyAlignment="1">
      <alignment horizontal="center" vertical="center"/>
    </xf>
    <xf numFmtId="190" fontId="6" fillId="0" borderId="0" xfId="3" applyNumberFormat="1" applyFont="1" applyFill="1" applyBorder="1" applyAlignment="1">
      <alignment horizontal="center" vertical="center"/>
    </xf>
    <xf numFmtId="190" fontId="6" fillId="0" borderId="0" xfId="9" applyNumberFormat="1" applyFont="1" applyBorder="1" applyAlignment="1">
      <alignment horizontal="right" vertical="center"/>
    </xf>
    <xf numFmtId="190" fontId="6" fillId="0" borderId="0" xfId="9" applyNumberFormat="1" applyFont="1" applyBorder="1" applyAlignment="1">
      <alignment horizontal="center" vertical="center"/>
    </xf>
    <xf numFmtId="0" fontId="3" fillId="0" borderId="0" xfId="15" applyFont="1" applyAlignment="1">
      <alignment horizontal="center"/>
    </xf>
    <xf numFmtId="0" fontId="7" fillId="0" borderId="0" xfId="14" applyFont="1" applyAlignment="1">
      <alignment horizontal="center" vertical="center"/>
    </xf>
    <xf numFmtId="190" fontId="7" fillId="0" borderId="0" xfId="9" applyNumberFormat="1" applyFont="1" applyBorder="1" applyAlignment="1">
      <alignment vertical="center"/>
    </xf>
    <xf numFmtId="190" fontId="7" fillId="0" borderId="0" xfId="9" applyNumberFormat="1" applyFont="1" applyAlignment="1">
      <alignment vertical="center"/>
    </xf>
    <xf numFmtId="0" fontId="5" fillId="0" borderId="0" xfId="14" applyFont="1" applyAlignment="1">
      <alignment vertical="center"/>
    </xf>
    <xf numFmtId="190" fontId="6" fillId="0" borderId="3" xfId="1" applyNumberFormat="1" applyFont="1" applyBorder="1" applyAlignment="1">
      <alignment vertical="top"/>
    </xf>
    <xf numFmtId="190" fontId="6" fillId="0" borderId="3" xfId="9" applyNumberFormat="1" applyFont="1" applyFill="1" applyBorder="1" applyAlignment="1">
      <alignment horizontal="right" vertical="center"/>
    </xf>
    <xf numFmtId="190" fontId="6" fillId="0" borderId="5" xfId="9" applyNumberFormat="1" applyFont="1" applyFill="1" applyBorder="1" applyAlignment="1">
      <alignment horizontal="right" vertical="center"/>
    </xf>
    <xf numFmtId="191" fontId="6" fillId="0" borderId="5" xfId="4" applyNumberFormat="1" applyFont="1" applyFill="1" applyBorder="1" applyAlignment="1">
      <alignment horizontal="right" vertical="top"/>
    </xf>
    <xf numFmtId="43" fontId="6" fillId="0" borderId="0" xfId="1" applyFont="1" applyBorder="1" applyAlignment="1">
      <alignment vertical="top"/>
    </xf>
    <xf numFmtId="190" fontId="6" fillId="0" borderId="0" xfId="1" applyNumberFormat="1" applyFont="1" applyBorder="1" applyAlignment="1">
      <alignment vertical="top"/>
    </xf>
    <xf numFmtId="190" fontId="6" fillId="0" borderId="4" xfId="11" applyNumberFormat="1" applyFont="1" applyBorder="1" applyAlignment="1">
      <alignment vertical="top"/>
    </xf>
    <xf numFmtId="190" fontId="6" fillId="0" borderId="4" xfId="1" applyNumberFormat="1" applyFont="1" applyBorder="1" applyAlignment="1">
      <alignment vertical="top"/>
    </xf>
    <xf numFmtId="190" fontId="3" fillId="0" borderId="0" xfId="1" applyNumberFormat="1" applyFont="1" applyFill="1" applyAlignment="1">
      <alignment horizontal="right" vertical="top"/>
    </xf>
    <xf numFmtId="0" fontId="12" fillId="0" borderId="0" xfId="14" applyFont="1" applyAlignment="1">
      <alignment horizontal="center" vertical="center"/>
    </xf>
    <xf numFmtId="1" fontId="3" fillId="0" borderId="0" xfId="14" applyNumberFormat="1" applyFont="1" applyAlignment="1">
      <alignment horizontal="right" vertical="center"/>
    </xf>
    <xf numFmtId="0" fontId="2" fillId="0" borderId="0" xfId="12" applyFont="1" applyAlignment="1">
      <alignment horizontal="center" vertical="top"/>
    </xf>
    <xf numFmtId="0" fontId="3" fillId="0" borderId="3" xfId="11" applyFont="1" applyBorder="1" applyAlignment="1">
      <alignment horizontal="center" vertical="top"/>
    </xf>
    <xf numFmtId="0" fontId="3" fillId="0" borderId="0" xfId="15" applyFont="1" applyAlignment="1">
      <alignment horizontal="left" vertical="top"/>
    </xf>
    <xf numFmtId="0" fontId="14" fillId="0" borderId="0" xfId="11" applyFont="1" applyAlignment="1">
      <alignment vertical="top"/>
    </xf>
    <xf numFmtId="0" fontId="8" fillId="0" borderId="0" xfId="11" applyAlignment="1">
      <alignment vertical="top"/>
    </xf>
    <xf numFmtId="0" fontId="16" fillId="0" borderId="0" xfId="12" applyFont="1" applyAlignment="1">
      <alignment vertical="top"/>
    </xf>
    <xf numFmtId="187" fontId="3" fillId="0" borderId="0" xfId="2" applyNumberFormat="1" applyFont="1" applyAlignment="1">
      <alignment vertical="top"/>
    </xf>
    <xf numFmtId="194" fontId="3" fillId="0" borderId="0" xfId="2" applyNumberFormat="1" applyFont="1" applyFill="1" applyAlignment="1">
      <alignment vertical="top"/>
    </xf>
    <xf numFmtId="190" fontId="3" fillId="0" borderId="0" xfId="2" applyNumberFormat="1" applyFont="1" applyFill="1" applyBorder="1" applyAlignment="1">
      <alignment horizontal="center" vertical="top"/>
    </xf>
    <xf numFmtId="190" fontId="3" fillId="0" borderId="0" xfId="2" applyNumberFormat="1" applyFont="1" applyFill="1" applyBorder="1" applyAlignment="1">
      <alignment vertical="top"/>
    </xf>
    <xf numFmtId="194" fontId="3" fillId="0" borderId="3" xfId="2" applyNumberFormat="1" applyFont="1" applyFill="1" applyBorder="1" applyAlignment="1">
      <alignment vertical="top"/>
    </xf>
    <xf numFmtId="194" fontId="8" fillId="0" borderId="0" xfId="11" applyNumberFormat="1" applyAlignment="1">
      <alignment vertical="top"/>
    </xf>
    <xf numFmtId="196" fontId="3" fillId="0" borderId="0" xfId="2" applyNumberFormat="1" applyFont="1" applyFill="1" applyAlignment="1">
      <alignment vertical="top"/>
    </xf>
    <xf numFmtId="192" fontId="3" fillId="0" borderId="0" xfId="2" applyNumberFormat="1" applyFont="1" applyFill="1" applyAlignment="1">
      <alignment vertical="top"/>
    </xf>
    <xf numFmtId="192" fontId="8" fillId="0" borderId="0" xfId="11" applyNumberFormat="1" applyAlignment="1">
      <alignment vertical="top"/>
    </xf>
    <xf numFmtId="197" fontId="3" fillId="0" borderId="0" xfId="2" applyNumberFormat="1" applyFont="1" applyFill="1" applyAlignment="1">
      <alignment vertical="top"/>
    </xf>
    <xf numFmtId="196" fontId="3" fillId="0" borderId="0" xfId="2" applyNumberFormat="1" applyFont="1" applyFill="1" applyBorder="1" applyAlignment="1">
      <alignment vertical="top"/>
    </xf>
    <xf numFmtId="196" fontId="3" fillId="0" borderId="3" xfId="2" applyNumberFormat="1" applyFont="1" applyFill="1" applyBorder="1" applyAlignment="1">
      <alignment vertical="top"/>
    </xf>
    <xf numFmtId="190" fontId="8" fillId="0" borderId="0" xfId="11" applyNumberFormat="1" applyAlignment="1">
      <alignment vertical="top"/>
    </xf>
    <xf numFmtId="189" fontId="3" fillId="0" borderId="0" xfId="2" applyNumberFormat="1" applyFont="1" applyFill="1" applyBorder="1" applyAlignment="1">
      <alignment vertical="top"/>
    </xf>
    <xf numFmtId="43" fontId="8" fillId="0" borderId="0" xfId="11" applyNumberFormat="1" applyAlignment="1">
      <alignment vertical="top"/>
    </xf>
    <xf numFmtId="191" fontId="3" fillId="0" borderId="0" xfId="2" applyNumberFormat="1" applyFont="1" applyFill="1" applyBorder="1" applyAlignment="1">
      <alignment vertical="top"/>
    </xf>
    <xf numFmtId="196" fontId="3" fillId="0" borderId="1" xfId="12" applyNumberFormat="1" applyFont="1" applyBorder="1" applyAlignment="1">
      <alignment vertical="top"/>
    </xf>
    <xf numFmtId="196" fontId="8" fillId="0" borderId="0" xfId="11" applyNumberFormat="1" applyAlignment="1">
      <alignment vertical="top"/>
    </xf>
    <xf numFmtId="198" fontId="3" fillId="0" borderId="0" xfId="12" applyNumberFormat="1" applyFont="1" applyAlignment="1">
      <alignment vertical="top"/>
    </xf>
    <xf numFmtId="190" fontId="3" fillId="0" borderId="0" xfId="11" applyNumberFormat="1" applyFont="1" applyAlignment="1">
      <alignment horizontal="center" vertical="top"/>
    </xf>
    <xf numFmtId="198" fontId="3" fillId="0" borderId="1" xfId="12" applyNumberFormat="1" applyFont="1" applyBorder="1" applyAlignment="1">
      <alignment vertical="top"/>
    </xf>
    <xf numFmtId="198" fontId="8" fillId="0" borderId="0" xfId="11" applyNumberFormat="1" applyAlignment="1">
      <alignment vertical="top"/>
    </xf>
    <xf numFmtId="198" fontId="3" fillId="0" borderId="0" xfId="2" applyNumberFormat="1" applyFont="1" applyFill="1" applyAlignment="1">
      <alignment vertical="top"/>
    </xf>
    <xf numFmtId="43" fontId="3" fillId="0" borderId="3" xfId="2" applyFont="1" applyFill="1" applyBorder="1" applyAlignment="1">
      <alignment vertical="top"/>
    </xf>
    <xf numFmtId="188" fontId="3" fillId="0" borderId="3" xfId="2" applyNumberFormat="1" applyFont="1" applyFill="1" applyBorder="1" applyAlignment="1">
      <alignment vertical="top"/>
    </xf>
    <xf numFmtId="198" fontId="3" fillId="0" borderId="3" xfId="12" applyNumberFormat="1" applyFont="1" applyBorder="1" applyAlignment="1">
      <alignment vertical="top"/>
    </xf>
    <xf numFmtId="198" fontId="3" fillId="0" borderId="2" xfId="12" applyNumberFormat="1" applyFont="1" applyBorder="1" applyAlignment="1">
      <alignment vertical="top"/>
    </xf>
    <xf numFmtId="0" fontId="4" fillId="0" borderId="0" xfId="11" applyFont="1" applyAlignment="1">
      <alignment vertical="top"/>
    </xf>
    <xf numFmtId="0" fontId="2" fillId="0" borderId="0" xfId="11" applyFont="1" applyAlignment="1">
      <alignment vertical="top"/>
    </xf>
    <xf numFmtId="0" fontId="16" fillId="0" borderId="0" xfId="11" applyFont="1" applyAlignment="1">
      <alignment vertical="top"/>
    </xf>
    <xf numFmtId="190" fontId="3" fillId="0" borderId="0" xfId="12" applyNumberFormat="1" applyFont="1" applyAlignment="1">
      <alignment vertical="top"/>
    </xf>
    <xf numFmtId="190" fontId="3" fillId="0" borderId="0" xfId="2" applyNumberFormat="1" applyFont="1" applyFill="1" applyBorder="1" applyAlignment="1">
      <alignment horizontal="center" vertical="center"/>
    </xf>
    <xf numFmtId="190" fontId="3" fillId="0" borderId="0" xfId="2" applyNumberFormat="1" applyFont="1" applyFill="1" applyAlignment="1">
      <alignment vertical="center"/>
    </xf>
    <xf numFmtId="190" fontId="3" fillId="0" borderId="2" xfId="0" applyNumberFormat="1" applyFont="1" applyBorder="1" applyAlignment="1">
      <alignment vertical="center"/>
    </xf>
    <xf numFmtId="190" fontId="3" fillId="0" borderId="1" xfId="1" applyNumberFormat="1" applyFont="1" applyFill="1" applyBorder="1" applyAlignment="1">
      <alignment horizontal="right" vertical="top"/>
    </xf>
    <xf numFmtId="188" fontId="3" fillId="0" borderId="3" xfId="2" applyNumberFormat="1" applyFont="1" applyFill="1" applyBorder="1" applyAlignment="1">
      <alignment horizontal="right" vertical="top"/>
    </xf>
    <xf numFmtId="190" fontId="6" fillId="0" borderId="0" xfId="11" applyNumberFormat="1" applyFont="1" applyAlignment="1">
      <alignment vertical="top"/>
    </xf>
    <xf numFmtId="0" fontId="3" fillId="0" borderId="0" xfId="14" applyFont="1" applyAlignment="1">
      <alignment horizontal="right" vertical="center"/>
    </xf>
    <xf numFmtId="0" fontId="3" fillId="0" borderId="0" xfId="14" quotePrefix="1" applyFont="1" applyAlignment="1">
      <alignment horizontal="center" vertical="center"/>
    </xf>
    <xf numFmtId="0" fontId="2" fillId="0" borderId="0" xfId="13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3" fillId="0" borderId="3" xfId="14" applyFont="1" applyBorder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3" fillId="0" borderId="0" xfId="11" applyFont="1" applyAlignment="1">
      <alignment horizontal="right" vertical="top"/>
    </xf>
    <xf numFmtId="0" fontId="3" fillId="0" borderId="0" xfId="11" quotePrefix="1" applyFont="1" applyAlignment="1">
      <alignment horizontal="center" vertical="top"/>
    </xf>
    <xf numFmtId="0" fontId="2" fillId="0" borderId="0" xfId="11" applyFont="1" applyAlignment="1">
      <alignment horizontal="center" vertical="top"/>
    </xf>
    <xf numFmtId="0" fontId="2" fillId="0" borderId="0" xfId="12" applyFont="1" applyAlignment="1">
      <alignment horizontal="center" vertical="top"/>
    </xf>
    <xf numFmtId="0" fontId="3" fillId="0" borderId="3" xfId="11" applyFont="1" applyBorder="1" applyAlignment="1">
      <alignment horizontal="center" vertical="top"/>
    </xf>
    <xf numFmtId="0" fontId="3" fillId="0" borderId="0" xfId="15" applyFont="1" applyAlignment="1">
      <alignment horizontal="left" vertical="top"/>
    </xf>
    <xf numFmtId="0" fontId="3" fillId="0" borderId="0" xfId="15" applyFont="1" applyAlignment="1">
      <alignment horizontal="center" vertical="top"/>
    </xf>
    <xf numFmtId="0" fontId="6" fillId="0" borderId="0" xfId="14" applyFont="1" applyAlignment="1">
      <alignment horizontal="right" vertical="top"/>
    </xf>
    <xf numFmtId="0" fontId="3" fillId="0" borderId="0" xfId="14" quotePrefix="1" applyFont="1" applyAlignment="1">
      <alignment horizontal="center" vertical="top"/>
    </xf>
    <xf numFmtId="0" fontId="2" fillId="0" borderId="0" xfId="14" applyFont="1" applyAlignment="1">
      <alignment horizontal="center" vertical="top"/>
    </xf>
    <xf numFmtId="0" fontId="6" fillId="0" borderId="3" xfId="14" applyFont="1" applyBorder="1" applyAlignment="1">
      <alignment horizontal="center" vertical="top"/>
    </xf>
    <xf numFmtId="0" fontId="6" fillId="0" borderId="1" xfId="14" applyFont="1" applyBorder="1" applyAlignment="1">
      <alignment horizontal="center" vertical="top"/>
    </xf>
    <xf numFmtId="0" fontId="13" fillId="0" borderId="0" xfId="12" quotePrefix="1" applyFont="1" applyAlignment="1">
      <alignment horizontal="center" vertical="top"/>
    </xf>
    <xf numFmtId="0" fontId="15" fillId="0" borderId="0" xfId="12" applyFont="1" applyAlignment="1">
      <alignment horizontal="center" vertical="top"/>
    </xf>
    <xf numFmtId="0" fontId="3" fillId="0" borderId="0" xfId="12" quotePrefix="1" applyFont="1" applyAlignment="1">
      <alignment horizontal="center" vertical="top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5" xfId="14" xr:uid="{00000000-0005-0000-0000-00000E000000}"/>
    <cellStyle name="Normal_CM Q3'07" xfId="15" xr:uid="{00000000-0005-0000-0000-00000F000000}"/>
    <cellStyle name="Normal_FOCUST2" xfId="16" xr:uid="{00000000-0005-0000-0000-000010000000}"/>
    <cellStyle name="Normal_กรุงไทยคาร์เร้นท์ แอนด์ ลีส _TQ2_53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J95"/>
  <sheetViews>
    <sheetView view="pageBreakPreview" topLeftCell="A61" zoomScale="145" zoomScaleNormal="130" zoomScaleSheetLayoutView="145" workbookViewId="0">
      <selection activeCell="H28" sqref="H28"/>
    </sheetView>
  </sheetViews>
  <sheetFormatPr defaultRowHeight="21" customHeight="1" x14ac:dyDescent="0.5"/>
  <cols>
    <col min="1" max="3" width="1.42578125" style="5" customWidth="1"/>
    <col min="4" max="4" width="47.140625" style="5" customWidth="1"/>
    <col min="5" max="5" width="5.42578125" style="5" customWidth="1"/>
    <col min="6" max="6" width="2.7109375" style="5" customWidth="1"/>
    <col min="7" max="7" width="1.28515625" style="5" customWidth="1"/>
    <col min="8" max="8" width="15.7109375" style="5" customWidth="1"/>
    <col min="9" max="9" width="0.85546875" style="5" customWidth="1"/>
    <col min="10" max="10" width="15.7109375" style="13" customWidth="1"/>
    <col min="11" max="16384" width="9.140625" style="1"/>
  </cols>
  <sheetData>
    <row r="1" spans="1:10" ht="21.95" customHeight="1" x14ac:dyDescent="0.5">
      <c r="A1" s="175" t="s">
        <v>120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s="6" customFormat="1" ht="21.95" customHeight="1" x14ac:dyDescent="0.5">
      <c r="A2" s="176" t="s">
        <v>40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s="6" customFormat="1" ht="21.95" customHeight="1" x14ac:dyDescent="0.5">
      <c r="A3" s="176" t="s">
        <v>35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s="6" customFormat="1" ht="21.95" customHeight="1" x14ac:dyDescent="0.5">
      <c r="A4" s="176" t="s">
        <v>99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 ht="9.9499999999999993" customHeight="1" x14ac:dyDescent="0.5">
      <c r="A5" s="3"/>
      <c r="B5" s="3"/>
      <c r="C5" s="3"/>
      <c r="D5" s="3"/>
      <c r="E5" s="3"/>
      <c r="F5" s="3"/>
      <c r="G5" s="3"/>
      <c r="H5" s="3"/>
      <c r="I5" s="3"/>
      <c r="J5" s="4"/>
    </row>
    <row r="6" spans="1:10" ht="21.95" customHeight="1" x14ac:dyDescent="0.5">
      <c r="A6" s="177" t="s">
        <v>0</v>
      </c>
      <c r="B6" s="177"/>
      <c r="C6" s="177"/>
      <c r="D6" s="177"/>
      <c r="E6" s="177"/>
      <c r="F6" s="177"/>
      <c r="G6" s="177"/>
      <c r="H6" s="177"/>
      <c r="I6" s="177"/>
      <c r="J6" s="177"/>
    </row>
    <row r="7" spans="1:10" ht="21" customHeight="1" x14ac:dyDescent="0.5">
      <c r="A7" s="14"/>
      <c r="B7" s="14"/>
      <c r="C7" s="14"/>
      <c r="D7" s="14"/>
      <c r="E7" s="14"/>
      <c r="F7" s="14"/>
      <c r="G7" s="14"/>
      <c r="H7" s="178" t="s">
        <v>30</v>
      </c>
      <c r="I7" s="178"/>
      <c r="J7" s="178"/>
    </row>
    <row r="8" spans="1:10" ht="21" customHeight="1" x14ac:dyDescent="0.5">
      <c r="D8" s="174" t="s">
        <v>7</v>
      </c>
      <c r="E8" s="174"/>
      <c r="F8" s="174"/>
      <c r="G8" s="7"/>
      <c r="H8" s="44">
        <v>2566</v>
      </c>
      <c r="I8" s="45"/>
      <c r="J8" s="44">
        <v>2565</v>
      </c>
    </row>
    <row r="9" spans="1:10" ht="19.899999999999999" customHeight="1" x14ac:dyDescent="0.5">
      <c r="A9" s="5" t="s">
        <v>1</v>
      </c>
      <c r="E9" s="8"/>
      <c r="F9" s="8"/>
      <c r="G9" s="8"/>
      <c r="H9" s="42"/>
      <c r="I9" s="8"/>
      <c r="J9" s="16"/>
    </row>
    <row r="10" spans="1:10" ht="19.899999999999999" customHeight="1" x14ac:dyDescent="0.5">
      <c r="B10" s="5" t="s">
        <v>2</v>
      </c>
      <c r="E10" s="7">
        <v>5</v>
      </c>
      <c r="F10" s="8"/>
      <c r="G10" s="8"/>
      <c r="H10" s="9">
        <v>9390175</v>
      </c>
      <c r="I10" s="8"/>
      <c r="J10" s="9">
        <v>74035285</v>
      </c>
    </row>
    <row r="11" spans="1:10" ht="23.25" x14ac:dyDescent="0.5">
      <c r="B11" s="5" t="s">
        <v>75</v>
      </c>
      <c r="E11" s="7">
        <v>6</v>
      </c>
      <c r="F11" s="8"/>
      <c r="G11" s="8"/>
      <c r="H11" s="169">
        <v>320116285</v>
      </c>
      <c r="I11" s="8"/>
      <c r="J11" s="9">
        <v>366104450</v>
      </c>
    </row>
    <row r="12" spans="1:10" ht="23.25" x14ac:dyDescent="0.5">
      <c r="B12" s="5" t="s">
        <v>76</v>
      </c>
      <c r="E12" s="7" t="s">
        <v>77</v>
      </c>
      <c r="F12" s="8"/>
      <c r="G12" s="8"/>
      <c r="H12" s="169">
        <v>115880829</v>
      </c>
      <c r="I12" s="8"/>
      <c r="J12" s="9">
        <v>93887976</v>
      </c>
    </row>
    <row r="13" spans="1:10" ht="19.899999999999999" customHeight="1" x14ac:dyDescent="0.5">
      <c r="B13" s="5" t="s">
        <v>72</v>
      </c>
      <c r="E13" s="7">
        <v>8</v>
      </c>
      <c r="F13" s="8"/>
      <c r="G13" s="8"/>
      <c r="H13" s="168">
        <v>11151137</v>
      </c>
      <c r="I13" s="8"/>
      <c r="J13" s="9">
        <v>33877835</v>
      </c>
    </row>
    <row r="14" spans="1:10" ht="23.25" x14ac:dyDescent="0.5">
      <c r="B14" s="5" t="s">
        <v>61</v>
      </c>
      <c r="E14" s="7">
        <v>9</v>
      </c>
      <c r="F14" s="8"/>
      <c r="G14" s="8"/>
      <c r="H14" s="168">
        <v>39902394</v>
      </c>
      <c r="I14" s="8"/>
      <c r="J14" s="9">
        <v>25581072</v>
      </c>
    </row>
    <row r="15" spans="1:10" ht="19.899999999999999" customHeight="1" thickBot="1" x14ac:dyDescent="0.55000000000000004">
      <c r="D15" s="5" t="s">
        <v>3</v>
      </c>
      <c r="E15" s="7"/>
      <c r="F15" s="8"/>
      <c r="G15" s="8"/>
      <c r="H15" s="170">
        <f>SUM(H10:H14)</f>
        <v>496440820</v>
      </c>
      <c r="I15" s="8"/>
      <c r="J15" s="17">
        <v>593486618</v>
      </c>
    </row>
    <row r="16" spans="1:10" ht="19.899999999999999" customHeight="1" thickTop="1" x14ac:dyDescent="0.5">
      <c r="A16" s="5" t="s">
        <v>4</v>
      </c>
      <c r="E16" s="7"/>
      <c r="F16" s="8"/>
      <c r="G16" s="8"/>
      <c r="H16" s="1"/>
      <c r="I16" s="8"/>
      <c r="J16" s="18"/>
    </row>
    <row r="17" spans="1:10" ht="23.25" x14ac:dyDescent="0.5">
      <c r="B17" s="5" t="s">
        <v>41</v>
      </c>
      <c r="E17" s="7">
        <v>6</v>
      </c>
      <c r="F17" s="8"/>
      <c r="G17" s="8"/>
      <c r="H17" s="9">
        <v>454957853</v>
      </c>
      <c r="I17" s="8"/>
      <c r="J17" s="9">
        <v>495592640</v>
      </c>
    </row>
    <row r="18" spans="1:10" ht="23.25" x14ac:dyDescent="0.5">
      <c r="B18" s="5" t="s">
        <v>62</v>
      </c>
      <c r="E18" s="7" t="s">
        <v>77</v>
      </c>
      <c r="F18" s="8"/>
      <c r="G18" s="8"/>
      <c r="H18" s="9">
        <v>34710424</v>
      </c>
      <c r="I18" s="8"/>
      <c r="J18" s="9">
        <v>82584001</v>
      </c>
    </row>
    <row r="19" spans="1:10" ht="23.25" x14ac:dyDescent="0.5">
      <c r="B19" s="5" t="s">
        <v>94</v>
      </c>
      <c r="E19" s="7"/>
      <c r="F19" s="8"/>
      <c r="G19" s="8"/>
      <c r="H19" s="9">
        <v>4014191</v>
      </c>
      <c r="I19" s="8"/>
      <c r="J19" s="9">
        <v>5214191</v>
      </c>
    </row>
    <row r="20" spans="1:10" ht="23.25" x14ac:dyDescent="0.5">
      <c r="B20" s="5" t="s">
        <v>95</v>
      </c>
      <c r="E20" s="7"/>
      <c r="F20" s="8"/>
      <c r="G20" s="8"/>
      <c r="H20" s="9">
        <v>1990324</v>
      </c>
      <c r="I20" s="8"/>
      <c r="J20" s="9">
        <v>9034802</v>
      </c>
    </row>
    <row r="21" spans="1:10" ht="19.899999999999999" customHeight="1" x14ac:dyDescent="0.5">
      <c r="B21" s="5" t="s">
        <v>78</v>
      </c>
      <c r="E21" s="7">
        <v>18</v>
      </c>
      <c r="F21" s="8"/>
      <c r="G21" s="8"/>
      <c r="H21" s="9">
        <v>10750925</v>
      </c>
      <c r="I21" s="8"/>
      <c r="J21" s="9">
        <v>23466712</v>
      </c>
    </row>
    <row r="22" spans="1:10" ht="23.25" x14ac:dyDescent="0.5">
      <c r="B22" s="5" t="s">
        <v>71</v>
      </c>
      <c r="E22" s="7">
        <v>10</v>
      </c>
      <c r="F22" s="8"/>
      <c r="G22" s="8"/>
      <c r="H22" s="9">
        <v>131279377</v>
      </c>
      <c r="I22" s="8"/>
      <c r="J22" s="9">
        <v>95542950</v>
      </c>
    </row>
    <row r="23" spans="1:10" ht="19.899999999999999" customHeight="1" x14ac:dyDescent="0.5">
      <c r="B23" s="5" t="s">
        <v>42</v>
      </c>
      <c r="E23" s="7">
        <v>11</v>
      </c>
      <c r="F23" s="8"/>
      <c r="G23" s="8"/>
      <c r="H23" s="9">
        <v>1287095</v>
      </c>
      <c r="I23" s="8"/>
      <c r="J23" s="9">
        <v>1779891</v>
      </c>
    </row>
    <row r="24" spans="1:10" ht="19.899999999999999" customHeight="1" x14ac:dyDescent="0.5">
      <c r="B24" s="5" t="s">
        <v>63</v>
      </c>
      <c r="E24" s="19">
        <v>12</v>
      </c>
      <c r="F24" s="8"/>
      <c r="G24" s="8"/>
      <c r="H24" s="9">
        <v>33389592</v>
      </c>
      <c r="I24" s="8"/>
      <c r="J24" s="9">
        <v>8513167</v>
      </c>
    </row>
    <row r="25" spans="1:10" ht="19.899999999999999" customHeight="1" x14ac:dyDescent="0.5">
      <c r="B25" s="5" t="s">
        <v>54</v>
      </c>
      <c r="E25" s="7">
        <v>13</v>
      </c>
      <c r="F25" s="8"/>
      <c r="G25" s="8"/>
      <c r="H25" s="9">
        <v>14348239</v>
      </c>
      <c r="I25" s="8"/>
      <c r="J25" s="9">
        <v>14918873</v>
      </c>
    </row>
    <row r="26" spans="1:10" ht="19.899999999999999" customHeight="1" x14ac:dyDescent="0.5">
      <c r="B26" s="5" t="s">
        <v>39</v>
      </c>
      <c r="E26" s="7">
        <v>14</v>
      </c>
      <c r="F26" s="8"/>
      <c r="G26" s="8"/>
      <c r="H26" s="9">
        <v>60619861</v>
      </c>
      <c r="I26" s="8"/>
      <c r="J26" s="9">
        <v>64184688</v>
      </c>
    </row>
    <row r="27" spans="1:10" ht="19.899999999999999" customHeight="1" x14ac:dyDescent="0.5">
      <c r="B27" s="5" t="s">
        <v>5</v>
      </c>
      <c r="E27" s="7"/>
      <c r="F27" s="8"/>
      <c r="G27" s="8"/>
      <c r="H27" s="9">
        <v>2091336</v>
      </c>
      <c r="I27" s="8"/>
      <c r="J27" s="9">
        <v>1883656</v>
      </c>
    </row>
    <row r="28" spans="1:10" ht="19.899999999999999" customHeight="1" x14ac:dyDescent="0.5">
      <c r="D28" s="5" t="s">
        <v>8</v>
      </c>
      <c r="E28" s="7"/>
      <c r="F28" s="8"/>
      <c r="G28" s="8"/>
      <c r="H28" s="17">
        <f>SUM(H17:H27)</f>
        <v>749439217</v>
      </c>
      <c r="I28" s="8"/>
      <c r="J28" s="17">
        <v>802715571</v>
      </c>
    </row>
    <row r="29" spans="1:10" ht="19.899999999999999" customHeight="1" thickBot="1" x14ac:dyDescent="0.55000000000000004">
      <c r="A29" s="5" t="s">
        <v>6</v>
      </c>
      <c r="E29" s="7"/>
      <c r="F29" s="8"/>
      <c r="G29" s="8"/>
      <c r="H29" s="20">
        <f>H15+H28</f>
        <v>1245880037</v>
      </c>
      <c r="I29" s="8"/>
      <c r="J29" s="20">
        <v>1396202189</v>
      </c>
    </row>
    <row r="30" spans="1:10" ht="17.45" customHeight="1" thickTop="1" x14ac:dyDescent="0.5">
      <c r="E30" s="7"/>
      <c r="F30" s="8"/>
      <c r="G30" s="8"/>
      <c r="H30" s="9"/>
      <c r="I30" s="8"/>
      <c r="J30" s="9"/>
    </row>
    <row r="31" spans="1:10" ht="17.45" customHeight="1" x14ac:dyDescent="0.5">
      <c r="E31" s="7"/>
      <c r="F31" s="8"/>
      <c r="G31" s="8"/>
      <c r="H31" s="9"/>
      <c r="I31" s="8"/>
      <c r="J31" s="9"/>
    </row>
    <row r="32" spans="1:10" s="6" customFormat="1" ht="21" customHeight="1" x14ac:dyDescent="0.5">
      <c r="A32" s="179" t="s">
        <v>43</v>
      </c>
      <c r="B32" s="179"/>
      <c r="C32" s="179"/>
      <c r="D32" s="179"/>
      <c r="E32" s="179"/>
      <c r="F32" s="179"/>
      <c r="G32" s="179"/>
      <c r="H32" s="179"/>
      <c r="I32" s="179"/>
      <c r="J32" s="179"/>
    </row>
    <row r="33" spans="1:10" s="6" customFormat="1" ht="19.899999999999999" customHeight="1" x14ac:dyDescent="0.5">
      <c r="A33" s="179" t="s">
        <v>80</v>
      </c>
      <c r="B33" s="179"/>
      <c r="C33" s="179"/>
      <c r="D33" s="179"/>
      <c r="E33" s="179"/>
      <c r="F33" s="179"/>
      <c r="G33" s="179"/>
      <c r="H33" s="179"/>
      <c r="I33" s="179"/>
      <c r="J33" s="179"/>
    </row>
    <row r="34" spans="1:10" ht="16.149999999999999" customHeight="1" x14ac:dyDescent="0.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s="6" customFormat="1" ht="21.95" customHeight="1" x14ac:dyDescent="0.5">
      <c r="A35" s="175" t="s">
        <v>91</v>
      </c>
      <c r="B35" s="175"/>
      <c r="C35" s="175"/>
      <c r="D35" s="175"/>
      <c r="E35" s="175"/>
      <c r="F35" s="175"/>
      <c r="G35" s="175"/>
      <c r="H35" s="175"/>
      <c r="I35" s="175"/>
      <c r="J35" s="175"/>
    </row>
    <row r="36" spans="1:10" s="6" customFormat="1" ht="21.95" customHeight="1" x14ac:dyDescent="0.5">
      <c r="A36" s="176" t="s">
        <v>40</v>
      </c>
      <c r="B36" s="176"/>
      <c r="C36" s="176"/>
      <c r="D36" s="176"/>
      <c r="E36" s="176"/>
      <c r="F36" s="176"/>
      <c r="G36" s="176"/>
      <c r="H36" s="176"/>
      <c r="I36" s="176"/>
      <c r="J36" s="176"/>
    </row>
    <row r="37" spans="1:10" ht="21.95" customHeight="1" x14ac:dyDescent="0.5">
      <c r="A37" s="176" t="s">
        <v>56</v>
      </c>
      <c r="B37" s="176"/>
      <c r="C37" s="176"/>
      <c r="D37" s="176"/>
      <c r="E37" s="176"/>
      <c r="F37" s="176"/>
      <c r="G37" s="176"/>
      <c r="H37" s="176"/>
      <c r="I37" s="176"/>
      <c r="J37" s="176"/>
    </row>
    <row r="38" spans="1:10" ht="21.95" customHeight="1" x14ac:dyDescent="0.5">
      <c r="A38" s="176" t="s">
        <v>99</v>
      </c>
      <c r="B38" s="176"/>
      <c r="C38" s="176"/>
      <c r="D38" s="176"/>
      <c r="E38" s="176"/>
      <c r="F38" s="176"/>
      <c r="G38" s="176"/>
      <c r="H38" s="176"/>
      <c r="I38" s="176"/>
      <c r="J38" s="176"/>
    </row>
    <row r="39" spans="1:10" ht="9.9499999999999993" customHeight="1" x14ac:dyDescent="0.5">
      <c r="A39" s="3"/>
      <c r="B39" s="3"/>
      <c r="C39" s="3"/>
      <c r="D39" s="3"/>
      <c r="E39" s="3"/>
      <c r="F39" s="3"/>
      <c r="G39" s="3"/>
      <c r="H39" s="3"/>
      <c r="I39" s="3"/>
      <c r="J39" s="4"/>
    </row>
    <row r="40" spans="1:10" ht="21.95" customHeight="1" x14ac:dyDescent="0.5">
      <c r="A40" s="177" t="s">
        <v>69</v>
      </c>
      <c r="B40" s="177"/>
      <c r="C40" s="177"/>
      <c r="D40" s="177"/>
      <c r="E40" s="177"/>
      <c r="F40" s="177"/>
      <c r="G40" s="177"/>
      <c r="H40" s="177"/>
      <c r="I40" s="177"/>
      <c r="J40" s="177"/>
    </row>
    <row r="41" spans="1:10" ht="21.95" customHeight="1" x14ac:dyDescent="0.5">
      <c r="A41" s="14"/>
      <c r="B41" s="14"/>
      <c r="C41" s="14"/>
      <c r="D41" s="14"/>
      <c r="E41" s="14"/>
      <c r="F41" s="14"/>
      <c r="G41" s="14"/>
      <c r="H41" s="178" t="s">
        <v>30</v>
      </c>
      <c r="I41" s="178"/>
      <c r="J41" s="178"/>
    </row>
    <row r="42" spans="1:10" ht="21.95" customHeight="1" x14ac:dyDescent="0.5">
      <c r="D42" s="174" t="s">
        <v>7</v>
      </c>
      <c r="E42" s="174"/>
      <c r="F42" s="174"/>
      <c r="G42" s="7"/>
      <c r="H42" s="44">
        <v>2566</v>
      </c>
      <c r="I42" s="45"/>
      <c r="J42" s="44">
        <v>2565</v>
      </c>
    </row>
    <row r="43" spans="1:10" ht="21.95" customHeight="1" x14ac:dyDescent="0.5">
      <c r="A43" s="5" t="s">
        <v>29</v>
      </c>
      <c r="E43" s="7"/>
      <c r="F43" s="8"/>
      <c r="G43" s="8"/>
      <c r="H43" s="42"/>
      <c r="I43" s="8"/>
      <c r="J43" s="16"/>
    </row>
    <row r="44" spans="1:10" ht="21.95" customHeight="1" x14ac:dyDescent="0.5">
      <c r="B44" s="5" t="s">
        <v>44</v>
      </c>
      <c r="E44" s="7">
        <v>15</v>
      </c>
      <c r="F44" s="8"/>
      <c r="G44" s="8"/>
      <c r="H44" s="21">
        <v>218755201</v>
      </c>
      <c r="I44" s="8"/>
      <c r="J44" s="21">
        <v>200000000</v>
      </c>
    </row>
    <row r="45" spans="1:10" ht="21.95" customHeight="1" x14ac:dyDescent="0.5">
      <c r="B45" s="5" t="s">
        <v>64</v>
      </c>
      <c r="E45" s="7" t="s">
        <v>87</v>
      </c>
      <c r="F45" s="8"/>
      <c r="G45" s="8"/>
      <c r="H45" s="21">
        <v>72025824</v>
      </c>
      <c r="I45" s="8"/>
      <c r="J45" s="21">
        <v>26261625</v>
      </c>
    </row>
    <row r="46" spans="1:10" ht="21.95" customHeight="1" x14ac:dyDescent="0.5">
      <c r="B46" s="5" t="s">
        <v>45</v>
      </c>
      <c r="E46" s="7" t="s">
        <v>79</v>
      </c>
      <c r="F46" s="8"/>
      <c r="G46" s="8"/>
      <c r="H46" s="21">
        <v>126300000</v>
      </c>
      <c r="I46" s="8"/>
      <c r="J46" s="21">
        <v>150000000</v>
      </c>
    </row>
    <row r="47" spans="1:10" ht="21.95" customHeight="1" x14ac:dyDescent="0.5">
      <c r="B47" s="5" t="s">
        <v>60</v>
      </c>
      <c r="H47" s="1"/>
      <c r="J47" s="21"/>
    </row>
    <row r="48" spans="1:10" ht="21.95" customHeight="1" x14ac:dyDescent="0.5">
      <c r="C48" s="5" t="s">
        <v>73</v>
      </c>
      <c r="E48" s="7">
        <v>18</v>
      </c>
      <c r="F48" s="8"/>
      <c r="G48" s="8"/>
      <c r="H48" s="21">
        <v>260332060</v>
      </c>
      <c r="I48" s="8"/>
      <c r="J48" s="15">
        <v>406970331</v>
      </c>
    </row>
    <row r="49" spans="1:10" ht="21.95" customHeight="1" x14ac:dyDescent="0.5">
      <c r="B49" s="5" t="s">
        <v>74</v>
      </c>
      <c r="E49" s="19">
        <v>19</v>
      </c>
      <c r="F49" s="8"/>
      <c r="G49" s="8"/>
      <c r="H49" s="22">
        <v>2469986</v>
      </c>
      <c r="I49" s="8"/>
      <c r="J49" s="22">
        <v>5896383</v>
      </c>
    </row>
    <row r="50" spans="1:10" ht="21.95" customHeight="1" x14ac:dyDescent="0.5">
      <c r="D50" s="5" t="s">
        <v>26</v>
      </c>
      <c r="E50" s="7"/>
      <c r="F50" s="8"/>
      <c r="G50" s="8"/>
      <c r="H50" s="22">
        <v>679883071</v>
      </c>
      <c r="I50" s="8"/>
      <c r="J50" s="22">
        <v>789128339</v>
      </c>
    </row>
    <row r="51" spans="1:10" ht="21.95" customHeight="1" x14ac:dyDescent="0.5">
      <c r="A51" s="5" t="s">
        <v>24</v>
      </c>
      <c r="E51" s="7"/>
      <c r="F51" s="8"/>
      <c r="G51" s="8"/>
      <c r="H51" s="21"/>
      <c r="I51" s="8"/>
      <c r="J51" s="21"/>
    </row>
    <row r="52" spans="1:10" ht="21.95" customHeight="1" x14ac:dyDescent="0.5">
      <c r="B52" s="5" t="s">
        <v>59</v>
      </c>
      <c r="E52" s="7">
        <v>18</v>
      </c>
      <c r="F52" s="8"/>
      <c r="G52" s="8"/>
      <c r="H52" s="9">
        <v>45475993</v>
      </c>
      <c r="I52" s="8"/>
      <c r="J52" s="21">
        <v>169684666</v>
      </c>
    </row>
    <row r="53" spans="1:10" ht="21.95" customHeight="1" x14ac:dyDescent="0.5">
      <c r="B53" s="5" t="s">
        <v>65</v>
      </c>
      <c r="E53" s="19">
        <v>19</v>
      </c>
      <c r="F53" s="8"/>
      <c r="G53" s="8"/>
      <c r="H53" s="21">
        <v>24246088</v>
      </c>
      <c r="I53" s="8"/>
      <c r="J53" s="21">
        <v>664480</v>
      </c>
    </row>
    <row r="54" spans="1:10" ht="21.95" customHeight="1" x14ac:dyDescent="0.5">
      <c r="B54" s="5" t="s">
        <v>36</v>
      </c>
      <c r="E54" s="7">
        <v>20</v>
      </c>
      <c r="F54" s="8"/>
      <c r="G54" s="8"/>
      <c r="H54" s="10">
        <v>7167928</v>
      </c>
      <c r="I54" s="8"/>
      <c r="J54" s="10">
        <v>8772002</v>
      </c>
    </row>
    <row r="55" spans="1:10" ht="21.95" customHeight="1" x14ac:dyDescent="0.5">
      <c r="B55" s="5" t="s">
        <v>46</v>
      </c>
      <c r="E55" s="8"/>
      <c r="F55" s="8"/>
      <c r="G55" s="8"/>
      <c r="H55" s="22">
        <v>6995071</v>
      </c>
      <c r="I55" s="8"/>
      <c r="J55" s="22">
        <v>11448219</v>
      </c>
    </row>
    <row r="56" spans="1:10" ht="21.95" customHeight="1" x14ac:dyDescent="0.5">
      <c r="D56" s="5" t="s">
        <v>9</v>
      </c>
      <c r="E56" s="8"/>
      <c r="F56" s="8"/>
      <c r="G56" s="8"/>
      <c r="H56" s="23">
        <v>83885080</v>
      </c>
      <c r="I56" s="8"/>
      <c r="J56" s="23">
        <v>190569367</v>
      </c>
    </row>
    <row r="57" spans="1:10" ht="21.95" customHeight="1" x14ac:dyDescent="0.5">
      <c r="A57" s="5" t="s">
        <v>10</v>
      </c>
      <c r="E57" s="8"/>
      <c r="F57" s="8"/>
      <c r="G57" s="8"/>
      <c r="H57" s="22">
        <v>763768151</v>
      </c>
      <c r="I57" s="8"/>
      <c r="J57" s="22">
        <v>979697706</v>
      </c>
    </row>
    <row r="58" spans="1:10" ht="21" customHeight="1" x14ac:dyDescent="0.5">
      <c r="E58" s="8"/>
      <c r="F58" s="8"/>
      <c r="G58" s="8"/>
      <c r="H58" s="10"/>
      <c r="I58" s="8"/>
      <c r="J58" s="10"/>
    </row>
    <row r="59" spans="1:10" ht="21" customHeight="1" x14ac:dyDescent="0.5">
      <c r="E59" s="8"/>
      <c r="F59" s="8"/>
      <c r="G59" s="8"/>
      <c r="H59" s="10"/>
      <c r="I59" s="8"/>
      <c r="J59" s="10"/>
    </row>
    <row r="60" spans="1:10" ht="21" customHeight="1" x14ac:dyDescent="0.5">
      <c r="E60" s="8"/>
      <c r="F60" s="8"/>
      <c r="G60" s="8"/>
      <c r="H60" s="10"/>
      <c r="I60" s="8"/>
      <c r="J60" s="10"/>
    </row>
    <row r="61" spans="1:10" ht="21" customHeight="1" x14ac:dyDescent="0.5">
      <c r="A61" s="179" t="s">
        <v>43</v>
      </c>
      <c r="B61" s="179"/>
      <c r="C61" s="179"/>
      <c r="D61" s="179"/>
      <c r="E61" s="179"/>
      <c r="F61" s="179"/>
      <c r="G61" s="179"/>
      <c r="H61" s="179"/>
      <c r="I61" s="179"/>
      <c r="J61" s="179"/>
    </row>
    <row r="62" spans="1:10" s="6" customFormat="1" ht="21" customHeight="1" x14ac:dyDescent="0.5">
      <c r="A62" s="179" t="s">
        <v>80</v>
      </c>
      <c r="B62" s="179"/>
      <c r="C62" s="179"/>
      <c r="D62" s="179"/>
      <c r="E62" s="179"/>
      <c r="F62" s="179"/>
      <c r="G62" s="179"/>
      <c r="H62" s="179"/>
      <c r="I62" s="179"/>
      <c r="J62" s="179"/>
    </row>
    <row r="63" spans="1:10" s="6" customFormat="1" ht="21" customHeight="1" x14ac:dyDescent="0.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s="6" customFormat="1" ht="21" customHeight="1" x14ac:dyDescent="0.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s="6" customFormat="1" ht="21" customHeight="1" x14ac:dyDescent="0.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s="6" customFormat="1" ht="21" customHeight="1" x14ac:dyDescent="0.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s="6" customFormat="1" ht="21" customHeight="1" x14ac:dyDescent="0.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21.95" customHeight="1" x14ac:dyDescent="0.5">
      <c r="A68" s="175" t="s">
        <v>121</v>
      </c>
      <c r="B68" s="175"/>
      <c r="C68" s="175"/>
      <c r="D68" s="175"/>
      <c r="E68" s="175"/>
      <c r="F68" s="175"/>
      <c r="G68" s="175"/>
      <c r="H68" s="175"/>
      <c r="I68" s="175"/>
      <c r="J68" s="175"/>
    </row>
    <row r="69" spans="1:10" ht="21.95" customHeight="1" x14ac:dyDescent="0.5">
      <c r="A69" s="176" t="s">
        <v>40</v>
      </c>
      <c r="B69" s="176"/>
      <c r="C69" s="176"/>
      <c r="D69" s="176"/>
      <c r="E69" s="176"/>
      <c r="F69" s="176"/>
      <c r="G69" s="176"/>
      <c r="H69" s="176"/>
      <c r="I69" s="176"/>
      <c r="J69" s="176"/>
    </row>
    <row r="70" spans="1:10" s="6" customFormat="1" ht="21.95" customHeight="1" x14ac:dyDescent="0.5">
      <c r="A70" s="176" t="s">
        <v>56</v>
      </c>
      <c r="B70" s="176"/>
      <c r="C70" s="176"/>
      <c r="D70" s="176"/>
      <c r="E70" s="176"/>
      <c r="F70" s="176"/>
      <c r="G70" s="176"/>
      <c r="H70" s="176"/>
      <c r="I70" s="176"/>
      <c r="J70" s="176"/>
    </row>
    <row r="71" spans="1:10" s="6" customFormat="1" ht="21.95" customHeight="1" x14ac:dyDescent="0.5">
      <c r="A71" s="176" t="s">
        <v>99</v>
      </c>
      <c r="B71" s="176"/>
      <c r="C71" s="176"/>
      <c r="D71" s="176"/>
      <c r="E71" s="176"/>
      <c r="F71" s="176"/>
      <c r="G71" s="176"/>
      <c r="H71" s="176"/>
      <c r="I71" s="176"/>
      <c r="J71" s="176"/>
    </row>
    <row r="72" spans="1:10" s="6" customFormat="1" ht="9.9499999999999993" customHeight="1" x14ac:dyDescent="0.5">
      <c r="A72" s="3"/>
      <c r="B72" s="3"/>
      <c r="C72" s="3"/>
      <c r="D72" s="3"/>
      <c r="E72" s="3"/>
      <c r="F72" s="3"/>
      <c r="G72" s="3"/>
      <c r="H72" s="3"/>
      <c r="I72" s="3"/>
      <c r="J72" s="4"/>
    </row>
    <row r="73" spans="1:10" ht="21.95" customHeight="1" x14ac:dyDescent="0.5">
      <c r="A73" s="177" t="s">
        <v>55</v>
      </c>
      <c r="B73" s="177"/>
      <c r="C73" s="177"/>
      <c r="D73" s="177"/>
      <c r="E73" s="177"/>
      <c r="F73" s="177"/>
      <c r="G73" s="177"/>
      <c r="H73" s="177"/>
      <c r="I73" s="177"/>
      <c r="J73" s="177"/>
    </row>
    <row r="74" spans="1:10" ht="21" customHeight="1" x14ac:dyDescent="0.5">
      <c r="A74" s="14"/>
      <c r="B74" s="14"/>
      <c r="C74" s="14"/>
      <c r="D74" s="14"/>
      <c r="E74" s="14"/>
      <c r="F74" s="14"/>
      <c r="G74" s="14"/>
      <c r="H74" s="178" t="s">
        <v>30</v>
      </c>
      <c r="I74" s="178"/>
      <c r="J74" s="178"/>
    </row>
    <row r="75" spans="1:10" ht="21" customHeight="1" x14ac:dyDescent="0.5">
      <c r="D75" s="174" t="s">
        <v>7</v>
      </c>
      <c r="E75" s="174"/>
      <c r="F75" s="174"/>
      <c r="G75" s="7"/>
      <c r="H75" s="44">
        <v>2566</v>
      </c>
      <c r="I75" s="45"/>
      <c r="J75" s="44">
        <v>2565</v>
      </c>
    </row>
    <row r="76" spans="1:10" ht="21" customHeight="1" x14ac:dyDescent="0.5">
      <c r="A76" s="5" t="s">
        <v>11</v>
      </c>
      <c r="E76" s="7"/>
      <c r="F76" s="7"/>
      <c r="G76" s="7"/>
      <c r="H76" s="24"/>
      <c r="I76" s="12"/>
      <c r="J76" s="25"/>
    </row>
    <row r="77" spans="1:10" ht="21" customHeight="1" x14ac:dyDescent="0.5">
      <c r="B77" s="5" t="s">
        <v>12</v>
      </c>
      <c r="E77" s="130">
        <v>22.1</v>
      </c>
      <c r="F77" s="26"/>
      <c r="G77" s="26"/>
      <c r="H77" s="27"/>
      <c r="I77" s="12"/>
      <c r="J77" s="21"/>
    </row>
    <row r="78" spans="1:10" ht="21" customHeight="1" x14ac:dyDescent="0.5">
      <c r="C78" s="5" t="s">
        <v>13</v>
      </c>
      <c r="D78" s="28"/>
      <c r="E78" s="7"/>
      <c r="F78" s="7"/>
      <c r="G78" s="7"/>
      <c r="H78" s="27"/>
      <c r="I78" s="12"/>
      <c r="J78" s="21"/>
    </row>
    <row r="79" spans="1:10" ht="21" customHeight="1" thickBot="1" x14ac:dyDescent="0.55000000000000004">
      <c r="D79" s="5" t="s">
        <v>118</v>
      </c>
      <c r="E79" s="26"/>
      <c r="F79" s="26"/>
      <c r="G79" s="26"/>
      <c r="H79" s="29">
        <v>284106910</v>
      </c>
      <c r="I79" s="12"/>
      <c r="J79" s="1"/>
    </row>
    <row r="80" spans="1:10" ht="21" customHeight="1" thickTop="1" thickBot="1" x14ac:dyDescent="0.55000000000000004">
      <c r="D80" s="5" t="s">
        <v>90</v>
      </c>
      <c r="E80" s="26"/>
      <c r="F80" s="26"/>
      <c r="G80" s="26"/>
      <c r="H80" s="10"/>
      <c r="I80" s="12"/>
      <c r="J80" s="29">
        <v>196296297</v>
      </c>
    </row>
    <row r="81" spans="1:10" ht="21" customHeight="1" thickTop="1" x14ac:dyDescent="0.5">
      <c r="C81" s="5" t="s">
        <v>14</v>
      </c>
      <c r="D81" s="28"/>
      <c r="E81" s="26"/>
      <c r="F81" s="26"/>
      <c r="G81" s="26"/>
      <c r="H81" s="10"/>
      <c r="I81" s="12"/>
      <c r="J81" s="10"/>
    </row>
    <row r="82" spans="1:10" ht="21" customHeight="1" x14ac:dyDescent="0.5">
      <c r="D82" s="5" t="s">
        <v>119</v>
      </c>
      <c r="E82" s="26"/>
      <c r="F82" s="26"/>
      <c r="G82" s="26"/>
      <c r="H82" s="13">
        <v>211247573</v>
      </c>
      <c r="I82" s="12"/>
      <c r="J82" s="10"/>
    </row>
    <row r="83" spans="1:10" ht="21" customHeight="1" x14ac:dyDescent="0.5">
      <c r="D83" s="5" t="s">
        <v>96</v>
      </c>
      <c r="E83" s="7"/>
      <c r="F83" s="7"/>
      <c r="G83" s="7"/>
      <c r="H83" s="13"/>
      <c r="I83" s="12"/>
      <c r="J83" s="32">
        <v>186703661</v>
      </c>
    </row>
    <row r="84" spans="1:10" ht="21" customHeight="1" x14ac:dyDescent="0.5">
      <c r="B84" s="5" t="s">
        <v>93</v>
      </c>
      <c r="E84" s="130">
        <v>22.1</v>
      </c>
      <c r="F84" s="7"/>
      <c r="G84" s="7"/>
      <c r="H84" s="10">
        <v>235893203</v>
      </c>
      <c r="I84" s="12"/>
      <c r="J84" s="10">
        <v>307040326</v>
      </c>
    </row>
    <row r="85" spans="1:10" ht="21" customHeight="1" x14ac:dyDescent="0.5">
      <c r="B85" s="5" t="s">
        <v>97</v>
      </c>
      <c r="E85" s="7">
        <v>21</v>
      </c>
      <c r="F85" s="7"/>
      <c r="G85" s="7"/>
      <c r="H85" s="10">
        <v>20153578</v>
      </c>
      <c r="I85" s="12"/>
      <c r="J85" s="10">
        <v>0</v>
      </c>
    </row>
    <row r="86" spans="1:10" ht="21" customHeight="1" x14ac:dyDescent="0.5">
      <c r="B86" s="5" t="s">
        <v>25</v>
      </c>
      <c r="E86" s="130">
        <v>22.1</v>
      </c>
      <c r="F86" s="7"/>
      <c r="G86" s="7"/>
      <c r="H86" s="10"/>
      <c r="I86" s="12"/>
      <c r="J86" s="10"/>
    </row>
    <row r="87" spans="1:10" ht="21" customHeight="1" x14ac:dyDescent="0.5">
      <c r="C87" s="5" t="s">
        <v>47</v>
      </c>
      <c r="E87" s="7"/>
      <c r="F87" s="7"/>
      <c r="G87" s="7"/>
      <c r="H87" s="10">
        <v>820092</v>
      </c>
      <c r="I87" s="12"/>
      <c r="J87" s="10">
        <v>13654389</v>
      </c>
    </row>
    <row r="88" spans="1:10" ht="21" customHeight="1" x14ac:dyDescent="0.5">
      <c r="C88" s="5" t="s">
        <v>31</v>
      </c>
      <c r="E88" s="7"/>
      <c r="F88" s="7"/>
      <c r="G88" s="7"/>
      <c r="H88" s="37">
        <v>13997440</v>
      </c>
      <c r="I88" s="12"/>
      <c r="J88" s="37">
        <v>-90893893</v>
      </c>
    </row>
    <row r="89" spans="1:10" ht="21" customHeight="1" x14ac:dyDescent="0.5">
      <c r="A89" s="5" t="s">
        <v>48</v>
      </c>
      <c r="E89" s="7"/>
      <c r="F89" s="7"/>
      <c r="G89" s="7"/>
      <c r="H89" s="23">
        <f>SUM(H82:H88)</f>
        <v>482111886</v>
      </c>
      <c r="I89" s="12"/>
      <c r="J89" s="23">
        <v>416504483</v>
      </c>
    </row>
    <row r="90" spans="1:10" ht="24" thickBot="1" x14ac:dyDescent="0.55000000000000004">
      <c r="A90" s="5" t="s">
        <v>17</v>
      </c>
      <c r="E90" s="7"/>
      <c r="F90" s="7"/>
      <c r="G90" s="7"/>
      <c r="H90" s="30">
        <f>H89+H57</f>
        <v>1245880037</v>
      </c>
      <c r="I90" s="12"/>
      <c r="J90" s="30">
        <v>1396202189</v>
      </c>
    </row>
    <row r="91" spans="1:10" ht="21" customHeight="1" thickTop="1" x14ac:dyDescent="0.5">
      <c r="E91" s="7"/>
      <c r="F91" s="7"/>
      <c r="G91" s="7"/>
      <c r="H91" s="31"/>
      <c r="I91" s="11"/>
      <c r="J91" s="11"/>
    </row>
    <row r="93" spans="1:10" ht="21" customHeight="1" x14ac:dyDescent="0.5">
      <c r="A93" s="179" t="s">
        <v>43</v>
      </c>
      <c r="B93" s="179"/>
      <c r="C93" s="179"/>
      <c r="D93" s="179"/>
      <c r="E93" s="179"/>
      <c r="F93" s="179"/>
      <c r="G93" s="179"/>
      <c r="H93" s="179"/>
      <c r="I93" s="179"/>
      <c r="J93" s="179"/>
    </row>
    <row r="94" spans="1:10" s="6" customFormat="1" ht="21" customHeight="1" x14ac:dyDescent="0.5">
      <c r="A94" s="179" t="s">
        <v>80</v>
      </c>
      <c r="B94" s="179"/>
      <c r="C94" s="179"/>
      <c r="D94" s="179"/>
      <c r="E94" s="179"/>
      <c r="F94" s="179"/>
      <c r="G94" s="179"/>
      <c r="H94" s="179"/>
      <c r="I94" s="179"/>
      <c r="J94" s="179"/>
    </row>
    <row r="95" spans="1:10" s="6" customFormat="1" ht="21" customHeight="1" x14ac:dyDescent="0.5">
      <c r="A95" s="5"/>
      <c r="B95" s="5"/>
      <c r="C95" s="5"/>
      <c r="D95" s="5"/>
      <c r="E95" s="5"/>
      <c r="F95" s="5"/>
      <c r="G95" s="5"/>
      <c r="H95" s="5"/>
      <c r="I95" s="5"/>
      <c r="J95" s="13"/>
    </row>
  </sheetData>
  <mergeCells count="27">
    <mergeCell ref="A93:J93"/>
    <mergeCell ref="A94:J94"/>
    <mergeCell ref="A69:J69"/>
    <mergeCell ref="A70:J70"/>
    <mergeCell ref="A71:J71"/>
    <mergeCell ref="A73:J73"/>
    <mergeCell ref="H74:J74"/>
    <mergeCell ref="D75:F75"/>
    <mergeCell ref="A68:J68"/>
    <mergeCell ref="A32:J32"/>
    <mergeCell ref="A33:J33"/>
    <mergeCell ref="A35:J35"/>
    <mergeCell ref="A36:J36"/>
    <mergeCell ref="A37:J37"/>
    <mergeCell ref="A38:J38"/>
    <mergeCell ref="A40:J40"/>
    <mergeCell ref="H41:J41"/>
    <mergeCell ref="D42:F42"/>
    <mergeCell ref="A61:J61"/>
    <mergeCell ref="A62:J62"/>
    <mergeCell ref="D8:F8"/>
    <mergeCell ref="A1:J1"/>
    <mergeCell ref="A2:J2"/>
    <mergeCell ref="A3:J3"/>
    <mergeCell ref="A4:J4"/>
    <mergeCell ref="A6:J6"/>
    <mergeCell ref="H7:J7"/>
  </mergeCells>
  <phoneticPr fontId="0" type="noConversion"/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4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J61"/>
  <sheetViews>
    <sheetView view="pageBreakPreview" zoomScale="130" zoomScaleNormal="100" zoomScaleSheetLayoutView="130" workbookViewId="0">
      <selection sqref="A1:J1"/>
    </sheetView>
  </sheetViews>
  <sheetFormatPr defaultRowHeight="21" customHeight="1" x14ac:dyDescent="0.5"/>
  <cols>
    <col min="1" max="3" width="1.7109375" style="39" customWidth="1"/>
    <col min="4" max="4" width="46.7109375" style="39" customWidth="1"/>
    <col min="5" max="5" width="4.42578125" style="39" customWidth="1"/>
    <col min="6" max="6" width="2.85546875" style="39" customWidth="1"/>
    <col min="7" max="7" width="1.28515625" style="39" customWidth="1"/>
    <col min="8" max="8" width="15.5703125" style="39" customWidth="1"/>
    <col min="9" max="9" width="0.85546875" style="39" customWidth="1"/>
    <col min="10" max="10" width="15.7109375" style="39" customWidth="1"/>
    <col min="11" max="16384" width="9.140625" style="39"/>
  </cols>
  <sheetData>
    <row r="1" spans="1:10" ht="21" customHeight="1" x14ac:dyDescent="0.5">
      <c r="A1" s="181" t="s">
        <v>122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21" customHeight="1" x14ac:dyDescent="0.5">
      <c r="A2" s="182" t="s">
        <v>40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1" customHeight="1" x14ac:dyDescent="0.5">
      <c r="A3" s="182" t="s">
        <v>37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21" customHeight="1" x14ac:dyDescent="0.5">
      <c r="A4" s="183" t="s">
        <v>100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0" ht="10.15" customHeight="1" x14ac:dyDescent="0.5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0" ht="21" customHeight="1" x14ac:dyDescent="0.5">
      <c r="H6" s="184" t="s">
        <v>30</v>
      </c>
      <c r="I6" s="184"/>
      <c r="J6" s="184"/>
    </row>
    <row r="7" spans="1:10" ht="21" customHeight="1" x14ac:dyDescent="0.5">
      <c r="D7" s="180" t="s">
        <v>7</v>
      </c>
      <c r="E7" s="180"/>
      <c r="F7" s="180"/>
      <c r="G7" s="47"/>
      <c r="H7" s="48">
        <v>2566</v>
      </c>
      <c r="I7" s="49"/>
      <c r="J7" s="48">
        <v>2565</v>
      </c>
    </row>
    <row r="8" spans="1:10" ht="21" customHeight="1" x14ac:dyDescent="0.5">
      <c r="A8" s="39" t="s">
        <v>18</v>
      </c>
      <c r="E8" s="47"/>
      <c r="H8" s="50"/>
      <c r="I8" s="51"/>
      <c r="J8" s="50"/>
    </row>
    <row r="9" spans="1:10" ht="21" customHeight="1" x14ac:dyDescent="0.5">
      <c r="B9" s="39" t="s">
        <v>49</v>
      </c>
      <c r="E9" s="47">
        <v>4</v>
      </c>
      <c r="H9" s="53">
        <v>136642552</v>
      </c>
      <c r="I9" s="52"/>
      <c r="J9" s="53">
        <v>158777863</v>
      </c>
    </row>
    <row r="10" spans="1:10" ht="21" customHeight="1" x14ac:dyDescent="0.5">
      <c r="B10" s="54" t="s">
        <v>101</v>
      </c>
      <c r="E10" s="47">
        <v>4</v>
      </c>
      <c r="H10" s="53">
        <v>31682171</v>
      </c>
      <c r="I10" s="52"/>
      <c r="J10" s="53">
        <v>40154846</v>
      </c>
    </row>
    <row r="11" spans="1:10" ht="21" customHeight="1" x14ac:dyDescent="0.5">
      <c r="B11" s="54" t="s">
        <v>50</v>
      </c>
      <c r="E11" s="47"/>
      <c r="H11" s="53">
        <v>5570746</v>
      </c>
      <c r="I11" s="52"/>
      <c r="J11" s="53">
        <v>7339743</v>
      </c>
    </row>
    <row r="12" spans="1:10" ht="21" customHeight="1" x14ac:dyDescent="0.5">
      <c r="B12" s="54" t="s">
        <v>66</v>
      </c>
      <c r="D12" s="47"/>
      <c r="E12" s="47"/>
      <c r="F12" s="47"/>
      <c r="G12" s="47"/>
      <c r="H12" s="55">
        <v>35070</v>
      </c>
      <c r="I12" s="52"/>
      <c r="J12" s="55">
        <v>78730</v>
      </c>
    </row>
    <row r="13" spans="1:10" ht="21" customHeight="1" x14ac:dyDescent="0.5">
      <c r="B13" s="39" t="s">
        <v>19</v>
      </c>
      <c r="E13" s="56"/>
      <c r="H13" s="57">
        <v>7829865</v>
      </c>
      <c r="I13" s="52"/>
      <c r="J13" s="57">
        <v>7324200</v>
      </c>
    </row>
    <row r="14" spans="1:10" ht="21" customHeight="1" x14ac:dyDescent="0.5">
      <c r="C14" s="39" t="s">
        <v>20</v>
      </c>
      <c r="E14" s="56"/>
      <c r="H14" s="58">
        <v>181760404</v>
      </c>
      <c r="I14" s="52"/>
      <c r="J14" s="58">
        <v>213675382</v>
      </c>
    </row>
    <row r="15" spans="1:10" ht="21" customHeight="1" x14ac:dyDescent="0.5">
      <c r="A15" s="39" t="s">
        <v>21</v>
      </c>
      <c r="E15" s="56"/>
      <c r="H15" s="59"/>
      <c r="I15" s="52"/>
      <c r="J15" s="59"/>
    </row>
    <row r="16" spans="1:10" ht="21" customHeight="1" x14ac:dyDescent="0.5">
      <c r="B16" s="60" t="s">
        <v>51</v>
      </c>
      <c r="E16" s="56"/>
      <c r="H16" s="53">
        <v>4877630</v>
      </c>
      <c r="I16" s="52"/>
      <c r="J16" s="53">
        <v>5072791</v>
      </c>
    </row>
    <row r="17" spans="1:10" ht="21" customHeight="1" x14ac:dyDescent="0.5">
      <c r="B17" s="39" t="s">
        <v>33</v>
      </c>
      <c r="E17" s="56"/>
      <c r="H17" s="53">
        <v>98544077</v>
      </c>
      <c r="I17" s="52"/>
      <c r="J17" s="53">
        <v>100179049</v>
      </c>
    </row>
    <row r="18" spans="1:10" ht="21" customHeight="1" x14ac:dyDescent="0.5">
      <c r="B18" s="60" t="s">
        <v>82</v>
      </c>
      <c r="C18" s="60"/>
      <c r="D18" s="60"/>
      <c r="E18" s="56"/>
      <c r="H18" s="62">
        <v>-17254</v>
      </c>
      <c r="I18" s="52"/>
      <c r="J18" s="53">
        <v>75948872</v>
      </c>
    </row>
    <row r="19" spans="1:10" ht="21" customHeight="1" x14ac:dyDescent="0.5">
      <c r="B19" s="60" t="s">
        <v>83</v>
      </c>
      <c r="E19" s="56"/>
      <c r="H19" s="62">
        <v>-4786131</v>
      </c>
      <c r="I19" s="52"/>
      <c r="J19" s="59">
        <v>65248943</v>
      </c>
    </row>
    <row r="20" spans="1:10" ht="21" customHeight="1" x14ac:dyDescent="0.5">
      <c r="B20" s="60" t="s">
        <v>88</v>
      </c>
      <c r="E20" s="56"/>
      <c r="H20" s="128">
        <v>762292</v>
      </c>
      <c r="I20" s="61"/>
      <c r="J20" s="62">
        <v>-10361</v>
      </c>
    </row>
    <row r="21" spans="1:10" ht="21" customHeight="1" x14ac:dyDescent="0.5">
      <c r="C21" s="39" t="s">
        <v>22</v>
      </c>
      <c r="E21" s="56"/>
      <c r="H21" s="171">
        <v>99380614</v>
      </c>
      <c r="I21" s="63"/>
      <c r="J21" s="64">
        <v>246439294</v>
      </c>
    </row>
    <row r="22" spans="1:10" ht="21" customHeight="1" x14ac:dyDescent="0.5">
      <c r="A22" s="39" t="s">
        <v>86</v>
      </c>
      <c r="E22" s="56"/>
      <c r="H22" s="128">
        <v>82379790</v>
      </c>
      <c r="I22" s="63"/>
      <c r="J22" s="62">
        <v>-32763912</v>
      </c>
    </row>
    <row r="23" spans="1:10" ht="21" customHeight="1" x14ac:dyDescent="0.5">
      <c r="A23" s="65" t="s">
        <v>38</v>
      </c>
      <c r="E23" s="56"/>
      <c r="H23" s="172">
        <v>-63443504</v>
      </c>
      <c r="I23" s="50"/>
      <c r="J23" s="66">
        <v>-86256335</v>
      </c>
    </row>
    <row r="24" spans="1:10" ht="21" customHeight="1" x14ac:dyDescent="0.5">
      <c r="A24" s="39" t="s">
        <v>85</v>
      </c>
      <c r="E24" s="56"/>
      <c r="H24" s="128">
        <v>18936286</v>
      </c>
      <c r="J24" s="67">
        <v>-119020247</v>
      </c>
    </row>
    <row r="25" spans="1:10" ht="21" customHeight="1" x14ac:dyDescent="0.5">
      <c r="A25" s="39" t="s">
        <v>84</v>
      </c>
      <c r="E25" s="56" t="s">
        <v>92</v>
      </c>
      <c r="H25" s="62">
        <v>-4118754</v>
      </c>
      <c r="J25" s="59">
        <v>18383853</v>
      </c>
    </row>
    <row r="26" spans="1:10" ht="21" customHeight="1" x14ac:dyDescent="0.5">
      <c r="A26" s="39" t="s">
        <v>102</v>
      </c>
      <c r="E26" s="56"/>
      <c r="H26" s="171">
        <v>14817532</v>
      </c>
      <c r="I26" s="68"/>
      <c r="J26" s="64">
        <v>-100636394</v>
      </c>
    </row>
    <row r="27" spans="1:10" ht="21" customHeight="1" x14ac:dyDescent="0.5">
      <c r="E27" s="56"/>
      <c r="H27" s="69"/>
      <c r="I27" s="68"/>
      <c r="J27" s="69"/>
    </row>
    <row r="28" spans="1:10" ht="21" customHeight="1" x14ac:dyDescent="0.5">
      <c r="J28" s="70"/>
    </row>
    <row r="29" spans="1:10" ht="21" customHeight="1" x14ac:dyDescent="0.5">
      <c r="A29" s="185" t="s">
        <v>52</v>
      </c>
      <c r="B29" s="185"/>
      <c r="C29" s="185"/>
      <c r="D29" s="185"/>
      <c r="E29" s="185"/>
      <c r="F29" s="185"/>
      <c r="G29" s="185"/>
      <c r="H29" s="185"/>
      <c r="I29" s="185"/>
      <c r="J29" s="185"/>
    </row>
    <row r="30" spans="1:10" ht="21" customHeight="1" x14ac:dyDescent="0.5">
      <c r="A30" s="186" t="s">
        <v>103</v>
      </c>
      <c r="B30" s="186"/>
      <c r="C30" s="186"/>
      <c r="D30" s="186"/>
      <c r="E30" s="186"/>
      <c r="F30" s="186"/>
      <c r="G30" s="186"/>
      <c r="H30" s="186"/>
      <c r="I30" s="186"/>
      <c r="J30" s="186"/>
    </row>
    <row r="31" spans="1:10" ht="21" customHeight="1" x14ac:dyDescent="0.5">
      <c r="A31" s="71"/>
      <c r="B31" s="71"/>
      <c r="C31" s="71"/>
      <c r="D31" s="71"/>
      <c r="E31" s="71"/>
      <c r="F31" s="71"/>
      <c r="G31" s="71"/>
      <c r="H31" s="71"/>
      <c r="I31" s="71"/>
      <c r="J31" s="71"/>
    </row>
    <row r="32" spans="1:10" ht="21" customHeight="1" x14ac:dyDescent="0.5">
      <c r="A32" s="71"/>
      <c r="B32" s="71"/>
      <c r="C32" s="71"/>
      <c r="D32" s="71"/>
      <c r="E32" s="71"/>
      <c r="F32" s="71"/>
      <c r="G32" s="71"/>
      <c r="H32" s="71"/>
      <c r="I32" s="71"/>
      <c r="J32" s="71"/>
    </row>
    <row r="33" spans="1:10" ht="21" customHeight="1" x14ac:dyDescent="0.5">
      <c r="A33" s="71"/>
      <c r="B33" s="71"/>
      <c r="C33" s="71"/>
      <c r="D33" s="71"/>
      <c r="E33" s="71"/>
      <c r="F33" s="71"/>
      <c r="G33" s="71"/>
      <c r="H33" s="71"/>
      <c r="I33" s="71"/>
      <c r="J33" s="71"/>
    </row>
    <row r="34" spans="1:10" ht="21" customHeight="1" x14ac:dyDescent="0.5">
      <c r="A34" s="71"/>
      <c r="B34" s="71"/>
      <c r="C34" s="71"/>
      <c r="D34" s="71"/>
      <c r="E34" s="71"/>
      <c r="F34" s="71"/>
      <c r="G34" s="71"/>
      <c r="H34" s="71"/>
      <c r="I34" s="71"/>
      <c r="J34" s="71"/>
    </row>
    <row r="35" spans="1:10" ht="21" customHeight="1" x14ac:dyDescent="0.5">
      <c r="A35" s="181" t="s">
        <v>98</v>
      </c>
      <c r="B35" s="181"/>
      <c r="C35" s="181"/>
      <c r="D35" s="181"/>
      <c r="E35" s="181"/>
      <c r="F35" s="181"/>
      <c r="G35" s="181"/>
      <c r="H35" s="181"/>
      <c r="I35" s="181"/>
      <c r="J35" s="181"/>
    </row>
    <row r="36" spans="1:10" ht="21" customHeight="1" x14ac:dyDescent="0.5">
      <c r="A36" s="182" t="s">
        <v>40</v>
      </c>
      <c r="B36" s="182"/>
      <c r="C36" s="182"/>
      <c r="D36" s="182"/>
      <c r="E36" s="182"/>
      <c r="F36" s="182"/>
      <c r="G36" s="182"/>
      <c r="H36" s="182"/>
      <c r="I36" s="182"/>
      <c r="J36" s="182"/>
    </row>
    <row r="37" spans="1:10" ht="21" customHeight="1" x14ac:dyDescent="0.5">
      <c r="A37" s="182" t="s">
        <v>104</v>
      </c>
      <c r="B37" s="182"/>
      <c r="C37" s="182"/>
      <c r="D37" s="182"/>
      <c r="E37" s="182"/>
      <c r="F37" s="182"/>
      <c r="G37" s="182"/>
      <c r="H37" s="182"/>
      <c r="I37" s="182"/>
      <c r="J37" s="182"/>
    </row>
    <row r="38" spans="1:10" ht="21" customHeight="1" x14ac:dyDescent="0.5">
      <c r="A38" s="183" t="s">
        <v>100</v>
      </c>
      <c r="B38" s="183"/>
      <c r="C38" s="183"/>
      <c r="D38" s="183"/>
      <c r="E38" s="183"/>
      <c r="F38" s="183"/>
      <c r="G38" s="183"/>
      <c r="H38" s="183"/>
      <c r="I38" s="183"/>
      <c r="J38" s="183"/>
    </row>
    <row r="39" spans="1:10" ht="10.15" customHeight="1" x14ac:dyDescent="0.5">
      <c r="A39" s="46"/>
      <c r="B39" s="46"/>
      <c r="C39" s="46"/>
      <c r="D39" s="46"/>
      <c r="E39" s="46"/>
      <c r="F39" s="46"/>
      <c r="G39" s="46"/>
      <c r="H39" s="46"/>
      <c r="I39" s="46"/>
      <c r="J39" s="46"/>
    </row>
    <row r="40" spans="1:10" ht="21" customHeight="1" x14ac:dyDescent="0.5">
      <c r="H40" s="184" t="s">
        <v>30</v>
      </c>
      <c r="I40" s="184"/>
      <c r="J40" s="184"/>
    </row>
    <row r="41" spans="1:10" ht="21" customHeight="1" x14ac:dyDescent="0.5">
      <c r="D41" s="180" t="s">
        <v>7</v>
      </c>
      <c r="E41" s="180"/>
      <c r="F41" s="180"/>
      <c r="G41" s="49"/>
      <c r="H41" s="48">
        <v>2566</v>
      </c>
      <c r="I41" s="49"/>
      <c r="J41" s="48">
        <v>2565</v>
      </c>
    </row>
    <row r="42" spans="1:10" ht="21" customHeight="1" x14ac:dyDescent="0.5">
      <c r="A42" s="39" t="s">
        <v>105</v>
      </c>
      <c r="E42" s="41"/>
      <c r="H42" s="72"/>
      <c r="I42" s="51"/>
      <c r="J42" s="72"/>
    </row>
    <row r="43" spans="1:10" ht="21" customHeight="1" x14ac:dyDescent="0.5">
      <c r="A43" s="38" t="s">
        <v>106</v>
      </c>
      <c r="C43" s="38"/>
      <c r="D43" s="38"/>
      <c r="E43" s="73"/>
      <c r="F43" s="38"/>
      <c r="G43" s="38"/>
      <c r="I43" s="52"/>
      <c r="J43" s="74"/>
    </row>
    <row r="44" spans="1:10" ht="21" customHeight="1" x14ac:dyDescent="0.5">
      <c r="A44" s="38"/>
      <c r="B44" s="38" t="s">
        <v>107</v>
      </c>
      <c r="C44" s="38"/>
      <c r="D44" s="38"/>
      <c r="E44" s="73"/>
      <c r="F44" s="38"/>
      <c r="G44" s="38"/>
      <c r="I44" s="52"/>
      <c r="J44" s="74"/>
    </row>
    <row r="45" spans="1:10" ht="21" customHeight="1" x14ac:dyDescent="0.5">
      <c r="A45" s="38"/>
      <c r="B45" s="38"/>
      <c r="C45" s="38" t="s">
        <v>108</v>
      </c>
      <c r="D45" s="38"/>
      <c r="E45" s="75" t="s">
        <v>109</v>
      </c>
      <c r="F45" s="38"/>
      <c r="G45" s="38"/>
      <c r="H45" s="76">
        <v>0</v>
      </c>
      <c r="I45" s="52"/>
      <c r="J45" s="76">
        <v>0</v>
      </c>
    </row>
    <row r="46" spans="1:10" ht="21" customHeight="1" thickBot="1" x14ac:dyDescent="0.55000000000000004">
      <c r="A46" s="39" t="s">
        <v>110</v>
      </c>
      <c r="E46" s="41"/>
      <c r="H46" s="77">
        <v>14817532</v>
      </c>
      <c r="I46" s="63"/>
      <c r="J46" s="77">
        <v>-100636394</v>
      </c>
    </row>
    <row r="47" spans="1:10" ht="21" customHeight="1" thickTop="1" x14ac:dyDescent="0.5">
      <c r="E47" s="41"/>
      <c r="H47" s="78"/>
      <c r="I47" s="52"/>
      <c r="J47" s="78"/>
    </row>
    <row r="48" spans="1:10" ht="21" customHeight="1" x14ac:dyDescent="0.5">
      <c r="A48" s="39" t="s">
        <v>67</v>
      </c>
      <c r="E48" s="41"/>
      <c r="H48" s="40"/>
      <c r="I48" s="68"/>
      <c r="J48" s="40"/>
    </row>
    <row r="49" spans="1:10" ht="21" customHeight="1" thickBot="1" x14ac:dyDescent="0.55000000000000004">
      <c r="B49" s="39" t="s">
        <v>68</v>
      </c>
      <c r="E49" s="41"/>
      <c r="H49" s="79">
        <v>3.7999999999999999E-2</v>
      </c>
      <c r="I49" s="68"/>
      <c r="J49" s="79">
        <v>-0.29499999999999998</v>
      </c>
    </row>
    <row r="50" spans="1:10" ht="21" customHeight="1" thickTop="1" x14ac:dyDescent="0.5">
      <c r="B50" s="39" t="s">
        <v>53</v>
      </c>
      <c r="H50" s="63"/>
      <c r="I50" s="63"/>
      <c r="J50" s="63"/>
    </row>
    <row r="51" spans="1:10" ht="21" customHeight="1" thickBot="1" x14ac:dyDescent="0.55000000000000004">
      <c r="C51" s="39" t="s">
        <v>58</v>
      </c>
      <c r="H51" s="80">
        <v>386605387</v>
      </c>
      <c r="I51" s="63"/>
      <c r="J51" s="80">
        <v>341324633</v>
      </c>
    </row>
    <row r="52" spans="1:10" ht="21" customHeight="1" thickTop="1" x14ac:dyDescent="0.5">
      <c r="J52" s="70"/>
    </row>
    <row r="53" spans="1:10" ht="21" customHeight="1" x14ac:dyDescent="0.5">
      <c r="J53" s="70"/>
    </row>
    <row r="54" spans="1:10" ht="21" customHeight="1" x14ac:dyDescent="0.5">
      <c r="J54" s="70"/>
    </row>
    <row r="55" spans="1:10" ht="21" customHeight="1" x14ac:dyDescent="0.5">
      <c r="A55" s="185" t="s">
        <v>52</v>
      </c>
      <c r="B55" s="185"/>
      <c r="C55" s="185"/>
      <c r="D55" s="185"/>
      <c r="E55" s="185"/>
      <c r="F55" s="185"/>
      <c r="G55" s="185"/>
      <c r="H55" s="185"/>
      <c r="I55" s="185"/>
      <c r="J55" s="185"/>
    </row>
    <row r="56" spans="1:10" ht="21" customHeight="1" x14ac:dyDescent="0.5">
      <c r="A56" s="186" t="s">
        <v>103</v>
      </c>
      <c r="B56" s="186"/>
      <c r="C56" s="186"/>
      <c r="D56" s="186"/>
      <c r="E56" s="186"/>
      <c r="F56" s="186"/>
      <c r="G56" s="186"/>
      <c r="H56" s="186"/>
      <c r="I56" s="186"/>
      <c r="J56" s="186"/>
    </row>
    <row r="57" spans="1:10" ht="21" customHeight="1" x14ac:dyDescent="0.5">
      <c r="A57" s="71"/>
      <c r="B57" s="71"/>
      <c r="C57" s="71"/>
      <c r="D57" s="71"/>
      <c r="E57" s="71"/>
      <c r="F57" s="71"/>
      <c r="G57" s="71"/>
      <c r="H57" s="71"/>
      <c r="I57" s="71"/>
      <c r="J57" s="71"/>
    </row>
    <row r="58" spans="1:10" ht="21" customHeight="1" x14ac:dyDescent="0.5">
      <c r="A58" s="71"/>
      <c r="B58" s="71"/>
      <c r="C58" s="71"/>
      <c r="D58" s="71"/>
      <c r="E58" s="71"/>
      <c r="F58" s="71"/>
      <c r="G58" s="71"/>
      <c r="H58" s="71"/>
      <c r="I58" s="71"/>
      <c r="J58" s="71"/>
    </row>
    <row r="59" spans="1:10" ht="21" customHeight="1" x14ac:dyDescent="0.5">
      <c r="A59" s="71"/>
      <c r="B59" s="71"/>
      <c r="C59" s="71"/>
      <c r="D59" s="71"/>
      <c r="E59" s="71"/>
      <c r="F59" s="71"/>
      <c r="G59" s="71"/>
      <c r="H59" s="71"/>
      <c r="I59" s="71"/>
      <c r="J59" s="71"/>
    </row>
    <row r="60" spans="1:10" ht="21" customHeight="1" x14ac:dyDescent="0.5">
      <c r="A60" s="71"/>
      <c r="B60" s="71"/>
      <c r="C60" s="71"/>
      <c r="D60" s="71"/>
      <c r="E60" s="71"/>
      <c r="F60" s="71"/>
      <c r="G60" s="71"/>
      <c r="H60" s="71"/>
      <c r="I60" s="71"/>
      <c r="J60" s="71"/>
    </row>
    <row r="61" spans="1:10" ht="21" customHeight="1" x14ac:dyDescent="0.5">
      <c r="J61" s="70"/>
    </row>
  </sheetData>
  <mergeCells count="16">
    <mergeCell ref="H40:J40"/>
    <mergeCell ref="D41:F41"/>
    <mergeCell ref="A55:J55"/>
    <mergeCell ref="A56:J56"/>
    <mergeCell ref="A29:J29"/>
    <mergeCell ref="A30:J30"/>
    <mergeCell ref="A35:J35"/>
    <mergeCell ref="A36:J36"/>
    <mergeCell ref="A37:J37"/>
    <mergeCell ref="A38:J38"/>
    <mergeCell ref="D7:F7"/>
    <mergeCell ref="A1:J1"/>
    <mergeCell ref="A2:J2"/>
    <mergeCell ref="A3:J3"/>
    <mergeCell ref="A4:J4"/>
    <mergeCell ref="H6:J6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view="pageBreakPreview" zoomScale="145" zoomScaleNormal="145" zoomScaleSheetLayoutView="145" workbookViewId="0">
      <selection activeCell="Q18" sqref="Q18"/>
    </sheetView>
  </sheetViews>
  <sheetFormatPr defaultRowHeight="24" customHeight="1" x14ac:dyDescent="0.5"/>
  <cols>
    <col min="1" max="1" width="1.140625" style="104" customWidth="1"/>
    <col min="2" max="2" width="1.28515625" style="104" customWidth="1"/>
    <col min="3" max="3" width="21" style="104" customWidth="1"/>
    <col min="4" max="4" width="2.5703125" style="105" customWidth="1"/>
    <col min="5" max="5" width="2" style="104" customWidth="1"/>
    <col min="6" max="6" width="0.5703125" style="104" customWidth="1"/>
    <col min="7" max="7" width="9.5703125" style="104" customWidth="1"/>
    <col min="8" max="8" width="0.7109375" style="104" customWidth="1"/>
    <col min="9" max="9" width="10.140625" style="104" customWidth="1"/>
    <col min="10" max="10" width="0.7109375" style="104" customWidth="1"/>
    <col min="11" max="11" width="9.28515625" style="119" customWidth="1"/>
    <col min="12" max="12" width="0.7109375" style="119" customWidth="1"/>
    <col min="13" max="13" width="11.140625" style="104" customWidth="1"/>
    <col min="14" max="14" width="0.7109375" style="104" customWidth="1"/>
    <col min="15" max="15" width="9.85546875" style="104" customWidth="1"/>
    <col min="16" max="16" width="0.7109375" style="104" customWidth="1"/>
    <col min="17" max="17" width="10.140625" style="104" customWidth="1"/>
    <col min="18" max="16384" width="9.140625" style="106"/>
  </cols>
  <sheetData>
    <row r="1" spans="1:17" s="39" customFormat="1" ht="21" customHeight="1" x14ac:dyDescent="0.5">
      <c r="A1" s="188" t="s">
        <v>123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17" s="39" customFormat="1" ht="21" customHeight="1" x14ac:dyDescent="0.5">
      <c r="A2" s="189" t="s">
        <v>40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</row>
    <row r="3" spans="1:17" s="39" customFormat="1" ht="21" customHeight="1" x14ac:dyDescent="0.5">
      <c r="A3" s="189" t="s">
        <v>32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1:17" s="39" customFormat="1" ht="21" customHeight="1" x14ac:dyDescent="0.5">
      <c r="A4" s="189" t="s">
        <v>100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17" s="39" customFormat="1" ht="10.15" customHeight="1" x14ac:dyDescent="0.5">
      <c r="A5" s="43"/>
      <c r="B5" s="43"/>
      <c r="C5" s="43"/>
      <c r="D5" s="81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1:17" s="85" customFormat="1" ht="16.149999999999999" customHeight="1" x14ac:dyDescent="0.5">
      <c r="A6" s="82"/>
      <c r="B6" s="82"/>
      <c r="C6" s="82"/>
      <c r="D6" s="83"/>
      <c r="E6" s="82"/>
      <c r="F6" s="82"/>
      <c r="G6" s="190" t="s">
        <v>30</v>
      </c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17" s="85" customFormat="1" ht="16.149999999999999" customHeight="1" x14ac:dyDescent="0.5">
      <c r="A7" s="82"/>
      <c r="B7" s="82"/>
      <c r="C7" s="82"/>
      <c r="D7" s="83"/>
      <c r="E7" s="82"/>
      <c r="F7" s="82"/>
      <c r="G7" s="86" t="s">
        <v>27</v>
      </c>
      <c r="H7" s="86"/>
      <c r="I7" s="86" t="s">
        <v>57</v>
      </c>
      <c r="J7" s="86"/>
      <c r="K7" s="109" t="s">
        <v>116</v>
      </c>
      <c r="L7" s="129"/>
      <c r="M7" s="191" t="s">
        <v>25</v>
      </c>
      <c r="N7" s="191"/>
      <c r="O7" s="191"/>
      <c r="P7" s="86"/>
      <c r="Q7" s="82"/>
    </row>
    <row r="8" spans="1:17" s="85" customFormat="1" ht="16.149999999999999" customHeight="1" x14ac:dyDescent="0.5">
      <c r="A8" s="82"/>
      <c r="B8" s="82"/>
      <c r="C8" s="82"/>
      <c r="D8" s="83"/>
      <c r="E8" s="82"/>
      <c r="F8" s="82"/>
      <c r="G8" s="86" t="s">
        <v>28</v>
      </c>
      <c r="H8" s="86"/>
      <c r="I8" s="86" t="s">
        <v>111</v>
      </c>
      <c r="J8" s="86"/>
      <c r="K8" s="109" t="s">
        <v>117</v>
      </c>
      <c r="L8" s="86"/>
      <c r="M8" s="87" t="s">
        <v>15</v>
      </c>
      <c r="N8" s="88"/>
      <c r="O8" s="87" t="s">
        <v>34</v>
      </c>
      <c r="P8" s="86"/>
      <c r="Q8" s="86" t="s">
        <v>23</v>
      </c>
    </row>
    <row r="9" spans="1:17" s="85" customFormat="1" ht="16.149999999999999" customHeight="1" x14ac:dyDescent="0.5">
      <c r="A9" s="82"/>
      <c r="B9" s="82"/>
      <c r="C9" s="187" t="s">
        <v>7</v>
      </c>
      <c r="D9" s="187"/>
      <c r="E9" s="187"/>
      <c r="F9" s="83"/>
      <c r="G9" s="84"/>
      <c r="H9" s="86"/>
      <c r="I9" s="84"/>
      <c r="J9" s="86"/>
      <c r="K9" s="84"/>
      <c r="L9" s="109"/>
      <c r="M9" s="89" t="s">
        <v>16</v>
      </c>
      <c r="N9" s="86"/>
      <c r="O9" s="89"/>
      <c r="P9" s="86"/>
      <c r="Q9" s="90"/>
    </row>
    <row r="10" spans="1:17" s="85" customFormat="1" ht="16.149999999999999" customHeight="1" x14ac:dyDescent="0.5">
      <c r="A10" s="85" t="s">
        <v>89</v>
      </c>
      <c r="D10" s="91"/>
      <c r="E10" s="92"/>
      <c r="F10" s="92"/>
      <c r="G10" s="33">
        <v>150000000</v>
      </c>
      <c r="H10" s="34"/>
      <c r="I10" s="33">
        <v>255179704</v>
      </c>
      <c r="J10" s="34"/>
      <c r="K10" s="33">
        <v>0</v>
      </c>
      <c r="L10" s="109"/>
      <c r="M10" s="33">
        <v>13654389</v>
      </c>
      <c r="N10" s="93"/>
      <c r="O10" s="33">
        <v>39726551</v>
      </c>
      <c r="P10" s="94"/>
      <c r="Q10" s="33">
        <v>458560644</v>
      </c>
    </row>
    <row r="11" spans="1:17" s="85" customFormat="1" ht="16.149999999999999" customHeight="1" x14ac:dyDescent="0.5">
      <c r="A11" s="85" t="s">
        <v>115</v>
      </c>
      <c r="D11" s="91"/>
      <c r="E11" s="92"/>
      <c r="F11" s="92"/>
      <c r="G11" s="35">
        <v>36703661</v>
      </c>
      <c r="H11" s="34"/>
      <c r="I11" s="35">
        <v>51860622.479999997</v>
      </c>
      <c r="J11" s="34"/>
      <c r="K11" s="110">
        <v>0</v>
      </c>
      <c r="L11" s="109"/>
      <c r="M11" s="35">
        <v>0</v>
      </c>
      <c r="N11" s="35"/>
      <c r="O11" s="35">
        <v>0</v>
      </c>
      <c r="P11" s="36"/>
      <c r="Q11" s="35">
        <v>88564283.479999989</v>
      </c>
    </row>
    <row r="12" spans="1:17" s="85" customFormat="1" ht="16.149999999999999" customHeight="1" x14ac:dyDescent="0.5">
      <c r="A12" s="85" t="s">
        <v>70</v>
      </c>
      <c r="D12" s="91">
        <v>25</v>
      </c>
      <c r="E12" s="92"/>
      <c r="F12" s="92"/>
      <c r="G12" s="35">
        <v>0</v>
      </c>
      <c r="H12" s="34"/>
      <c r="I12" s="35">
        <v>0</v>
      </c>
      <c r="J12" s="34"/>
      <c r="K12" s="110">
        <v>0</v>
      </c>
      <c r="L12" s="34"/>
      <c r="M12" s="35">
        <v>0</v>
      </c>
      <c r="N12" s="95"/>
      <c r="O12" s="96">
        <v>-29984050</v>
      </c>
      <c r="P12" s="97"/>
      <c r="Q12" s="96">
        <v>-29984050</v>
      </c>
    </row>
    <row r="13" spans="1:17" s="85" customFormat="1" ht="16.149999999999999" customHeight="1" x14ac:dyDescent="0.5">
      <c r="A13" s="85" t="s">
        <v>110</v>
      </c>
      <c r="D13" s="91"/>
      <c r="E13" s="92"/>
      <c r="F13" s="92"/>
      <c r="G13" s="35">
        <v>0</v>
      </c>
      <c r="H13" s="34"/>
      <c r="I13" s="35">
        <v>0</v>
      </c>
      <c r="J13" s="92"/>
      <c r="K13" s="110">
        <v>0</v>
      </c>
      <c r="L13" s="111"/>
      <c r="M13" s="35">
        <v>0</v>
      </c>
      <c r="N13" s="35"/>
      <c r="O13" s="98">
        <v>-100636394</v>
      </c>
      <c r="P13" s="99"/>
      <c r="Q13" s="98">
        <v>-100636394</v>
      </c>
    </row>
    <row r="14" spans="1:17" s="85" customFormat="1" ht="16.149999999999999" customHeight="1" x14ac:dyDescent="0.5">
      <c r="A14" s="85" t="s">
        <v>112</v>
      </c>
      <c r="D14" s="91"/>
      <c r="E14" s="92"/>
      <c r="F14" s="92"/>
      <c r="G14" s="33">
        <v>186703661</v>
      </c>
      <c r="H14" s="34"/>
      <c r="I14" s="33">
        <v>307040326.48000002</v>
      </c>
      <c r="J14" s="34"/>
      <c r="K14" s="122">
        <v>0</v>
      </c>
      <c r="L14" s="111"/>
      <c r="M14" s="33">
        <v>13654389</v>
      </c>
      <c r="N14" s="35"/>
      <c r="O14" s="123">
        <v>-90893893</v>
      </c>
      <c r="P14" s="36"/>
      <c r="Q14" s="33">
        <v>416504483.48000002</v>
      </c>
    </row>
    <row r="15" spans="1:17" s="85" customFormat="1" ht="16.149999999999999" customHeight="1" x14ac:dyDescent="0.5">
      <c r="A15" s="82" t="s">
        <v>114</v>
      </c>
      <c r="B15" s="82"/>
      <c r="C15" s="82"/>
      <c r="D15" s="83">
        <v>25</v>
      </c>
      <c r="E15" s="86"/>
      <c r="F15" s="86"/>
      <c r="G15" s="124">
        <v>0</v>
      </c>
      <c r="I15" s="107">
        <v>-77239504</v>
      </c>
      <c r="K15" s="35">
        <v>0</v>
      </c>
      <c r="L15" s="111"/>
      <c r="M15" s="107">
        <v>-13654389</v>
      </c>
      <c r="O15" s="125">
        <v>90893893</v>
      </c>
      <c r="Q15" s="124">
        <v>0</v>
      </c>
    </row>
    <row r="16" spans="1:17" s="85" customFormat="1" ht="16.149999999999999" customHeight="1" x14ac:dyDescent="0.5">
      <c r="A16" s="82" t="s">
        <v>115</v>
      </c>
      <c r="B16" s="82"/>
      <c r="C16" s="82"/>
      <c r="D16" s="83"/>
      <c r="E16" s="86"/>
      <c r="F16" s="86"/>
      <c r="G16" s="108">
        <v>24543912</v>
      </c>
      <c r="I16" s="108">
        <v>6092381</v>
      </c>
      <c r="K16" s="110">
        <v>0</v>
      </c>
      <c r="L16" s="111"/>
      <c r="M16" s="110">
        <v>0</v>
      </c>
      <c r="O16" s="110">
        <v>0</v>
      </c>
      <c r="Q16" s="108">
        <v>30636293</v>
      </c>
    </row>
    <row r="17" spans="1:17" s="85" customFormat="1" ht="16.149999999999999" customHeight="1" x14ac:dyDescent="0.5">
      <c r="A17" s="82" t="s">
        <v>97</v>
      </c>
      <c r="B17" s="82"/>
      <c r="C17" s="82"/>
      <c r="D17" s="83"/>
      <c r="E17" s="86"/>
      <c r="F17" s="86"/>
      <c r="G17" s="110">
        <v>0</v>
      </c>
      <c r="I17" s="110">
        <v>0</v>
      </c>
      <c r="K17" s="108">
        <v>20153578</v>
      </c>
      <c r="L17" s="111"/>
      <c r="M17" s="110">
        <v>0</v>
      </c>
      <c r="O17" s="110">
        <v>0</v>
      </c>
      <c r="Q17" s="108">
        <v>20153578</v>
      </c>
    </row>
    <row r="18" spans="1:17" s="85" customFormat="1" ht="16.149999999999999" customHeight="1" x14ac:dyDescent="0.5">
      <c r="A18" s="82" t="s">
        <v>174</v>
      </c>
      <c r="B18" s="82"/>
      <c r="C18" s="82"/>
      <c r="D18" s="83"/>
      <c r="E18" s="86"/>
      <c r="F18" s="86"/>
      <c r="G18" s="110">
        <v>0</v>
      </c>
      <c r="I18" s="110">
        <v>0</v>
      </c>
      <c r="K18" s="108">
        <v>0</v>
      </c>
      <c r="L18" s="111"/>
      <c r="M18" s="110">
        <v>820092</v>
      </c>
      <c r="O18" s="96">
        <v>-820092</v>
      </c>
      <c r="Q18" s="108">
        <v>0</v>
      </c>
    </row>
    <row r="19" spans="1:17" s="85" customFormat="1" ht="16.149999999999999" customHeight="1" x14ac:dyDescent="0.5">
      <c r="A19" s="85" t="s">
        <v>110</v>
      </c>
      <c r="B19" s="82"/>
      <c r="C19" s="82"/>
      <c r="D19" s="83"/>
      <c r="E19" s="86"/>
      <c r="F19" s="86"/>
      <c r="G19" s="121">
        <v>0</v>
      </c>
      <c r="I19" s="121">
        <v>0</v>
      </c>
      <c r="K19" s="121">
        <v>0</v>
      </c>
      <c r="L19" s="111"/>
      <c r="M19" s="121">
        <v>0</v>
      </c>
      <c r="O19" s="120">
        <v>14817532</v>
      </c>
      <c r="P19" s="173"/>
      <c r="Q19" s="120">
        <v>14817532</v>
      </c>
    </row>
    <row r="20" spans="1:17" s="85" customFormat="1" ht="16.149999999999999" customHeight="1" thickBot="1" x14ac:dyDescent="0.55000000000000004">
      <c r="A20" s="85" t="s">
        <v>113</v>
      </c>
      <c r="B20" s="82"/>
      <c r="C20" s="82"/>
      <c r="D20" s="83"/>
      <c r="E20" s="86"/>
      <c r="F20" s="86"/>
      <c r="G20" s="126">
        <v>211247573</v>
      </c>
      <c r="I20" s="126">
        <v>235893203.48000002</v>
      </c>
      <c r="K20" s="126">
        <v>20153578</v>
      </c>
      <c r="L20" s="112"/>
      <c r="M20" s="126">
        <v>820092</v>
      </c>
      <c r="O20" s="127">
        <v>13997440</v>
      </c>
      <c r="P20" s="173"/>
      <c r="Q20" s="126">
        <v>482111886</v>
      </c>
    </row>
    <row r="21" spans="1:17" s="85" customFormat="1" ht="21" customHeight="1" thickTop="1" x14ac:dyDescent="0.5">
      <c r="A21" s="82"/>
      <c r="B21" s="82"/>
      <c r="C21" s="82"/>
      <c r="D21" s="83"/>
      <c r="E21" s="86"/>
      <c r="F21" s="86"/>
      <c r="G21" s="100"/>
      <c r="H21" s="101"/>
      <c r="I21" s="100"/>
      <c r="J21" s="101"/>
      <c r="K21" s="110"/>
      <c r="L21" s="111"/>
      <c r="M21" s="100"/>
      <c r="N21" s="100"/>
      <c r="O21" s="100"/>
      <c r="P21" s="102"/>
      <c r="Q21" s="100"/>
    </row>
    <row r="22" spans="1:17" s="85" customFormat="1" ht="21" customHeight="1" x14ac:dyDescent="0.5">
      <c r="A22" s="82"/>
      <c r="B22" s="82"/>
      <c r="C22" s="82"/>
      <c r="D22" s="83"/>
      <c r="E22" s="86"/>
      <c r="F22" s="86"/>
      <c r="G22" s="100"/>
      <c r="H22" s="101"/>
      <c r="I22" s="100"/>
      <c r="J22" s="101"/>
      <c r="K22" s="110"/>
      <c r="L22" s="111"/>
      <c r="M22" s="100"/>
      <c r="N22" s="100"/>
      <c r="O22" s="100"/>
      <c r="P22" s="102"/>
      <c r="Q22" s="100"/>
    </row>
    <row r="23" spans="1:17" s="85" customFormat="1" ht="21" customHeight="1" x14ac:dyDescent="0.5">
      <c r="A23" s="82"/>
      <c r="B23" s="82"/>
      <c r="C23" s="82"/>
      <c r="D23" s="83"/>
      <c r="E23" s="86"/>
      <c r="F23" s="86"/>
      <c r="G23" s="100"/>
      <c r="H23" s="101"/>
      <c r="I23" s="100"/>
      <c r="J23" s="101"/>
      <c r="K23" s="110"/>
      <c r="L23" s="114"/>
      <c r="M23" s="100"/>
      <c r="N23" s="100"/>
      <c r="O23" s="100"/>
      <c r="P23" s="102"/>
      <c r="Q23" s="100"/>
    </row>
    <row r="24" spans="1:17" s="39" customFormat="1" ht="21" customHeight="1" x14ac:dyDescent="0.5">
      <c r="A24" s="186" t="s">
        <v>52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</row>
    <row r="25" spans="1:17" s="39" customFormat="1" ht="21" customHeight="1" x14ac:dyDescent="0.5">
      <c r="A25" s="186" t="s">
        <v>81</v>
      </c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</row>
    <row r="26" spans="1:17" s="39" customFormat="1" ht="21" customHeight="1" x14ac:dyDescent="0.5">
      <c r="A26" s="71"/>
      <c r="B26" s="71"/>
      <c r="C26" s="71"/>
      <c r="D26" s="103"/>
      <c r="E26" s="71"/>
      <c r="F26" s="71"/>
      <c r="G26" s="71"/>
      <c r="H26" s="71"/>
      <c r="I26" s="71"/>
      <c r="J26" s="71"/>
      <c r="K26" s="113"/>
      <c r="L26" s="114"/>
      <c r="M26" s="71"/>
      <c r="N26" s="71"/>
      <c r="O26" s="71"/>
      <c r="P26" s="71"/>
      <c r="Q26" s="71"/>
    </row>
    <row r="27" spans="1:17" ht="24" customHeight="1" x14ac:dyDescent="0.5">
      <c r="K27" s="113"/>
      <c r="L27" s="114"/>
    </row>
    <row r="28" spans="1:17" ht="24" customHeight="1" x14ac:dyDescent="0.5">
      <c r="K28" s="104"/>
      <c r="L28" s="104"/>
    </row>
    <row r="29" spans="1:17" ht="24" customHeight="1" x14ac:dyDescent="0.5">
      <c r="K29" s="104"/>
      <c r="L29" s="104"/>
    </row>
    <row r="30" spans="1:17" ht="24" customHeight="1" x14ac:dyDescent="0.5">
      <c r="K30" s="2"/>
      <c r="L30" s="2"/>
    </row>
    <row r="31" spans="1:17" ht="24" customHeight="1" x14ac:dyDescent="0.5">
      <c r="K31" s="115"/>
      <c r="L31" s="115"/>
    </row>
    <row r="32" spans="1:17" ht="24" customHeight="1" x14ac:dyDescent="0.5">
      <c r="K32" s="116"/>
      <c r="L32" s="116"/>
    </row>
    <row r="33" spans="11:12" ht="24" customHeight="1" x14ac:dyDescent="0.5">
      <c r="K33" s="117"/>
      <c r="L33" s="118"/>
    </row>
    <row r="34" spans="11:12" ht="24" customHeight="1" x14ac:dyDescent="0.5">
      <c r="K34" s="117"/>
      <c r="L34" s="118"/>
    </row>
    <row r="35" spans="11:12" ht="24" customHeight="1" x14ac:dyDescent="0.5">
      <c r="K35" s="117"/>
      <c r="L35" s="118"/>
    </row>
    <row r="36" spans="11:12" ht="24" customHeight="1" x14ac:dyDescent="0.5">
      <c r="K36" s="117"/>
      <c r="L36" s="118"/>
    </row>
    <row r="37" spans="11:12" ht="24" customHeight="1" x14ac:dyDescent="0.5">
      <c r="K37" s="117"/>
      <c r="L37" s="118"/>
    </row>
  </sheetData>
  <mergeCells count="9">
    <mergeCell ref="C9:E9"/>
    <mergeCell ref="A24:Q24"/>
    <mergeCell ref="A25:Q25"/>
    <mergeCell ref="A1:Q1"/>
    <mergeCell ref="A2:Q2"/>
    <mergeCell ref="A3:Q3"/>
    <mergeCell ref="A4:Q4"/>
    <mergeCell ref="G6:Q6"/>
    <mergeCell ref="M7:O7"/>
  </mergeCells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AA5D0-AE5C-49B5-8027-B1AD79CE9105}">
  <dimension ref="A1:K96"/>
  <sheetViews>
    <sheetView tabSelected="1" view="pageBreakPreview" topLeftCell="A67" zoomScale="130" zoomScaleNormal="100" zoomScaleSheetLayoutView="130" workbookViewId="0">
      <selection activeCell="F81" sqref="F81"/>
    </sheetView>
  </sheetViews>
  <sheetFormatPr defaultColWidth="9.28515625" defaultRowHeight="22.15" customHeight="1" x14ac:dyDescent="0.5"/>
  <cols>
    <col min="1" max="2" width="1.7109375" style="135" customWidth="1"/>
    <col min="3" max="3" width="56.85546875" style="135" customWidth="1"/>
    <col min="4" max="5" width="1.85546875" style="135" customWidth="1"/>
    <col min="6" max="6" width="14" style="135" customWidth="1"/>
    <col min="7" max="7" width="0.85546875" style="135" customWidth="1"/>
    <col min="8" max="8" width="14" style="135" customWidth="1"/>
    <col min="9" max="9" width="9.28515625" style="135"/>
    <col min="10" max="10" width="13.5703125" style="135" bestFit="1" customWidth="1"/>
    <col min="11" max="11" width="12.42578125" style="135" bestFit="1" customWidth="1"/>
    <col min="12" max="256" width="9.28515625" style="135"/>
    <col min="257" max="258" width="1.7109375" style="135" customWidth="1"/>
    <col min="259" max="259" width="56.85546875" style="135" customWidth="1"/>
    <col min="260" max="261" width="1.85546875" style="135" customWidth="1"/>
    <col min="262" max="262" width="14" style="135" customWidth="1"/>
    <col min="263" max="263" width="0.85546875" style="135" customWidth="1"/>
    <col min="264" max="264" width="14" style="135" customWidth="1"/>
    <col min="265" max="265" width="9.28515625" style="135"/>
    <col min="266" max="266" width="13.5703125" style="135" bestFit="1" customWidth="1"/>
    <col min="267" max="267" width="12.42578125" style="135" bestFit="1" customWidth="1"/>
    <col min="268" max="512" width="9.28515625" style="135"/>
    <col min="513" max="514" width="1.7109375" style="135" customWidth="1"/>
    <col min="515" max="515" width="56.85546875" style="135" customWidth="1"/>
    <col min="516" max="517" width="1.85546875" style="135" customWidth="1"/>
    <col min="518" max="518" width="14" style="135" customWidth="1"/>
    <col min="519" max="519" width="0.85546875" style="135" customWidth="1"/>
    <col min="520" max="520" width="14" style="135" customWidth="1"/>
    <col min="521" max="521" width="9.28515625" style="135"/>
    <col min="522" max="522" width="13.5703125" style="135" bestFit="1" customWidth="1"/>
    <col min="523" max="523" width="12.42578125" style="135" bestFit="1" customWidth="1"/>
    <col min="524" max="768" width="9.28515625" style="135"/>
    <col min="769" max="770" width="1.7109375" style="135" customWidth="1"/>
    <col min="771" max="771" width="56.85546875" style="135" customWidth="1"/>
    <col min="772" max="773" width="1.85546875" style="135" customWidth="1"/>
    <col min="774" max="774" width="14" style="135" customWidth="1"/>
    <col min="775" max="775" width="0.85546875" style="135" customWidth="1"/>
    <col min="776" max="776" width="14" style="135" customWidth="1"/>
    <col min="777" max="777" width="9.28515625" style="135"/>
    <col min="778" max="778" width="13.5703125" style="135" bestFit="1" customWidth="1"/>
    <col min="779" max="779" width="12.42578125" style="135" bestFit="1" customWidth="1"/>
    <col min="780" max="1024" width="9.28515625" style="135"/>
    <col min="1025" max="1026" width="1.7109375" style="135" customWidth="1"/>
    <col min="1027" max="1027" width="56.85546875" style="135" customWidth="1"/>
    <col min="1028" max="1029" width="1.85546875" style="135" customWidth="1"/>
    <col min="1030" max="1030" width="14" style="135" customWidth="1"/>
    <col min="1031" max="1031" width="0.85546875" style="135" customWidth="1"/>
    <col min="1032" max="1032" width="14" style="135" customWidth="1"/>
    <col min="1033" max="1033" width="9.28515625" style="135"/>
    <col min="1034" max="1034" width="13.5703125" style="135" bestFit="1" customWidth="1"/>
    <col min="1035" max="1035" width="12.42578125" style="135" bestFit="1" customWidth="1"/>
    <col min="1036" max="1280" width="9.28515625" style="135"/>
    <col min="1281" max="1282" width="1.7109375" style="135" customWidth="1"/>
    <col min="1283" max="1283" width="56.85546875" style="135" customWidth="1"/>
    <col min="1284" max="1285" width="1.85546875" style="135" customWidth="1"/>
    <col min="1286" max="1286" width="14" style="135" customWidth="1"/>
    <col min="1287" max="1287" width="0.85546875" style="135" customWidth="1"/>
    <col min="1288" max="1288" width="14" style="135" customWidth="1"/>
    <col min="1289" max="1289" width="9.28515625" style="135"/>
    <col min="1290" max="1290" width="13.5703125" style="135" bestFit="1" customWidth="1"/>
    <col min="1291" max="1291" width="12.42578125" style="135" bestFit="1" customWidth="1"/>
    <col min="1292" max="1536" width="9.28515625" style="135"/>
    <col min="1537" max="1538" width="1.7109375" style="135" customWidth="1"/>
    <col min="1539" max="1539" width="56.85546875" style="135" customWidth="1"/>
    <col min="1540" max="1541" width="1.85546875" style="135" customWidth="1"/>
    <col min="1542" max="1542" width="14" style="135" customWidth="1"/>
    <col min="1543" max="1543" width="0.85546875" style="135" customWidth="1"/>
    <col min="1544" max="1544" width="14" style="135" customWidth="1"/>
    <col min="1545" max="1545" width="9.28515625" style="135"/>
    <col min="1546" max="1546" width="13.5703125" style="135" bestFit="1" customWidth="1"/>
    <col min="1547" max="1547" width="12.42578125" style="135" bestFit="1" customWidth="1"/>
    <col min="1548" max="1792" width="9.28515625" style="135"/>
    <col min="1793" max="1794" width="1.7109375" style="135" customWidth="1"/>
    <col min="1795" max="1795" width="56.85546875" style="135" customWidth="1"/>
    <col min="1796" max="1797" width="1.85546875" style="135" customWidth="1"/>
    <col min="1798" max="1798" width="14" style="135" customWidth="1"/>
    <col min="1799" max="1799" width="0.85546875" style="135" customWidth="1"/>
    <col min="1800" max="1800" width="14" style="135" customWidth="1"/>
    <col min="1801" max="1801" width="9.28515625" style="135"/>
    <col min="1802" max="1802" width="13.5703125" style="135" bestFit="1" customWidth="1"/>
    <col min="1803" max="1803" width="12.42578125" style="135" bestFit="1" customWidth="1"/>
    <col min="1804" max="2048" width="9.28515625" style="135"/>
    <col min="2049" max="2050" width="1.7109375" style="135" customWidth="1"/>
    <col min="2051" max="2051" width="56.85546875" style="135" customWidth="1"/>
    <col min="2052" max="2053" width="1.85546875" style="135" customWidth="1"/>
    <col min="2054" max="2054" width="14" style="135" customWidth="1"/>
    <col min="2055" max="2055" width="0.85546875" style="135" customWidth="1"/>
    <col min="2056" max="2056" width="14" style="135" customWidth="1"/>
    <col min="2057" max="2057" width="9.28515625" style="135"/>
    <col min="2058" max="2058" width="13.5703125" style="135" bestFit="1" customWidth="1"/>
    <col min="2059" max="2059" width="12.42578125" style="135" bestFit="1" customWidth="1"/>
    <col min="2060" max="2304" width="9.28515625" style="135"/>
    <col min="2305" max="2306" width="1.7109375" style="135" customWidth="1"/>
    <col min="2307" max="2307" width="56.85546875" style="135" customWidth="1"/>
    <col min="2308" max="2309" width="1.85546875" style="135" customWidth="1"/>
    <col min="2310" max="2310" width="14" style="135" customWidth="1"/>
    <col min="2311" max="2311" width="0.85546875" style="135" customWidth="1"/>
    <col min="2312" max="2312" width="14" style="135" customWidth="1"/>
    <col min="2313" max="2313" width="9.28515625" style="135"/>
    <col min="2314" max="2314" width="13.5703125" style="135" bestFit="1" customWidth="1"/>
    <col min="2315" max="2315" width="12.42578125" style="135" bestFit="1" customWidth="1"/>
    <col min="2316" max="2560" width="9.28515625" style="135"/>
    <col min="2561" max="2562" width="1.7109375" style="135" customWidth="1"/>
    <col min="2563" max="2563" width="56.85546875" style="135" customWidth="1"/>
    <col min="2564" max="2565" width="1.85546875" style="135" customWidth="1"/>
    <col min="2566" max="2566" width="14" style="135" customWidth="1"/>
    <col min="2567" max="2567" width="0.85546875" style="135" customWidth="1"/>
    <col min="2568" max="2568" width="14" style="135" customWidth="1"/>
    <col min="2569" max="2569" width="9.28515625" style="135"/>
    <col min="2570" max="2570" width="13.5703125" style="135" bestFit="1" customWidth="1"/>
    <col min="2571" max="2571" width="12.42578125" style="135" bestFit="1" customWidth="1"/>
    <col min="2572" max="2816" width="9.28515625" style="135"/>
    <col min="2817" max="2818" width="1.7109375" style="135" customWidth="1"/>
    <col min="2819" max="2819" width="56.85546875" style="135" customWidth="1"/>
    <col min="2820" max="2821" width="1.85546875" style="135" customWidth="1"/>
    <col min="2822" max="2822" width="14" style="135" customWidth="1"/>
    <col min="2823" max="2823" width="0.85546875" style="135" customWidth="1"/>
    <col min="2824" max="2824" width="14" style="135" customWidth="1"/>
    <col min="2825" max="2825" width="9.28515625" style="135"/>
    <col min="2826" max="2826" width="13.5703125" style="135" bestFit="1" customWidth="1"/>
    <col min="2827" max="2827" width="12.42578125" style="135" bestFit="1" customWidth="1"/>
    <col min="2828" max="3072" width="9.28515625" style="135"/>
    <col min="3073" max="3074" width="1.7109375" style="135" customWidth="1"/>
    <col min="3075" max="3075" width="56.85546875" style="135" customWidth="1"/>
    <col min="3076" max="3077" width="1.85546875" style="135" customWidth="1"/>
    <col min="3078" max="3078" width="14" style="135" customWidth="1"/>
    <col min="3079" max="3079" width="0.85546875" style="135" customWidth="1"/>
    <col min="3080" max="3080" width="14" style="135" customWidth="1"/>
    <col min="3081" max="3081" width="9.28515625" style="135"/>
    <col min="3082" max="3082" width="13.5703125" style="135" bestFit="1" customWidth="1"/>
    <col min="3083" max="3083" width="12.42578125" style="135" bestFit="1" customWidth="1"/>
    <col min="3084" max="3328" width="9.28515625" style="135"/>
    <col min="3329" max="3330" width="1.7109375" style="135" customWidth="1"/>
    <col min="3331" max="3331" width="56.85546875" style="135" customWidth="1"/>
    <col min="3332" max="3333" width="1.85546875" style="135" customWidth="1"/>
    <col min="3334" max="3334" width="14" style="135" customWidth="1"/>
    <col min="3335" max="3335" width="0.85546875" style="135" customWidth="1"/>
    <col min="3336" max="3336" width="14" style="135" customWidth="1"/>
    <col min="3337" max="3337" width="9.28515625" style="135"/>
    <col min="3338" max="3338" width="13.5703125" style="135" bestFit="1" customWidth="1"/>
    <col min="3339" max="3339" width="12.42578125" style="135" bestFit="1" customWidth="1"/>
    <col min="3340" max="3584" width="9.28515625" style="135"/>
    <col min="3585" max="3586" width="1.7109375" style="135" customWidth="1"/>
    <col min="3587" max="3587" width="56.85546875" style="135" customWidth="1"/>
    <col min="3588" max="3589" width="1.85546875" style="135" customWidth="1"/>
    <col min="3590" max="3590" width="14" style="135" customWidth="1"/>
    <col min="3591" max="3591" width="0.85546875" style="135" customWidth="1"/>
    <col min="3592" max="3592" width="14" style="135" customWidth="1"/>
    <col min="3593" max="3593" width="9.28515625" style="135"/>
    <col min="3594" max="3594" width="13.5703125" style="135" bestFit="1" customWidth="1"/>
    <col min="3595" max="3595" width="12.42578125" style="135" bestFit="1" customWidth="1"/>
    <col min="3596" max="3840" width="9.28515625" style="135"/>
    <col min="3841" max="3842" width="1.7109375" style="135" customWidth="1"/>
    <col min="3843" max="3843" width="56.85546875" style="135" customWidth="1"/>
    <col min="3844" max="3845" width="1.85546875" style="135" customWidth="1"/>
    <col min="3846" max="3846" width="14" style="135" customWidth="1"/>
    <col min="3847" max="3847" width="0.85546875" style="135" customWidth="1"/>
    <col min="3848" max="3848" width="14" style="135" customWidth="1"/>
    <col min="3849" max="3849" width="9.28515625" style="135"/>
    <col min="3850" max="3850" width="13.5703125" style="135" bestFit="1" customWidth="1"/>
    <col min="3851" max="3851" width="12.42578125" style="135" bestFit="1" customWidth="1"/>
    <col min="3852" max="4096" width="9.28515625" style="135"/>
    <col min="4097" max="4098" width="1.7109375" style="135" customWidth="1"/>
    <col min="4099" max="4099" width="56.85546875" style="135" customWidth="1"/>
    <col min="4100" max="4101" width="1.85546875" style="135" customWidth="1"/>
    <col min="4102" max="4102" width="14" style="135" customWidth="1"/>
    <col min="4103" max="4103" width="0.85546875" style="135" customWidth="1"/>
    <col min="4104" max="4104" width="14" style="135" customWidth="1"/>
    <col min="4105" max="4105" width="9.28515625" style="135"/>
    <col min="4106" max="4106" width="13.5703125" style="135" bestFit="1" customWidth="1"/>
    <col min="4107" max="4107" width="12.42578125" style="135" bestFit="1" customWidth="1"/>
    <col min="4108" max="4352" width="9.28515625" style="135"/>
    <col min="4353" max="4354" width="1.7109375" style="135" customWidth="1"/>
    <col min="4355" max="4355" width="56.85546875" style="135" customWidth="1"/>
    <col min="4356" max="4357" width="1.85546875" style="135" customWidth="1"/>
    <col min="4358" max="4358" width="14" style="135" customWidth="1"/>
    <col min="4359" max="4359" width="0.85546875" style="135" customWidth="1"/>
    <col min="4360" max="4360" width="14" style="135" customWidth="1"/>
    <col min="4361" max="4361" width="9.28515625" style="135"/>
    <col min="4362" max="4362" width="13.5703125" style="135" bestFit="1" customWidth="1"/>
    <col min="4363" max="4363" width="12.42578125" style="135" bestFit="1" customWidth="1"/>
    <col min="4364" max="4608" width="9.28515625" style="135"/>
    <col min="4609" max="4610" width="1.7109375" style="135" customWidth="1"/>
    <col min="4611" max="4611" width="56.85546875" style="135" customWidth="1"/>
    <col min="4612" max="4613" width="1.85546875" style="135" customWidth="1"/>
    <col min="4614" max="4614" width="14" style="135" customWidth="1"/>
    <col min="4615" max="4615" width="0.85546875" style="135" customWidth="1"/>
    <col min="4616" max="4616" width="14" style="135" customWidth="1"/>
    <col min="4617" max="4617" width="9.28515625" style="135"/>
    <col min="4618" max="4618" width="13.5703125" style="135" bestFit="1" customWidth="1"/>
    <col min="4619" max="4619" width="12.42578125" style="135" bestFit="1" customWidth="1"/>
    <col min="4620" max="4864" width="9.28515625" style="135"/>
    <col min="4865" max="4866" width="1.7109375" style="135" customWidth="1"/>
    <col min="4867" max="4867" width="56.85546875" style="135" customWidth="1"/>
    <col min="4868" max="4869" width="1.85546875" style="135" customWidth="1"/>
    <col min="4870" max="4870" width="14" style="135" customWidth="1"/>
    <col min="4871" max="4871" width="0.85546875" style="135" customWidth="1"/>
    <col min="4872" max="4872" width="14" style="135" customWidth="1"/>
    <col min="4873" max="4873" width="9.28515625" style="135"/>
    <col min="4874" max="4874" width="13.5703125" style="135" bestFit="1" customWidth="1"/>
    <col min="4875" max="4875" width="12.42578125" style="135" bestFit="1" customWidth="1"/>
    <col min="4876" max="5120" width="9.28515625" style="135"/>
    <col min="5121" max="5122" width="1.7109375" style="135" customWidth="1"/>
    <col min="5123" max="5123" width="56.85546875" style="135" customWidth="1"/>
    <col min="5124" max="5125" width="1.85546875" style="135" customWidth="1"/>
    <col min="5126" max="5126" width="14" style="135" customWidth="1"/>
    <col min="5127" max="5127" width="0.85546875" style="135" customWidth="1"/>
    <col min="5128" max="5128" width="14" style="135" customWidth="1"/>
    <col min="5129" max="5129" width="9.28515625" style="135"/>
    <col min="5130" max="5130" width="13.5703125" style="135" bestFit="1" customWidth="1"/>
    <col min="5131" max="5131" width="12.42578125" style="135" bestFit="1" customWidth="1"/>
    <col min="5132" max="5376" width="9.28515625" style="135"/>
    <col min="5377" max="5378" width="1.7109375" style="135" customWidth="1"/>
    <col min="5379" max="5379" width="56.85546875" style="135" customWidth="1"/>
    <col min="5380" max="5381" width="1.85546875" style="135" customWidth="1"/>
    <col min="5382" max="5382" width="14" style="135" customWidth="1"/>
    <col min="5383" max="5383" width="0.85546875" style="135" customWidth="1"/>
    <col min="5384" max="5384" width="14" style="135" customWidth="1"/>
    <col min="5385" max="5385" width="9.28515625" style="135"/>
    <col min="5386" max="5386" width="13.5703125" style="135" bestFit="1" customWidth="1"/>
    <col min="5387" max="5387" width="12.42578125" style="135" bestFit="1" customWidth="1"/>
    <col min="5388" max="5632" width="9.28515625" style="135"/>
    <col min="5633" max="5634" width="1.7109375" style="135" customWidth="1"/>
    <col min="5635" max="5635" width="56.85546875" style="135" customWidth="1"/>
    <col min="5636" max="5637" width="1.85546875" style="135" customWidth="1"/>
    <col min="5638" max="5638" width="14" style="135" customWidth="1"/>
    <col min="5639" max="5639" width="0.85546875" style="135" customWidth="1"/>
    <col min="5640" max="5640" width="14" style="135" customWidth="1"/>
    <col min="5641" max="5641" width="9.28515625" style="135"/>
    <col min="5642" max="5642" width="13.5703125" style="135" bestFit="1" customWidth="1"/>
    <col min="5643" max="5643" width="12.42578125" style="135" bestFit="1" customWidth="1"/>
    <col min="5644" max="5888" width="9.28515625" style="135"/>
    <col min="5889" max="5890" width="1.7109375" style="135" customWidth="1"/>
    <col min="5891" max="5891" width="56.85546875" style="135" customWidth="1"/>
    <col min="5892" max="5893" width="1.85546875" style="135" customWidth="1"/>
    <col min="5894" max="5894" width="14" style="135" customWidth="1"/>
    <col min="5895" max="5895" width="0.85546875" style="135" customWidth="1"/>
    <col min="5896" max="5896" width="14" style="135" customWidth="1"/>
    <col min="5897" max="5897" width="9.28515625" style="135"/>
    <col min="5898" max="5898" width="13.5703125" style="135" bestFit="1" customWidth="1"/>
    <col min="5899" max="5899" width="12.42578125" style="135" bestFit="1" customWidth="1"/>
    <col min="5900" max="6144" width="9.28515625" style="135"/>
    <col min="6145" max="6146" width="1.7109375" style="135" customWidth="1"/>
    <col min="6147" max="6147" width="56.85546875" style="135" customWidth="1"/>
    <col min="6148" max="6149" width="1.85546875" style="135" customWidth="1"/>
    <col min="6150" max="6150" width="14" style="135" customWidth="1"/>
    <col min="6151" max="6151" width="0.85546875" style="135" customWidth="1"/>
    <col min="6152" max="6152" width="14" style="135" customWidth="1"/>
    <col min="6153" max="6153" width="9.28515625" style="135"/>
    <col min="6154" max="6154" width="13.5703125" style="135" bestFit="1" customWidth="1"/>
    <col min="6155" max="6155" width="12.42578125" style="135" bestFit="1" customWidth="1"/>
    <col min="6156" max="6400" width="9.28515625" style="135"/>
    <col min="6401" max="6402" width="1.7109375" style="135" customWidth="1"/>
    <col min="6403" max="6403" width="56.85546875" style="135" customWidth="1"/>
    <col min="6404" max="6405" width="1.85546875" style="135" customWidth="1"/>
    <col min="6406" max="6406" width="14" style="135" customWidth="1"/>
    <col min="6407" max="6407" width="0.85546875" style="135" customWidth="1"/>
    <col min="6408" max="6408" width="14" style="135" customWidth="1"/>
    <col min="6409" max="6409" width="9.28515625" style="135"/>
    <col min="6410" max="6410" width="13.5703125" style="135" bestFit="1" customWidth="1"/>
    <col min="6411" max="6411" width="12.42578125" style="135" bestFit="1" customWidth="1"/>
    <col min="6412" max="6656" width="9.28515625" style="135"/>
    <col min="6657" max="6658" width="1.7109375" style="135" customWidth="1"/>
    <col min="6659" max="6659" width="56.85546875" style="135" customWidth="1"/>
    <col min="6660" max="6661" width="1.85546875" style="135" customWidth="1"/>
    <col min="6662" max="6662" width="14" style="135" customWidth="1"/>
    <col min="6663" max="6663" width="0.85546875" style="135" customWidth="1"/>
    <col min="6664" max="6664" width="14" style="135" customWidth="1"/>
    <col min="6665" max="6665" width="9.28515625" style="135"/>
    <col min="6666" max="6666" width="13.5703125" style="135" bestFit="1" customWidth="1"/>
    <col min="6667" max="6667" width="12.42578125" style="135" bestFit="1" customWidth="1"/>
    <col min="6668" max="6912" width="9.28515625" style="135"/>
    <col min="6913" max="6914" width="1.7109375" style="135" customWidth="1"/>
    <col min="6915" max="6915" width="56.85546875" style="135" customWidth="1"/>
    <col min="6916" max="6917" width="1.85546875" style="135" customWidth="1"/>
    <col min="6918" max="6918" width="14" style="135" customWidth="1"/>
    <col min="6919" max="6919" width="0.85546875" style="135" customWidth="1"/>
    <col min="6920" max="6920" width="14" style="135" customWidth="1"/>
    <col min="6921" max="6921" width="9.28515625" style="135"/>
    <col min="6922" max="6922" width="13.5703125" style="135" bestFit="1" customWidth="1"/>
    <col min="6923" max="6923" width="12.42578125" style="135" bestFit="1" customWidth="1"/>
    <col min="6924" max="7168" width="9.28515625" style="135"/>
    <col min="7169" max="7170" width="1.7109375" style="135" customWidth="1"/>
    <col min="7171" max="7171" width="56.85546875" style="135" customWidth="1"/>
    <col min="7172" max="7173" width="1.85546875" style="135" customWidth="1"/>
    <col min="7174" max="7174" width="14" style="135" customWidth="1"/>
    <col min="7175" max="7175" width="0.85546875" style="135" customWidth="1"/>
    <col min="7176" max="7176" width="14" style="135" customWidth="1"/>
    <col min="7177" max="7177" width="9.28515625" style="135"/>
    <col min="7178" max="7178" width="13.5703125" style="135" bestFit="1" customWidth="1"/>
    <col min="7179" max="7179" width="12.42578125" style="135" bestFit="1" customWidth="1"/>
    <col min="7180" max="7424" width="9.28515625" style="135"/>
    <col min="7425" max="7426" width="1.7109375" style="135" customWidth="1"/>
    <col min="7427" max="7427" width="56.85546875" style="135" customWidth="1"/>
    <col min="7428" max="7429" width="1.85546875" style="135" customWidth="1"/>
    <col min="7430" max="7430" width="14" style="135" customWidth="1"/>
    <col min="7431" max="7431" width="0.85546875" style="135" customWidth="1"/>
    <col min="7432" max="7432" width="14" style="135" customWidth="1"/>
    <col min="7433" max="7433" width="9.28515625" style="135"/>
    <col min="7434" max="7434" width="13.5703125" style="135" bestFit="1" customWidth="1"/>
    <col min="7435" max="7435" width="12.42578125" style="135" bestFit="1" customWidth="1"/>
    <col min="7436" max="7680" width="9.28515625" style="135"/>
    <col min="7681" max="7682" width="1.7109375" style="135" customWidth="1"/>
    <col min="7683" max="7683" width="56.85546875" style="135" customWidth="1"/>
    <col min="7684" max="7685" width="1.85546875" style="135" customWidth="1"/>
    <col min="7686" max="7686" width="14" style="135" customWidth="1"/>
    <col min="7687" max="7687" width="0.85546875" style="135" customWidth="1"/>
    <col min="7688" max="7688" width="14" style="135" customWidth="1"/>
    <col min="7689" max="7689" width="9.28515625" style="135"/>
    <col min="7690" max="7690" width="13.5703125" style="135" bestFit="1" customWidth="1"/>
    <col min="7691" max="7691" width="12.42578125" style="135" bestFit="1" customWidth="1"/>
    <col min="7692" max="7936" width="9.28515625" style="135"/>
    <col min="7937" max="7938" width="1.7109375" style="135" customWidth="1"/>
    <col min="7939" max="7939" width="56.85546875" style="135" customWidth="1"/>
    <col min="7940" max="7941" width="1.85546875" style="135" customWidth="1"/>
    <col min="7942" max="7942" width="14" style="135" customWidth="1"/>
    <col min="7943" max="7943" width="0.85546875" style="135" customWidth="1"/>
    <col min="7944" max="7944" width="14" style="135" customWidth="1"/>
    <col min="7945" max="7945" width="9.28515625" style="135"/>
    <col min="7946" max="7946" width="13.5703125" style="135" bestFit="1" customWidth="1"/>
    <col min="7947" max="7947" width="12.42578125" style="135" bestFit="1" customWidth="1"/>
    <col min="7948" max="8192" width="9.28515625" style="135"/>
    <col min="8193" max="8194" width="1.7109375" style="135" customWidth="1"/>
    <col min="8195" max="8195" width="56.85546875" style="135" customWidth="1"/>
    <col min="8196" max="8197" width="1.85546875" style="135" customWidth="1"/>
    <col min="8198" max="8198" width="14" style="135" customWidth="1"/>
    <col min="8199" max="8199" width="0.85546875" style="135" customWidth="1"/>
    <col min="8200" max="8200" width="14" style="135" customWidth="1"/>
    <col min="8201" max="8201" width="9.28515625" style="135"/>
    <col min="8202" max="8202" width="13.5703125" style="135" bestFit="1" customWidth="1"/>
    <col min="8203" max="8203" width="12.42578125" style="135" bestFit="1" customWidth="1"/>
    <col min="8204" max="8448" width="9.28515625" style="135"/>
    <col min="8449" max="8450" width="1.7109375" style="135" customWidth="1"/>
    <col min="8451" max="8451" width="56.85546875" style="135" customWidth="1"/>
    <col min="8452" max="8453" width="1.85546875" style="135" customWidth="1"/>
    <col min="8454" max="8454" width="14" style="135" customWidth="1"/>
    <col min="8455" max="8455" width="0.85546875" style="135" customWidth="1"/>
    <col min="8456" max="8456" width="14" style="135" customWidth="1"/>
    <col min="8457" max="8457" width="9.28515625" style="135"/>
    <col min="8458" max="8458" width="13.5703125" style="135" bestFit="1" customWidth="1"/>
    <col min="8459" max="8459" width="12.42578125" style="135" bestFit="1" customWidth="1"/>
    <col min="8460" max="8704" width="9.28515625" style="135"/>
    <col min="8705" max="8706" width="1.7109375" style="135" customWidth="1"/>
    <col min="8707" max="8707" width="56.85546875" style="135" customWidth="1"/>
    <col min="8708" max="8709" width="1.85546875" style="135" customWidth="1"/>
    <col min="8710" max="8710" width="14" style="135" customWidth="1"/>
    <col min="8711" max="8711" width="0.85546875" style="135" customWidth="1"/>
    <col min="8712" max="8712" width="14" style="135" customWidth="1"/>
    <col min="8713" max="8713" width="9.28515625" style="135"/>
    <col min="8714" max="8714" width="13.5703125" style="135" bestFit="1" customWidth="1"/>
    <col min="8715" max="8715" width="12.42578125" style="135" bestFit="1" customWidth="1"/>
    <col min="8716" max="8960" width="9.28515625" style="135"/>
    <col min="8961" max="8962" width="1.7109375" style="135" customWidth="1"/>
    <col min="8963" max="8963" width="56.85546875" style="135" customWidth="1"/>
    <col min="8964" max="8965" width="1.85546875" style="135" customWidth="1"/>
    <col min="8966" max="8966" width="14" style="135" customWidth="1"/>
    <col min="8967" max="8967" width="0.85546875" style="135" customWidth="1"/>
    <col min="8968" max="8968" width="14" style="135" customWidth="1"/>
    <col min="8969" max="8969" width="9.28515625" style="135"/>
    <col min="8970" max="8970" width="13.5703125" style="135" bestFit="1" customWidth="1"/>
    <col min="8971" max="8971" width="12.42578125" style="135" bestFit="1" customWidth="1"/>
    <col min="8972" max="9216" width="9.28515625" style="135"/>
    <col min="9217" max="9218" width="1.7109375" style="135" customWidth="1"/>
    <col min="9219" max="9219" width="56.85546875" style="135" customWidth="1"/>
    <col min="9220" max="9221" width="1.85546875" style="135" customWidth="1"/>
    <col min="9222" max="9222" width="14" style="135" customWidth="1"/>
    <col min="9223" max="9223" width="0.85546875" style="135" customWidth="1"/>
    <col min="9224" max="9224" width="14" style="135" customWidth="1"/>
    <col min="9225" max="9225" width="9.28515625" style="135"/>
    <col min="9226" max="9226" width="13.5703125" style="135" bestFit="1" customWidth="1"/>
    <col min="9227" max="9227" width="12.42578125" style="135" bestFit="1" customWidth="1"/>
    <col min="9228" max="9472" width="9.28515625" style="135"/>
    <col min="9473" max="9474" width="1.7109375" style="135" customWidth="1"/>
    <col min="9475" max="9475" width="56.85546875" style="135" customWidth="1"/>
    <col min="9476" max="9477" width="1.85546875" style="135" customWidth="1"/>
    <col min="9478" max="9478" width="14" style="135" customWidth="1"/>
    <col min="9479" max="9479" width="0.85546875" style="135" customWidth="1"/>
    <col min="9480" max="9480" width="14" style="135" customWidth="1"/>
    <col min="9481" max="9481" width="9.28515625" style="135"/>
    <col min="9482" max="9482" width="13.5703125" style="135" bestFit="1" customWidth="1"/>
    <col min="9483" max="9483" width="12.42578125" style="135" bestFit="1" customWidth="1"/>
    <col min="9484" max="9728" width="9.28515625" style="135"/>
    <col min="9729" max="9730" width="1.7109375" style="135" customWidth="1"/>
    <col min="9731" max="9731" width="56.85546875" style="135" customWidth="1"/>
    <col min="9732" max="9733" width="1.85546875" style="135" customWidth="1"/>
    <col min="9734" max="9734" width="14" style="135" customWidth="1"/>
    <col min="9735" max="9735" width="0.85546875" style="135" customWidth="1"/>
    <col min="9736" max="9736" width="14" style="135" customWidth="1"/>
    <col min="9737" max="9737" width="9.28515625" style="135"/>
    <col min="9738" max="9738" width="13.5703125" style="135" bestFit="1" customWidth="1"/>
    <col min="9739" max="9739" width="12.42578125" style="135" bestFit="1" customWidth="1"/>
    <col min="9740" max="9984" width="9.28515625" style="135"/>
    <col min="9985" max="9986" width="1.7109375" style="135" customWidth="1"/>
    <col min="9987" max="9987" width="56.85546875" style="135" customWidth="1"/>
    <col min="9988" max="9989" width="1.85546875" style="135" customWidth="1"/>
    <col min="9990" max="9990" width="14" style="135" customWidth="1"/>
    <col min="9991" max="9991" width="0.85546875" style="135" customWidth="1"/>
    <col min="9992" max="9992" width="14" style="135" customWidth="1"/>
    <col min="9993" max="9993" width="9.28515625" style="135"/>
    <col min="9994" max="9994" width="13.5703125" style="135" bestFit="1" customWidth="1"/>
    <col min="9995" max="9995" width="12.42578125" style="135" bestFit="1" customWidth="1"/>
    <col min="9996" max="10240" width="9.28515625" style="135"/>
    <col min="10241" max="10242" width="1.7109375" style="135" customWidth="1"/>
    <col min="10243" max="10243" width="56.85546875" style="135" customWidth="1"/>
    <col min="10244" max="10245" width="1.85546875" style="135" customWidth="1"/>
    <col min="10246" max="10246" width="14" style="135" customWidth="1"/>
    <col min="10247" max="10247" width="0.85546875" style="135" customWidth="1"/>
    <col min="10248" max="10248" width="14" style="135" customWidth="1"/>
    <col min="10249" max="10249" width="9.28515625" style="135"/>
    <col min="10250" max="10250" width="13.5703125" style="135" bestFit="1" customWidth="1"/>
    <col min="10251" max="10251" width="12.42578125" style="135" bestFit="1" customWidth="1"/>
    <col min="10252" max="10496" width="9.28515625" style="135"/>
    <col min="10497" max="10498" width="1.7109375" style="135" customWidth="1"/>
    <col min="10499" max="10499" width="56.85546875" style="135" customWidth="1"/>
    <col min="10500" max="10501" width="1.85546875" style="135" customWidth="1"/>
    <col min="10502" max="10502" width="14" style="135" customWidth="1"/>
    <col min="10503" max="10503" width="0.85546875" style="135" customWidth="1"/>
    <col min="10504" max="10504" width="14" style="135" customWidth="1"/>
    <col min="10505" max="10505" width="9.28515625" style="135"/>
    <col min="10506" max="10506" width="13.5703125" style="135" bestFit="1" customWidth="1"/>
    <col min="10507" max="10507" width="12.42578125" style="135" bestFit="1" customWidth="1"/>
    <col min="10508" max="10752" width="9.28515625" style="135"/>
    <col min="10753" max="10754" width="1.7109375" style="135" customWidth="1"/>
    <col min="10755" max="10755" width="56.85546875" style="135" customWidth="1"/>
    <col min="10756" max="10757" width="1.85546875" style="135" customWidth="1"/>
    <col min="10758" max="10758" width="14" style="135" customWidth="1"/>
    <col min="10759" max="10759" width="0.85546875" style="135" customWidth="1"/>
    <col min="10760" max="10760" width="14" style="135" customWidth="1"/>
    <col min="10761" max="10761" width="9.28515625" style="135"/>
    <col min="10762" max="10762" width="13.5703125" style="135" bestFit="1" customWidth="1"/>
    <col min="10763" max="10763" width="12.42578125" style="135" bestFit="1" customWidth="1"/>
    <col min="10764" max="11008" width="9.28515625" style="135"/>
    <col min="11009" max="11010" width="1.7109375" style="135" customWidth="1"/>
    <col min="11011" max="11011" width="56.85546875" style="135" customWidth="1"/>
    <col min="11012" max="11013" width="1.85546875" style="135" customWidth="1"/>
    <col min="11014" max="11014" width="14" style="135" customWidth="1"/>
    <col min="11015" max="11015" width="0.85546875" style="135" customWidth="1"/>
    <col min="11016" max="11016" width="14" style="135" customWidth="1"/>
    <col min="11017" max="11017" width="9.28515625" style="135"/>
    <col min="11018" max="11018" width="13.5703125" style="135" bestFit="1" customWidth="1"/>
    <col min="11019" max="11019" width="12.42578125" style="135" bestFit="1" customWidth="1"/>
    <col min="11020" max="11264" width="9.28515625" style="135"/>
    <col min="11265" max="11266" width="1.7109375" style="135" customWidth="1"/>
    <col min="11267" max="11267" width="56.85546875" style="135" customWidth="1"/>
    <col min="11268" max="11269" width="1.85546875" style="135" customWidth="1"/>
    <col min="11270" max="11270" width="14" style="135" customWidth="1"/>
    <col min="11271" max="11271" width="0.85546875" style="135" customWidth="1"/>
    <col min="11272" max="11272" width="14" style="135" customWidth="1"/>
    <col min="11273" max="11273" width="9.28515625" style="135"/>
    <col min="11274" max="11274" width="13.5703125" style="135" bestFit="1" customWidth="1"/>
    <col min="11275" max="11275" width="12.42578125" style="135" bestFit="1" customWidth="1"/>
    <col min="11276" max="11520" width="9.28515625" style="135"/>
    <col min="11521" max="11522" width="1.7109375" style="135" customWidth="1"/>
    <col min="11523" max="11523" width="56.85546875" style="135" customWidth="1"/>
    <col min="11524" max="11525" width="1.85546875" style="135" customWidth="1"/>
    <col min="11526" max="11526" width="14" style="135" customWidth="1"/>
    <col min="11527" max="11527" width="0.85546875" style="135" customWidth="1"/>
    <col min="11528" max="11528" width="14" style="135" customWidth="1"/>
    <col min="11529" max="11529" width="9.28515625" style="135"/>
    <col min="11530" max="11530" width="13.5703125" style="135" bestFit="1" customWidth="1"/>
    <col min="11531" max="11531" width="12.42578125" style="135" bestFit="1" customWidth="1"/>
    <col min="11532" max="11776" width="9.28515625" style="135"/>
    <col min="11777" max="11778" width="1.7109375" style="135" customWidth="1"/>
    <col min="11779" max="11779" width="56.85546875" style="135" customWidth="1"/>
    <col min="11780" max="11781" width="1.85546875" style="135" customWidth="1"/>
    <col min="11782" max="11782" width="14" style="135" customWidth="1"/>
    <col min="11783" max="11783" width="0.85546875" style="135" customWidth="1"/>
    <col min="11784" max="11784" width="14" style="135" customWidth="1"/>
    <col min="11785" max="11785" width="9.28515625" style="135"/>
    <col min="11786" max="11786" width="13.5703125" style="135" bestFit="1" customWidth="1"/>
    <col min="11787" max="11787" width="12.42578125" style="135" bestFit="1" customWidth="1"/>
    <col min="11788" max="12032" width="9.28515625" style="135"/>
    <col min="12033" max="12034" width="1.7109375" style="135" customWidth="1"/>
    <col min="12035" max="12035" width="56.85546875" style="135" customWidth="1"/>
    <col min="12036" max="12037" width="1.85546875" style="135" customWidth="1"/>
    <col min="12038" max="12038" width="14" style="135" customWidth="1"/>
    <col min="12039" max="12039" width="0.85546875" style="135" customWidth="1"/>
    <col min="12040" max="12040" width="14" style="135" customWidth="1"/>
    <col min="12041" max="12041" width="9.28515625" style="135"/>
    <col min="12042" max="12042" width="13.5703125" style="135" bestFit="1" customWidth="1"/>
    <col min="12043" max="12043" width="12.42578125" style="135" bestFit="1" customWidth="1"/>
    <col min="12044" max="12288" width="9.28515625" style="135"/>
    <col min="12289" max="12290" width="1.7109375" style="135" customWidth="1"/>
    <col min="12291" max="12291" width="56.85546875" style="135" customWidth="1"/>
    <col min="12292" max="12293" width="1.85546875" style="135" customWidth="1"/>
    <col min="12294" max="12294" width="14" style="135" customWidth="1"/>
    <col min="12295" max="12295" width="0.85546875" style="135" customWidth="1"/>
    <col min="12296" max="12296" width="14" style="135" customWidth="1"/>
    <col min="12297" max="12297" width="9.28515625" style="135"/>
    <col min="12298" max="12298" width="13.5703125" style="135" bestFit="1" customWidth="1"/>
    <col min="12299" max="12299" width="12.42578125" style="135" bestFit="1" customWidth="1"/>
    <col min="12300" max="12544" width="9.28515625" style="135"/>
    <col min="12545" max="12546" width="1.7109375" style="135" customWidth="1"/>
    <col min="12547" max="12547" width="56.85546875" style="135" customWidth="1"/>
    <col min="12548" max="12549" width="1.85546875" style="135" customWidth="1"/>
    <col min="12550" max="12550" width="14" style="135" customWidth="1"/>
    <col min="12551" max="12551" width="0.85546875" style="135" customWidth="1"/>
    <col min="12552" max="12552" width="14" style="135" customWidth="1"/>
    <col min="12553" max="12553" width="9.28515625" style="135"/>
    <col min="12554" max="12554" width="13.5703125" style="135" bestFit="1" customWidth="1"/>
    <col min="12555" max="12555" width="12.42578125" style="135" bestFit="1" customWidth="1"/>
    <col min="12556" max="12800" width="9.28515625" style="135"/>
    <col min="12801" max="12802" width="1.7109375" style="135" customWidth="1"/>
    <col min="12803" max="12803" width="56.85546875" style="135" customWidth="1"/>
    <col min="12804" max="12805" width="1.85546875" style="135" customWidth="1"/>
    <col min="12806" max="12806" width="14" style="135" customWidth="1"/>
    <col min="12807" max="12807" width="0.85546875" style="135" customWidth="1"/>
    <col min="12808" max="12808" width="14" style="135" customWidth="1"/>
    <col min="12809" max="12809" width="9.28515625" style="135"/>
    <col min="12810" max="12810" width="13.5703125" style="135" bestFit="1" customWidth="1"/>
    <col min="12811" max="12811" width="12.42578125" style="135" bestFit="1" customWidth="1"/>
    <col min="12812" max="13056" width="9.28515625" style="135"/>
    <col min="13057" max="13058" width="1.7109375" style="135" customWidth="1"/>
    <col min="13059" max="13059" width="56.85546875" style="135" customWidth="1"/>
    <col min="13060" max="13061" width="1.85546875" style="135" customWidth="1"/>
    <col min="13062" max="13062" width="14" style="135" customWidth="1"/>
    <col min="13063" max="13063" width="0.85546875" style="135" customWidth="1"/>
    <col min="13064" max="13064" width="14" style="135" customWidth="1"/>
    <col min="13065" max="13065" width="9.28515625" style="135"/>
    <col min="13066" max="13066" width="13.5703125" style="135" bestFit="1" customWidth="1"/>
    <col min="13067" max="13067" width="12.42578125" style="135" bestFit="1" customWidth="1"/>
    <col min="13068" max="13312" width="9.28515625" style="135"/>
    <col min="13313" max="13314" width="1.7109375" style="135" customWidth="1"/>
    <col min="13315" max="13315" width="56.85546875" style="135" customWidth="1"/>
    <col min="13316" max="13317" width="1.85546875" style="135" customWidth="1"/>
    <col min="13318" max="13318" width="14" style="135" customWidth="1"/>
    <col min="13319" max="13319" width="0.85546875" style="135" customWidth="1"/>
    <col min="13320" max="13320" width="14" style="135" customWidth="1"/>
    <col min="13321" max="13321" width="9.28515625" style="135"/>
    <col min="13322" max="13322" width="13.5703125" style="135" bestFit="1" customWidth="1"/>
    <col min="13323" max="13323" width="12.42578125" style="135" bestFit="1" customWidth="1"/>
    <col min="13324" max="13568" width="9.28515625" style="135"/>
    <col min="13569" max="13570" width="1.7109375" style="135" customWidth="1"/>
    <col min="13571" max="13571" width="56.85546875" style="135" customWidth="1"/>
    <col min="13572" max="13573" width="1.85546875" style="135" customWidth="1"/>
    <col min="13574" max="13574" width="14" style="135" customWidth="1"/>
    <col min="13575" max="13575" width="0.85546875" style="135" customWidth="1"/>
    <col min="13576" max="13576" width="14" style="135" customWidth="1"/>
    <col min="13577" max="13577" width="9.28515625" style="135"/>
    <col min="13578" max="13578" width="13.5703125" style="135" bestFit="1" customWidth="1"/>
    <col min="13579" max="13579" width="12.42578125" style="135" bestFit="1" customWidth="1"/>
    <col min="13580" max="13824" width="9.28515625" style="135"/>
    <col min="13825" max="13826" width="1.7109375" style="135" customWidth="1"/>
    <col min="13827" max="13827" width="56.85546875" style="135" customWidth="1"/>
    <col min="13828" max="13829" width="1.85546875" style="135" customWidth="1"/>
    <col min="13830" max="13830" width="14" style="135" customWidth="1"/>
    <col min="13831" max="13831" width="0.85546875" style="135" customWidth="1"/>
    <col min="13832" max="13832" width="14" style="135" customWidth="1"/>
    <col min="13833" max="13833" width="9.28515625" style="135"/>
    <col min="13834" max="13834" width="13.5703125" style="135" bestFit="1" customWidth="1"/>
    <col min="13835" max="13835" width="12.42578125" style="135" bestFit="1" customWidth="1"/>
    <col min="13836" max="14080" width="9.28515625" style="135"/>
    <col min="14081" max="14082" width="1.7109375" style="135" customWidth="1"/>
    <col min="14083" max="14083" width="56.85546875" style="135" customWidth="1"/>
    <col min="14084" max="14085" width="1.85546875" style="135" customWidth="1"/>
    <col min="14086" max="14086" width="14" style="135" customWidth="1"/>
    <col min="14087" max="14087" width="0.85546875" style="135" customWidth="1"/>
    <col min="14088" max="14088" width="14" style="135" customWidth="1"/>
    <col min="14089" max="14089" width="9.28515625" style="135"/>
    <col min="14090" max="14090" width="13.5703125" style="135" bestFit="1" customWidth="1"/>
    <col min="14091" max="14091" width="12.42578125" style="135" bestFit="1" customWidth="1"/>
    <col min="14092" max="14336" width="9.28515625" style="135"/>
    <col min="14337" max="14338" width="1.7109375" style="135" customWidth="1"/>
    <col min="14339" max="14339" width="56.85546875" style="135" customWidth="1"/>
    <col min="14340" max="14341" width="1.85546875" style="135" customWidth="1"/>
    <col min="14342" max="14342" width="14" style="135" customWidth="1"/>
    <col min="14343" max="14343" width="0.85546875" style="135" customWidth="1"/>
    <col min="14344" max="14344" width="14" style="135" customWidth="1"/>
    <col min="14345" max="14345" width="9.28515625" style="135"/>
    <col min="14346" max="14346" width="13.5703125" style="135" bestFit="1" customWidth="1"/>
    <col min="14347" max="14347" width="12.42578125" style="135" bestFit="1" customWidth="1"/>
    <col min="14348" max="14592" width="9.28515625" style="135"/>
    <col min="14593" max="14594" width="1.7109375" style="135" customWidth="1"/>
    <col min="14595" max="14595" width="56.85546875" style="135" customWidth="1"/>
    <col min="14596" max="14597" width="1.85546875" style="135" customWidth="1"/>
    <col min="14598" max="14598" width="14" style="135" customWidth="1"/>
    <col min="14599" max="14599" width="0.85546875" style="135" customWidth="1"/>
    <col min="14600" max="14600" width="14" style="135" customWidth="1"/>
    <col min="14601" max="14601" width="9.28515625" style="135"/>
    <col min="14602" max="14602" width="13.5703125" style="135" bestFit="1" customWidth="1"/>
    <col min="14603" max="14603" width="12.42578125" style="135" bestFit="1" customWidth="1"/>
    <col min="14604" max="14848" width="9.28515625" style="135"/>
    <col min="14849" max="14850" width="1.7109375" style="135" customWidth="1"/>
    <col min="14851" max="14851" width="56.85546875" style="135" customWidth="1"/>
    <col min="14852" max="14853" width="1.85546875" style="135" customWidth="1"/>
    <col min="14854" max="14854" width="14" style="135" customWidth="1"/>
    <col min="14855" max="14855" width="0.85546875" style="135" customWidth="1"/>
    <col min="14856" max="14856" width="14" style="135" customWidth="1"/>
    <col min="14857" max="14857" width="9.28515625" style="135"/>
    <col min="14858" max="14858" width="13.5703125" style="135" bestFit="1" customWidth="1"/>
    <col min="14859" max="14859" width="12.42578125" style="135" bestFit="1" customWidth="1"/>
    <col min="14860" max="15104" width="9.28515625" style="135"/>
    <col min="15105" max="15106" width="1.7109375" style="135" customWidth="1"/>
    <col min="15107" max="15107" width="56.85546875" style="135" customWidth="1"/>
    <col min="15108" max="15109" width="1.85546875" style="135" customWidth="1"/>
    <col min="15110" max="15110" width="14" style="135" customWidth="1"/>
    <col min="15111" max="15111" width="0.85546875" style="135" customWidth="1"/>
    <col min="15112" max="15112" width="14" style="135" customWidth="1"/>
    <col min="15113" max="15113" width="9.28515625" style="135"/>
    <col min="15114" max="15114" width="13.5703125" style="135" bestFit="1" customWidth="1"/>
    <col min="15115" max="15115" width="12.42578125" style="135" bestFit="1" customWidth="1"/>
    <col min="15116" max="15360" width="9.28515625" style="135"/>
    <col min="15361" max="15362" width="1.7109375" style="135" customWidth="1"/>
    <col min="15363" max="15363" width="56.85546875" style="135" customWidth="1"/>
    <col min="15364" max="15365" width="1.85546875" style="135" customWidth="1"/>
    <col min="15366" max="15366" width="14" style="135" customWidth="1"/>
    <col min="15367" max="15367" width="0.85546875" style="135" customWidth="1"/>
    <col min="15368" max="15368" width="14" style="135" customWidth="1"/>
    <col min="15369" max="15369" width="9.28515625" style="135"/>
    <col min="15370" max="15370" width="13.5703125" style="135" bestFit="1" customWidth="1"/>
    <col min="15371" max="15371" width="12.42578125" style="135" bestFit="1" customWidth="1"/>
    <col min="15372" max="15616" width="9.28515625" style="135"/>
    <col min="15617" max="15618" width="1.7109375" style="135" customWidth="1"/>
    <col min="15619" max="15619" width="56.85546875" style="135" customWidth="1"/>
    <col min="15620" max="15621" width="1.85546875" style="135" customWidth="1"/>
    <col min="15622" max="15622" width="14" style="135" customWidth="1"/>
    <col min="15623" max="15623" width="0.85546875" style="135" customWidth="1"/>
    <col min="15624" max="15624" width="14" style="135" customWidth="1"/>
    <col min="15625" max="15625" width="9.28515625" style="135"/>
    <col min="15626" max="15626" width="13.5703125" style="135" bestFit="1" customWidth="1"/>
    <col min="15627" max="15627" width="12.42578125" style="135" bestFit="1" customWidth="1"/>
    <col min="15628" max="15872" width="9.28515625" style="135"/>
    <col min="15873" max="15874" width="1.7109375" style="135" customWidth="1"/>
    <col min="15875" max="15875" width="56.85546875" style="135" customWidth="1"/>
    <col min="15876" max="15877" width="1.85546875" style="135" customWidth="1"/>
    <col min="15878" max="15878" width="14" style="135" customWidth="1"/>
    <col min="15879" max="15879" width="0.85546875" style="135" customWidth="1"/>
    <col min="15880" max="15880" width="14" style="135" customWidth="1"/>
    <col min="15881" max="15881" width="9.28515625" style="135"/>
    <col min="15882" max="15882" width="13.5703125" style="135" bestFit="1" customWidth="1"/>
    <col min="15883" max="15883" width="12.42578125" style="135" bestFit="1" customWidth="1"/>
    <col min="15884" max="16128" width="9.28515625" style="135"/>
    <col min="16129" max="16130" width="1.7109375" style="135" customWidth="1"/>
    <col min="16131" max="16131" width="56.85546875" style="135" customWidth="1"/>
    <col min="16132" max="16133" width="1.85546875" style="135" customWidth="1"/>
    <col min="16134" max="16134" width="14" style="135" customWidth="1"/>
    <col min="16135" max="16135" width="0.85546875" style="135" customWidth="1"/>
    <col min="16136" max="16136" width="14" style="135" customWidth="1"/>
    <col min="16137" max="16137" width="9.28515625" style="135"/>
    <col min="16138" max="16138" width="13.5703125" style="135" bestFit="1" customWidth="1"/>
    <col min="16139" max="16139" width="12.42578125" style="135" bestFit="1" customWidth="1"/>
    <col min="16140" max="16384" width="9.28515625" style="135"/>
  </cols>
  <sheetData>
    <row r="1" spans="1:8" s="134" customFormat="1" ht="22.15" customHeight="1" x14ac:dyDescent="0.5">
      <c r="A1" s="192" t="s">
        <v>172</v>
      </c>
      <c r="B1" s="192"/>
      <c r="C1" s="192"/>
      <c r="D1" s="192"/>
      <c r="E1" s="192"/>
      <c r="F1" s="192"/>
      <c r="G1" s="192"/>
      <c r="H1" s="192"/>
    </row>
    <row r="2" spans="1:8" s="134" customFormat="1" ht="22.15" customHeight="1" x14ac:dyDescent="0.5">
      <c r="A2" s="193" t="s">
        <v>40</v>
      </c>
      <c r="B2" s="193"/>
      <c r="C2" s="193"/>
      <c r="D2" s="193"/>
      <c r="E2" s="193"/>
      <c r="F2" s="193"/>
      <c r="G2" s="193"/>
      <c r="H2" s="193"/>
    </row>
    <row r="3" spans="1:8" s="134" customFormat="1" ht="22.15" customHeight="1" x14ac:dyDescent="0.5">
      <c r="A3" s="193" t="s">
        <v>125</v>
      </c>
      <c r="B3" s="193"/>
      <c r="C3" s="193"/>
      <c r="D3" s="193"/>
      <c r="E3" s="193"/>
      <c r="F3" s="193"/>
      <c r="G3" s="193"/>
      <c r="H3" s="193"/>
    </row>
    <row r="4" spans="1:8" s="134" customFormat="1" ht="22.15" customHeight="1" x14ac:dyDescent="0.5">
      <c r="A4" s="193" t="s">
        <v>100</v>
      </c>
      <c r="B4" s="193"/>
      <c r="C4" s="193"/>
      <c r="D4" s="193"/>
      <c r="E4" s="193"/>
      <c r="F4" s="193"/>
      <c r="G4" s="193"/>
      <c r="H4" s="193"/>
    </row>
    <row r="5" spans="1:8" ht="10.15" customHeight="1" x14ac:dyDescent="0.5">
      <c r="A5" s="131"/>
      <c r="B5" s="131"/>
      <c r="C5" s="131"/>
      <c r="D5" s="131"/>
      <c r="E5" s="131"/>
      <c r="F5" s="131"/>
      <c r="G5" s="131"/>
      <c r="H5" s="131"/>
    </row>
    <row r="6" spans="1:8" ht="22.15" customHeight="1" x14ac:dyDescent="0.5">
      <c r="A6" s="39"/>
      <c r="B6" s="39"/>
      <c r="C6" s="39"/>
      <c r="D6" s="39"/>
      <c r="E6" s="39"/>
      <c r="F6" s="184" t="s">
        <v>30</v>
      </c>
      <c r="G6" s="184"/>
      <c r="H6" s="184"/>
    </row>
    <row r="7" spans="1:8" ht="22.15" customHeight="1" x14ac:dyDescent="0.5">
      <c r="A7" s="39"/>
      <c r="B7" s="39"/>
      <c r="C7" s="39"/>
      <c r="D7" s="39"/>
      <c r="E7" s="39"/>
      <c r="F7" s="132">
        <v>2566</v>
      </c>
      <c r="G7" s="41"/>
      <c r="H7" s="132">
        <v>2565</v>
      </c>
    </row>
    <row r="8" spans="1:8" ht="22.15" customHeight="1" x14ac:dyDescent="0.5">
      <c r="A8" s="136" t="s">
        <v>126</v>
      </c>
      <c r="B8" s="38"/>
      <c r="C8" s="38"/>
      <c r="D8" s="38"/>
      <c r="E8" s="39"/>
      <c r="F8" s="137"/>
      <c r="G8" s="41"/>
      <c r="H8" s="137"/>
    </row>
    <row r="9" spans="1:8" ht="22.15" customHeight="1" x14ac:dyDescent="0.5">
      <c r="A9" s="38" t="s">
        <v>102</v>
      </c>
      <c r="B9" s="38"/>
      <c r="C9" s="38"/>
      <c r="D9" s="39"/>
      <c r="E9" s="39"/>
      <c r="F9" s="138">
        <v>14817532</v>
      </c>
      <c r="G9" s="41"/>
      <c r="H9" s="138">
        <v>-100636394</v>
      </c>
    </row>
    <row r="10" spans="1:8" ht="22.15" customHeight="1" x14ac:dyDescent="0.5">
      <c r="A10" s="38" t="s">
        <v>127</v>
      </c>
      <c r="B10" s="38"/>
      <c r="C10" s="38"/>
      <c r="D10" s="39"/>
      <c r="E10" s="39"/>
      <c r="F10" s="55"/>
      <c r="G10" s="41"/>
      <c r="H10" s="55"/>
    </row>
    <row r="11" spans="1:8" ht="22.15" customHeight="1" x14ac:dyDescent="0.5">
      <c r="A11" s="38"/>
      <c r="B11" s="38" t="s">
        <v>128</v>
      </c>
      <c r="C11" s="38"/>
      <c r="D11" s="39"/>
      <c r="E11" s="39"/>
      <c r="F11" s="55"/>
      <c r="G11" s="41"/>
      <c r="H11" s="55"/>
    </row>
    <row r="12" spans="1:8" ht="22.15" customHeight="1" x14ac:dyDescent="0.5">
      <c r="A12" s="38"/>
      <c r="B12" s="39"/>
      <c r="C12" s="38" t="s">
        <v>129</v>
      </c>
      <c r="D12" s="39"/>
      <c r="E12" s="39"/>
      <c r="F12" s="138">
        <v>-17254</v>
      </c>
      <c r="G12" s="139"/>
      <c r="H12" s="55">
        <v>75948872</v>
      </c>
    </row>
    <row r="13" spans="1:8" ht="22.15" customHeight="1" x14ac:dyDescent="0.5">
      <c r="A13" s="38"/>
      <c r="B13" s="39"/>
      <c r="C13" s="38" t="s">
        <v>83</v>
      </c>
      <c r="D13" s="39"/>
      <c r="E13" s="39"/>
      <c r="F13" s="138">
        <v>-4786131</v>
      </c>
      <c r="G13" s="139"/>
      <c r="H13" s="55">
        <v>65248943</v>
      </c>
    </row>
    <row r="14" spans="1:8" ht="22.15" customHeight="1" x14ac:dyDescent="0.5">
      <c r="A14" s="38"/>
      <c r="B14" s="39"/>
      <c r="C14" s="38" t="s">
        <v>88</v>
      </c>
      <c r="D14" s="39"/>
      <c r="E14" s="39"/>
      <c r="F14" s="55">
        <v>762292</v>
      </c>
      <c r="G14" s="139"/>
      <c r="H14" s="138">
        <v>-10361</v>
      </c>
    </row>
    <row r="15" spans="1:8" ht="22.15" customHeight="1" x14ac:dyDescent="0.5">
      <c r="A15" s="38"/>
      <c r="B15" s="39"/>
      <c r="C15" s="38" t="s">
        <v>173</v>
      </c>
      <c r="D15" s="39"/>
      <c r="E15" s="39"/>
      <c r="F15" s="138">
        <v>43933</v>
      </c>
      <c r="G15" s="41"/>
      <c r="H15" s="138">
        <v>-11817</v>
      </c>
    </row>
    <row r="16" spans="1:8" ht="22.15" customHeight="1" x14ac:dyDescent="0.5">
      <c r="A16" s="38"/>
      <c r="B16" s="39"/>
      <c r="C16" s="38" t="s">
        <v>130</v>
      </c>
      <c r="D16" s="39"/>
      <c r="E16" s="39"/>
      <c r="F16" s="55">
        <v>9198716</v>
      </c>
      <c r="G16" s="139"/>
      <c r="H16" s="55">
        <v>10249000</v>
      </c>
    </row>
    <row r="17" spans="1:10" ht="22.15" customHeight="1" x14ac:dyDescent="0.5">
      <c r="A17" s="38"/>
      <c r="B17" s="39"/>
      <c r="C17" s="38" t="s">
        <v>131</v>
      </c>
      <c r="D17" s="39"/>
      <c r="E17" s="39"/>
      <c r="F17" s="55">
        <v>16763</v>
      </c>
      <c r="G17" s="139"/>
      <c r="H17" s="55">
        <v>2135</v>
      </c>
    </row>
    <row r="18" spans="1:10" ht="22.15" customHeight="1" x14ac:dyDescent="0.5">
      <c r="A18" s="38"/>
      <c r="B18" s="39"/>
      <c r="C18" s="38" t="s">
        <v>132</v>
      </c>
      <c r="D18" s="39"/>
      <c r="E18" s="39"/>
      <c r="F18" s="138">
        <v>-66000</v>
      </c>
      <c r="G18" s="139"/>
      <c r="H18" s="138">
        <v>0</v>
      </c>
    </row>
    <row r="19" spans="1:10" ht="22.15" customHeight="1" x14ac:dyDescent="0.5">
      <c r="A19" s="38"/>
      <c r="B19" s="39"/>
      <c r="C19" s="38" t="s">
        <v>133</v>
      </c>
      <c r="D19" s="39"/>
      <c r="E19" s="39"/>
      <c r="F19" s="55">
        <v>1420022</v>
      </c>
      <c r="G19" s="41"/>
      <c r="H19" s="55">
        <v>1461506</v>
      </c>
    </row>
    <row r="20" spans="1:10" ht="22.15" customHeight="1" x14ac:dyDescent="0.5">
      <c r="A20" s="38"/>
      <c r="B20" s="39"/>
      <c r="C20" s="38" t="s">
        <v>38</v>
      </c>
      <c r="D20" s="39"/>
      <c r="E20" s="39"/>
      <c r="F20" s="140">
        <v>63443504</v>
      </c>
      <c r="G20" s="41"/>
      <c r="H20" s="140">
        <v>86256335</v>
      </c>
    </row>
    <row r="21" spans="1:10" ht="22.15" customHeight="1" x14ac:dyDescent="0.5">
      <c r="A21" s="38"/>
      <c r="B21" s="39"/>
      <c r="C21" s="38" t="s">
        <v>134</v>
      </c>
      <c r="D21" s="39"/>
      <c r="E21" s="39"/>
      <c r="F21" s="141">
        <v>4118754</v>
      </c>
      <c r="G21" s="41"/>
      <c r="H21" s="141">
        <v>-18383853</v>
      </c>
    </row>
    <row r="22" spans="1:10" ht="22.15" customHeight="1" x14ac:dyDescent="0.5">
      <c r="A22" s="38" t="s">
        <v>135</v>
      </c>
      <c r="B22" s="38"/>
      <c r="C22" s="38"/>
      <c r="D22" s="39"/>
      <c r="E22" s="39"/>
    </row>
    <row r="23" spans="1:10" ht="22.15" customHeight="1" x14ac:dyDescent="0.5">
      <c r="A23" s="38"/>
      <c r="B23" s="38" t="s">
        <v>136</v>
      </c>
      <c r="C23" s="38"/>
      <c r="D23" s="39"/>
      <c r="E23" s="39"/>
      <c r="F23" s="55">
        <v>88952131</v>
      </c>
      <c r="G23" s="139"/>
      <c r="H23" s="55">
        <v>120124366</v>
      </c>
      <c r="J23" s="142"/>
    </row>
    <row r="24" spans="1:10" ht="22.15" customHeight="1" x14ac:dyDescent="0.5">
      <c r="A24" s="38" t="s">
        <v>137</v>
      </c>
      <c r="B24" s="38"/>
      <c r="C24" s="38"/>
      <c r="D24" s="39"/>
      <c r="E24" s="39"/>
      <c r="F24" s="38"/>
      <c r="G24" s="41"/>
      <c r="H24" s="38"/>
    </row>
    <row r="25" spans="1:10" ht="22.15" customHeight="1" x14ac:dyDescent="0.5">
      <c r="A25" s="38"/>
      <c r="B25" s="39"/>
      <c r="C25" s="38" t="s">
        <v>138</v>
      </c>
      <c r="D25" s="39"/>
      <c r="E25" s="39"/>
      <c r="F25" s="143">
        <v>55595993</v>
      </c>
      <c r="G25" s="41"/>
      <c r="H25" s="143">
        <v>223294398</v>
      </c>
    </row>
    <row r="26" spans="1:10" ht="22.15" customHeight="1" x14ac:dyDescent="0.5">
      <c r="A26" s="38"/>
      <c r="B26" s="39"/>
      <c r="C26" s="38" t="s">
        <v>62</v>
      </c>
      <c r="D26" s="39"/>
      <c r="E26" s="39"/>
      <c r="F26" s="143">
        <v>13948039</v>
      </c>
      <c r="G26" s="41"/>
      <c r="H26" s="143">
        <v>100867003</v>
      </c>
    </row>
    <row r="27" spans="1:10" ht="22.15" customHeight="1" x14ac:dyDescent="0.5">
      <c r="A27" s="38"/>
      <c r="B27" s="38"/>
      <c r="C27" s="38"/>
      <c r="D27" s="39"/>
      <c r="E27" s="39"/>
      <c r="F27" s="55"/>
      <c r="G27" s="139"/>
      <c r="H27" s="55"/>
    </row>
    <row r="28" spans="1:10" ht="22.15" customHeight="1" x14ac:dyDescent="0.5">
      <c r="A28" s="38"/>
      <c r="B28" s="38"/>
      <c r="C28" s="38"/>
      <c r="D28" s="39"/>
      <c r="E28" s="39"/>
      <c r="F28" s="55"/>
      <c r="G28" s="139"/>
      <c r="H28" s="55"/>
    </row>
    <row r="29" spans="1:10" ht="22.15" customHeight="1" x14ac:dyDescent="0.5">
      <c r="A29" s="186" t="s">
        <v>43</v>
      </c>
      <c r="B29" s="186"/>
      <c r="C29" s="186"/>
      <c r="D29" s="186"/>
      <c r="E29" s="186"/>
      <c r="F29" s="186"/>
      <c r="G29" s="186"/>
      <c r="H29" s="186"/>
    </row>
    <row r="30" spans="1:10" ht="22.15" customHeight="1" x14ac:dyDescent="0.5">
      <c r="A30" s="186" t="s">
        <v>139</v>
      </c>
      <c r="B30" s="186"/>
      <c r="C30" s="186"/>
      <c r="D30" s="186"/>
      <c r="E30" s="186"/>
      <c r="F30" s="186"/>
      <c r="G30" s="186"/>
      <c r="H30" s="186"/>
    </row>
    <row r="31" spans="1:10" ht="22.15" customHeight="1" x14ac:dyDescent="0.5">
      <c r="A31" s="71"/>
      <c r="B31" s="71"/>
      <c r="C31" s="71"/>
      <c r="D31" s="71"/>
      <c r="E31" s="71"/>
      <c r="F31" s="71"/>
      <c r="G31" s="71"/>
      <c r="H31" s="71"/>
    </row>
    <row r="32" spans="1:10" ht="22.15" customHeight="1" x14ac:dyDescent="0.5">
      <c r="A32" s="71"/>
      <c r="B32" s="71"/>
      <c r="C32" s="71"/>
      <c r="D32" s="71"/>
      <c r="E32" s="71"/>
      <c r="F32" s="71"/>
      <c r="G32" s="71"/>
      <c r="H32" s="71"/>
    </row>
    <row r="33" spans="1:11" s="39" customFormat="1" ht="22.15" customHeight="1" x14ac:dyDescent="0.5">
      <c r="A33" s="194" t="s">
        <v>124</v>
      </c>
      <c r="B33" s="194"/>
      <c r="C33" s="194"/>
      <c r="D33" s="194"/>
      <c r="E33" s="194"/>
      <c r="F33" s="194"/>
      <c r="G33" s="194"/>
      <c r="H33" s="194"/>
    </row>
    <row r="34" spans="1:11" s="39" customFormat="1" ht="22.15" customHeight="1" x14ac:dyDescent="0.5">
      <c r="A34" s="183" t="s">
        <v>40</v>
      </c>
      <c r="B34" s="183"/>
      <c r="C34" s="183"/>
      <c r="D34" s="183"/>
      <c r="E34" s="183"/>
      <c r="F34" s="183"/>
      <c r="G34" s="183"/>
      <c r="H34" s="183"/>
    </row>
    <row r="35" spans="1:11" s="39" customFormat="1" ht="22.15" customHeight="1" x14ac:dyDescent="0.5">
      <c r="A35" s="183" t="s">
        <v>141</v>
      </c>
      <c r="B35" s="183"/>
      <c r="C35" s="183"/>
      <c r="D35" s="183"/>
      <c r="E35" s="183"/>
      <c r="F35" s="183"/>
      <c r="G35" s="183"/>
      <c r="H35" s="183"/>
    </row>
    <row r="36" spans="1:11" s="39" customFormat="1" ht="22.15" customHeight="1" x14ac:dyDescent="0.5">
      <c r="A36" s="183" t="s">
        <v>100</v>
      </c>
      <c r="B36" s="183"/>
      <c r="C36" s="183"/>
      <c r="D36" s="183"/>
      <c r="E36" s="183"/>
      <c r="F36" s="183"/>
      <c r="G36" s="183"/>
      <c r="H36" s="183"/>
    </row>
    <row r="37" spans="1:11" ht="10.15" customHeight="1" x14ac:dyDescent="0.5">
      <c r="A37" s="131"/>
      <c r="B37" s="131"/>
      <c r="C37" s="131"/>
      <c r="D37" s="131"/>
      <c r="E37" s="131"/>
      <c r="F37" s="131"/>
      <c r="G37" s="131"/>
      <c r="H37" s="131"/>
    </row>
    <row r="38" spans="1:11" ht="22.15" customHeight="1" x14ac:dyDescent="0.5">
      <c r="A38" s="39"/>
      <c r="B38" s="39"/>
      <c r="C38" s="39"/>
      <c r="D38" s="39"/>
      <c r="E38" s="39"/>
      <c r="F38" s="184" t="s">
        <v>30</v>
      </c>
      <c r="G38" s="184"/>
      <c r="H38" s="184"/>
    </row>
    <row r="39" spans="1:11" ht="22.15" customHeight="1" x14ac:dyDescent="0.5">
      <c r="A39" s="39"/>
      <c r="B39" s="39"/>
      <c r="C39" s="39"/>
      <c r="D39" s="39"/>
      <c r="E39" s="39"/>
      <c r="F39" s="132">
        <v>2566</v>
      </c>
      <c r="G39" s="41"/>
      <c r="H39" s="132">
        <v>2565</v>
      </c>
    </row>
    <row r="40" spans="1:11" ht="22.15" customHeight="1" x14ac:dyDescent="0.5">
      <c r="A40" s="38"/>
      <c r="B40" s="39"/>
      <c r="C40" s="38" t="s">
        <v>72</v>
      </c>
      <c r="D40" s="39"/>
      <c r="E40" s="39"/>
      <c r="F40" s="144">
        <v>47469087</v>
      </c>
      <c r="G40" s="41"/>
      <c r="H40" s="144">
        <v>33858798</v>
      </c>
    </row>
    <row r="41" spans="1:11" ht="22.15" customHeight="1" x14ac:dyDescent="0.5">
      <c r="A41" s="38"/>
      <c r="B41" s="39"/>
      <c r="C41" s="38" t="s">
        <v>142</v>
      </c>
      <c r="D41" s="39"/>
      <c r="E41" s="39"/>
      <c r="F41" s="144">
        <v>-13674265</v>
      </c>
      <c r="G41" s="41"/>
      <c r="H41" s="144">
        <v>-34384362</v>
      </c>
    </row>
    <row r="42" spans="1:11" ht="22.15" customHeight="1" x14ac:dyDescent="0.5">
      <c r="A42" s="38"/>
      <c r="B42" s="39"/>
      <c r="C42" s="38" t="s">
        <v>95</v>
      </c>
      <c r="D42" s="39"/>
      <c r="E42" s="39"/>
      <c r="F42" s="144">
        <v>8244478</v>
      </c>
      <c r="G42" s="41"/>
      <c r="H42" s="144">
        <v>8134802</v>
      </c>
      <c r="J42" s="145"/>
      <c r="K42" s="145"/>
    </row>
    <row r="43" spans="1:11" ht="22.15" customHeight="1" x14ac:dyDescent="0.5">
      <c r="A43" s="38"/>
      <c r="B43" s="39"/>
      <c r="C43" s="38" t="s">
        <v>5</v>
      </c>
      <c r="D43" s="39"/>
      <c r="E43" s="39"/>
      <c r="F43" s="144">
        <v>-207680</v>
      </c>
      <c r="G43" s="41"/>
      <c r="H43" s="144">
        <v>0</v>
      </c>
    </row>
    <row r="44" spans="1:11" ht="22.15" customHeight="1" x14ac:dyDescent="0.5">
      <c r="A44" s="38" t="s">
        <v>143</v>
      </c>
      <c r="B44" s="38"/>
      <c r="C44" s="38"/>
      <c r="D44" s="39"/>
      <c r="E44" s="38"/>
      <c r="F44" s="146"/>
      <c r="G44" s="41"/>
      <c r="H44" s="146"/>
    </row>
    <row r="45" spans="1:11" ht="22.15" customHeight="1" x14ac:dyDescent="0.5">
      <c r="A45" s="38"/>
      <c r="B45" s="39"/>
      <c r="C45" s="38" t="s">
        <v>64</v>
      </c>
      <c r="D45" s="39"/>
      <c r="E45" s="38"/>
      <c r="F45" s="147">
        <v>46318222</v>
      </c>
      <c r="G45" s="41"/>
      <c r="H45" s="147">
        <v>-43124154</v>
      </c>
    </row>
    <row r="46" spans="1:11" ht="22.15" customHeight="1" x14ac:dyDescent="0.5">
      <c r="A46" s="38"/>
      <c r="B46" s="39"/>
      <c r="C46" s="38" t="s">
        <v>24</v>
      </c>
      <c r="D46" s="39"/>
      <c r="E46" s="38"/>
      <c r="F46" s="148">
        <v>-4453148</v>
      </c>
      <c r="G46" s="41"/>
      <c r="H46" s="148">
        <v>-3315204</v>
      </c>
      <c r="J46" s="149"/>
    </row>
    <row r="47" spans="1:11" ht="22.15" customHeight="1" x14ac:dyDescent="0.5">
      <c r="A47" s="38" t="s">
        <v>144</v>
      </c>
      <c r="B47" s="38"/>
      <c r="C47" s="38"/>
      <c r="D47" s="39"/>
      <c r="E47" s="38"/>
      <c r="F47" s="147">
        <v>242192857</v>
      </c>
      <c r="G47" s="41"/>
      <c r="H47" s="147">
        <v>405455647</v>
      </c>
      <c r="J47" s="145"/>
    </row>
    <row r="48" spans="1:11" ht="22.15" customHeight="1" x14ac:dyDescent="0.5">
      <c r="A48" s="38" t="s">
        <v>145</v>
      </c>
      <c r="B48" s="38"/>
      <c r="C48" s="38"/>
      <c r="D48" s="39"/>
      <c r="E48" s="38"/>
      <c r="F48" s="150">
        <v>-3184336</v>
      </c>
      <c r="G48" s="41"/>
      <c r="H48" s="150">
        <v>-917052</v>
      </c>
      <c r="J48" s="149"/>
      <c r="K48" s="151"/>
    </row>
    <row r="49" spans="1:10" ht="22.15" customHeight="1" x14ac:dyDescent="0.5">
      <c r="A49" s="38" t="s">
        <v>146</v>
      </c>
      <c r="B49" s="38"/>
      <c r="C49" s="38"/>
      <c r="D49" s="39"/>
      <c r="E49" s="38"/>
      <c r="F49" s="150">
        <v>-64084231</v>
      </c>
      <c r="G49" s="41"/>
      <c r="H49" s="150">
        <v>-86434027</v>
      </c>
    </row>
    <row r="50" spans="1:10" ht="22.15" customHeight="1" x14ac:dyDescent="0.5">
      <c r="A50" s="38" t="s">
        <v>147</v>
      </c>
      <c r="B50" s="38"/>
      <c r="C50" s="38"/>
      <c r="D50" s="39"/>
      <c r="E50" s="38"/>
      <c r="F50" s="140">
        <v>0</v>
      </c>
      <c r="G50" s="41"/>
      <c r="H50" s="140">
        <v>5294370</v>
      </c>
    </row>
    <row r="51" spans="1:10" ht="22.15" customHeight="1" x14ac:dyDescent="0.5">
      <c r="A51" s="38" t="s">
        <v>148</v>
      </c>
      <c r="B51" s="38"/>
      <c r="C51" s="38"/>
      <c r="D51" s="39"/>
      <c r="E51" s="38"/>
      <c r="F51" s="152">
        <v>-32349</v>
      </c>
      <c r="G51" s="41"/>
      <c r="H51" s="152">
        <v>0</v>
      </c>
    </row>
    <row r="52" spans="1:10" ht="22.15" customHeight="1" x14ac:dyDescent="0.5">
      <c r="A52" s="38"/>
      <c r="B52" s="39"/>
      <c r="C52" s="38" t="s">
        <v>149</v>
      </c>
      <c r="D52" s="39"/>
      <c r="E52" s="38"/>
      <c r="F52" s="153">
        <v>174891941</v>
      </c>
      <c r="G52" s="41"/>
      <c r="H52" s="153">
        <v>323398938</v>
      </c>
      <c r="J52" s="154"/>
    </row>
    <row r="53" spans="1:10" ht="22.15" customHeight="1" x14ac:dyDescent="0.5">
      <c r="A53" s="136" t="s">
        <v>150</v>
      </c>
      <c r="B53" s="38"/>
      <c r="C53" s="38"/>
      <c r="D53" s="38"/>
      <c r="E53" s="38"/>
      <c r="F53" s="155"/>
      <c r="G53" s="41"/>
      <c r="H53" s="155"/>
    </row>
    <row r="54" spans="1:10" ht="22.15" customHeight="1" x14ac:dyDescent="0.5">
      <c r="A54" s="38" t="s">
        <v>151</v>
      </c>
      <c r="B54" s="38"/>
      <c r="C54" s="38"/>
      <c r="D54" s="38"/>
      <c r="E54" s="39"/>
      <c r="F54" s="155">
        <v>-8547408</v>
      </c>
      <c r="G54" s="41"/>
      <c r="H54" s="155">
        <v>-449084</v>
      </c>
    </row>
    <row r="55" spans="1:10" ht="22.15" customHeight="1" x14ac:dyDescent="0.5">
      <c r="A55" s="38" t="s">
        <v>152</v>
      </c>
      <c r="B55" s="38"/>
      <c r="C55" s="38"/>
      <c r="D55" s="38"/>
      <c r="E55" s="39"/>
      <c r="F55" s="55">
        <v>164833</v>
      </c>
      <c r="G55" s="156"/>
      <c r="H55" s="55">
        <v>11841</v>
      </c>
    </row>
    <row r="56" spans="1:10" ht="22.15" customHeight="1" x14ac:dyDescent="0.5">
      <c r="A56" s="38"/>
      <c r="B56" s="38"/>
      <c r="C56" s="38" t="s">
        <v>153</v>
      </c>
      <c r="D56" s="38"/>
      <c r="E56" s="39"/>
      <c r="F56" s="157">
        <v>-8382575</v>
      </c>
      <c r="G56" s="41"/>
      <c r="H56" s="157">
        <v>-437243</v>
      </c>
      <c r="J56" s="158"/>
    </row>
    <row r="57" spans="1:10" ht="22.15" customHeight="1" x14ac:dyDescent="0.5">
      <c r="A57" s="38"/>
      <c r="B57" s="38"/>
      <c r="C57" s="38"/>
      <c r="D57" s="39"/>
      <c r="E57" s="38"/>
      <c r="F57" s="155"/>
      <c r="G57" s="39"/>
      <c r="H57" s="155"/>
    </row>
    <row r="58" spans="1:10" ht="22.15" customHeight="1" x14ac:dyDescent="0.5">
      <c r="A58" s="38"/>
      <c r="B58" s="38"/>
      <c r="C58" s="38"/>
      <c r="D58" s="39"/>
      <c r="E58" s="38"/>
      <c r="F58" s="155"/>
      <c r="G58" s="39"/>
      <c r="H58" s="155"/>
    </row>
    <row r="59" spans="1:10" ht="22.15" customHeight="1" x14ac:dyDescent="0.5">
      <c r="A59" s="38"/>
      <c r="B59" s="38"/>
      <c r="C59" s="38"/>
      <c r="D59" s="39"/>
      <c r="E59" s="38"/>
      <c r="F59" s="155"/>
      <c r="G59" s="39"/>
      <c r="H59" s="155"/>
    </row>
    <row r="60" spans="1:10" ht="22.15" customHeight="1" x14ac:dyDescent="0.5">
      <c r="A60" s="186" t="s">
        <v>43</v>
      </c>
      <c r="B60" s="186"/>
      <c r="C60" s="186"/>
      <c r="D60" s="186"/>
      <c r="E60" s="186"/>
      <c r="F60" s="186"/>
      <c r="G60" s="186"/>
      <c r="H60" s="186"/>
    </row>
    <row r="61" spans="1:10" ht="22.15" customHeight="1" x14ac:dyDescent="0.5">
      <c r="A61" s="186" t="s">
        <v>139</v>
      </c>
      <c r="B61" s="186"/>
      <c r="C61" s="186"/>
      <c r="D61" s="186"/>
      <c r="E61" s="186"/>
      <c r="F61" s="186"/>
      <c r="G61" s="186"/>
      <c r="H61" s="186"/>
    </row>
    <row r="62" spans="1:10" ht="22.15" customHeight="1" x14ac:dyDescent="0.5">
      <c r="A62" s="71"/>
      <c r="B62" s="71"/>
      <c r="C62" s="71"/>
      <c r="D62" s="71"/>
      <c r="E62" s="71"/>
      <c r="F62" s="71"/>
      <c r="G62" s="71"/>
      <c r="H62" s="71"/>
    </row>
    <row r="63" spans="1:10" ht="22.15" customHeight="1" x14ac:dyDescent="0.5">
      <c r="A63" s="133"/>
      <c r="B63" s="133"/>
      <c r="C63" s="133"/>
      <c r="D63" s="133"/>
      <c r="E63" s="133"/>
      <c r="F63" s="133"/>
      <c r="G63" s="133"/>
      <c r="H63" s="133"/>
    </row>
    <row r="64" spans="1:10" s="134" customFormat="1" ht="22.15" customHeight="1" x14ac:dyDescent="0.5">
      <c r="A64" s="192" t="s">
        <v>140</v>
      </c>
      <c r="B64" s="192"/>
      <c r="C64" s="192"/>
      <c r="D64" s="192"/>
      <c r="E64" s="192"/>
      <c r="F64" s="192"/>
      <c r="G64" s="192"/>
      <c r="H64" s="192"/>
    </row>
    <row r="65" spans="1:10" s="134" customFormat="1" ht="22.15" customHeight="1" x14ac:dyDescent="0.5">
      <c r="A65" s="193" t="s">
        <v>40</v>
      </c>
      <c r="B65" s="193"/>
      <c r="C65" s="193"/>
      <c r="D65" s="193"/>
      <c r="E65" s="193"/>
      <c r="F65" s="193"/>
      <c r="G65" s="193"/>
      <c r="H65" s="193"/>
    </row>
    <row r="66" spans="1:10" s="134" customFormat="1" ht="22.15" customHeight="1" x14ac:dyDescent="0.5">
      <c r="A66" s="193" t="s">
        <v>141</v>
      </c>
      <c r="B66" s="193"/>
      <c r="C66" s="193"/>
      <c r="D66" s="193"/>
      <c r="E66" s="193"/>
      <c r="F66" s="193"/>
      <c r="G66" s="193"/>
      <c r="H66" s="193"/>
    </row>
    <row r="67" spans="1:10" s="134" customFormat="1" ht="22.15" customHeight="1" x14ac:dyDescent="0.5">
      <c r="A67" s="193" t="s">
        <v>100</v>
      </c>
      <c r="B67" s="193"/>
      <c r="C67" s="193"/>
      <c r="D67" s="193"/>
      <c r="E67" s="193"/>
      <c r="F67" s="193"/>
      <c r="G67" s="193"/>
      <c r="H67" s="193"/>
    </row>
    <row r="68" spans="1:10" ht="10.15" customHeight="1" x14ac:dyDescent="0.5">
      <c r="A68" s="131"/>
      <c r="B68" s="131"/>
      <c r="C68" s="131"/>
      <c r="D68" s="131"/>
      <c r="E68" s="131"/>
      <c r="F68" s="131"/>
      <c r="G68" s="131"/>
      <c r="H68" s="131"/>
    </row>
    <row r="69" spans="1:10" ht="22.15" customHeight="1" x14ac:dyDescent="0.5">
      <c r="A69" s="39"/>
      <c r="B69" s="39"/>
      <c r="C69" s="39"/>
      <c r="D69" s="39"/>
      <c r="E69" s="39"/>
      <c r="F69" s="184" t="s">
        <v>30</v>
      </c>
      <c r="G69" s="184"/>
      <c r="H69" s="184"/>
    </row>
    <row r="70" spans="1:10" ht="22.15" customHeight="1" x14ac:dyDescent="0.5">
      <c r="A70" s="39"/>
      <c r="B70" s="39"/>
      <c r="C70" s="39"/>
      <c r="D70" s="39"/>
      <c r="E70" s="39"/>
      <c r="F70" s="132">
        <v>2566</v>
      </c>
      <c r="G70" s="41"/>
      <c r="H70" s="132">
        <v>2565</v>
      </c>
    </row>
    <row r="71" spans="1:10" ht="22.15" customHeight="1" x14ac:dyDescent="0.5">
      <c r="A71" s="136" t="s">
        <v>154</v>
      </c>
      <c r="B71" s="38"/>
      <c r="C71" s="38"/>
      <c r="D71" s="38"/>
      <c r="E71" s="38"/>
      <c r="F71" s="159"/>
      <c r="G71" s="39"/>
      <c r="H71" s="159"/>
    </row>
    <row r="72" spans="1:10" ht="22.15" customHeight="1" x14ac:dyDescent="0.5">
      <c r="A72" s="38" t="s">
        <v>155</v>
      </c>
      <c r="B72" s="38"/>
      <c r="C72" s="38"/>
      <c r="D72" s="39"/>
      <c r="E72" s="38"/>
      <c r="F72" s="155">
        <v>18755201</v>
      </c>
      <c r="G72" s="39"/>
      <c r="H72" s="155">
        <v>-18647660</v>
      </c>
    </row>
    <row r="73" spans="1:10" ht="22.15" customHeight="1" x14ac:dyDescent="0.5">
      <c r="A73" s="38" t="s">
        <v>156</v>
      </c>
      <c r="B73" s="38"/>
      <c r="C73" s="38"/>
      <c r="D73" s="39"/>
      <c r="E73" s="38"/>
      <c r="F73" s="155">
        <v>20500000</v>
      </c>
      <c r="G73" s="39"/>
      <c r="H73" s="155">
        <v>19500000</v>
      </c>
    </row>
    <row r="74" spans="1:10" ht="22.15" customHeight="1" x14ac:dyDescent="0.5">
      <c r="A74" s="38" t="s">
        <v>157</v>
      </c>
      <c r="B74" s="38"/>
      <c r="C74" s="38"/>
      <c r="D74" s="39"/>
      <c r="E74" s="38"/>
      <c r="F74" s="143">
        <v>-44200000</v>
      </c>
      <c r="G74" s="39"/>
      <c r="H74" s="143">
        <v>-85500000</v>
      </c>
    </row>
    <row r="75" spans="1:10" ht="22.15" customHeight="1" x14ac:dyDescent="0.5">
      <c r="A75" s="38" t="s">
        <v>158</v>
      </c>
      <c r="B75" s="38"/>
      <c r="C75" s="38"/>
      <c r="D75" s="39"/>
      <c r="E75" s="38"/>
      <c r="F75" s="155">
        <v>-271875000</v>
      </c>
      <c r="G75" s="39"/>
      <c r="H75" s="155">
        <v>-274870000</v>
      </c>
    </row>
    <row r="76" spans="1:10" ht="22.15" customHeight="1" x14ac:dyDescent="0.5">
      <c r="A76" s="38" t="s">
        <v>159</v>
      </c>
      <c r="B76" s="38"/>
      <c r="C76" s="38"/>
      <c r="D76" s="39"/>
      <c r="E76" s="38"/>
      <c r="F76" s="155">
        <v>-4570621</v>
      </c>
      <c r="G76" s="39"/>
      <c r="H76" s="155">
        <v>-6468759</v>
      </c>
    </row>
    <row r="77" spans="1:10" ht="22.15" customHeight="1" x14ac:dyDescent="0.5">
      <c r="A77" s="6" t="s">
        <v>160</v>
      </c>
      <c r="B77" s="38"/>
      <c r="C77" s="38"/>
      <c r="D77" s="39"/>
      <c r="E77" s="38"/>
      <c r="F77" s="155">
        <v>50235944</v>
      </c>
      <c r="G77" s="39"/>
      <c r="H77" s="155">
        <v>86955354</v>
      </c>
    </row>
    <row r="78" spans="1:10" ht="22.15" customHeight="1" x14ac:dyDescent="0.5">
      <c r="A78" s="38" t="s">
        <v>161</v>
      </c>
      <c r="B78" s="38"/>
      <c r="C78" s="38"/>
      <c r="D78" s="39"/>
      <c r="E78" s="38"/>
      <c r="F78" s="160">
        <v>0</v>
      </c>
      <c r="G78" s="39"/>
      <c r="H78" s="161">
        <v>-29984050</v>
      </c>
    </row>
    <row r="79" spans="1:10" ht="22.15" customHeight="1" x14ac:dyDescent="0.5">
      <c r="A79" s="38"/>
      <c r="B79" s="38"/>
      <c r="C79" s="38" t="s">
        <v>162</v>
      </c>
      <c r="D79" s="39"/>
      <c r="E79" s="38"/>
      <c r="F79" s="162">
        <v>-231154476</v>
      </c>
      <c r="G79" s="39"/>
      <c r="H79" s="162">
        <v>-309015115</v>
      </c>
    </row>
    <row r="80" spans="1:10" ht="22.15" customHeight="1" x14ac:dyDescent="0.5">
      <c r="A80" s="38" t="s">
        <v>163</v>
      </c>
      <c r="B80" s="38"/>
      <c r="C80" s="38"/>
      <c r="D80" s="38"/>
      <c r="E80" s="38"/>
      <c r="F80" s="155">
        <v>-64645110</v>
      </c>
      <c r="G80" s="39"/>
      <c r="H80" s="155">
        <v>13946580</v>
      </c>
      <c r="J80" s="158"/>
    </row>
    <row r="81" spans="1:10" ht="22.15" customHeight="1" x14ac:dyDescent="0.5">
      <c r="A81" s="38" t="s">
        <v>164</v>
      </c>
      <c r="B81" s="38"/>
      <c r="C81" s="38"/>
      <c r="D81" s="38"/>
      <c r="E81" s="38"/>
      <c r="F81" s="162">
        <v>74035285</v>
      </c>
      <c r="G81" s="39"/>
      <c r="H81" s="162">
        <v>60088705</v>
      </c>
      <c r="J81" s="154"/>
    </row>
    <row r="82" spans="1:10" ht="22.15" customHeight="1" thickBot="1" x14ac:dyDescent="0.55000000000000004">
      <c r="A82" s="38" t="s">
        <v>165</v>
      </c>
      <c r="B82" s="38"/>
      <c r="C82" s="38"/>
      <c r="D82" s="38"/>
      <c r="E82" s="38"/>
      <c r="F82" s="163">
        <v>9390175</v>
      </c>
      <c r="G82" s="39"/>
      <c r="H82" s="163">
        <v>74035285</v>
      </c>
      <c r="J82" s="158"/>
    </row>
    <row r="83" spans="1:10" ht="16.5" customHeight="1" thickTop="1" x14ac:dyDescent="0.5">
      <c r="A83" s="38"/>
      <c r="B83" s="38"/>
      <c r="C83" s="38"/>
      <c r="D83" s="38"/>
      <c r="E83" s="38"/>
      <c r="F83" s="39"/>
      <c r="G83" s="39"/>
      <c r="H83" s="39"/>
    </row>
    <row r="84" spans="1:10" ht="22.15" customHeight="1" x14ac:dyDescent="0.5">
      <c r="A84" s="164" t="s">
        <v>166</v>
      </c>
      <c r="B84" s="165"/>
      <c r="C84" s="38"/>
      <c r="D84" s="38"/>
      <c r="E84" s="38"/>
      <c r="F84" s="155"/>
      <c r="G84" s="39"/>
      <c r="H84" s="155"/>
    </row>
    <row r="85" spans="1:10" ht="22.15" customHeight="1" x14ac:dyDescent="0.5">
      <c r="A85" s="39" t="s">
        <v>167</v>
      </c>
      <c r="B85" s="166"/>
      <c r="C85" s="38"/>
      <c r="D85" s="38"/>
      <c r="E85" s="38"/>
      <c r="F85" s="40"/>
      <c r="G85" s="39"/>
      <c r="H85" s="40"/>
    </row>
    <row r="86" spans="1:10" ht="22.15" customHeight="1" x14ac:dyDescent="0.5">
      <c r="A86" s="39"/>
      <c r="B86" s="39" t="s">
        <v>168</v>
      </c>
      <c r="C86" s="38"/>
      <c r="D86" s="38"/>
      <c r="E86" s="38"/>
      <c r="F86" s="152">
        <v>-1377000</v>
      </c>
      <c r="G86" s="39"/>
      <c r="H86" s="40">
        <v>0</v>
      </c>
    </row>
    <row r="87" spans="1:10" ht="22.15" customHeight="1" x14ac:dyDescent="0.5">
      <c r="A87" s="39"/>
      <c r="B87" s="39" t="s">
        <v>169</v>
      </c>
      <c r="C87" s="38"/>
      <c r="D87" s="38"/>
      <c r="E87" s="38"/>
      <c r="F87" s="152">
        <v>-24689832</v>
      </c>
      <c r="G87" s="39"/>
      <c r="H87" s="152">
        <v>16609490</v>
      </c>
    </row>
    <row r="88" spans="1:10" ht="22.15" customHeight="1" x14ac:dyDescent="0.5">
      <c r="A88" s="39"/>
      <c r="B88" s="39" t="s">
        <v>170</v>
      </c>
      <c r="C88" s="38"/>
      <c r="D88" s="38"/>
      <c r="E88" s="38"/>
      <c r="F88" s="140">
        <v>1275000</v>
      </c>
      <c r="G88" s="39"/>
      <c r="H88" s="152">
        <v>0</v>
      </c>
    </row>
    <row r="89" spans="1:10" ht="22.15" customHeight="1" x14ac:dyDescent="0.5">
      <c r="A89" s="39"/>
      <c r="B89" s="39" t="s">
        <v>171</v>
      </c>
      <c r="C89" s="39"/>
      <c r="D89" s="39"/>
      <c r="E89" s="39"/>
      <c r="F89" s="140">
        <v>24791832</v>
      </c>
      <c r="G89" s="41"/>
      <c r="H89" s="152">
        <v>-16609490</v>
      </c>
    </row>
    <row r="90" spans="1:10" ht="11.25" customHeight="1" x14ac:dyDescent="0.5">
      <c r="A90" s="39"/>
      <c r="B90" s="39"/>
      <c r="C90" s="39"/>
      <c r="D90" s="39"/>
      <c r="E90" s="39"/>
      <c r="F90" s="152"/>
      <c r="G90" s="41"/>
      <c r="H90" s="167"/>
    </row>
    <row r="91" spans="1:10" ht="11.25" customHeight="1" x14ac:dyDescent="0.5">
      <c r="A91" s="39"/>
      <c r="B91" s="39"/>
      <c r="C91" s="39"/>
      <c r="D91" s="39"/>
      <c r="E91" s="39"/>
      <c r="F91" s="152"/>
      <c r="G91" s="41"/>
      <c r="H91" s="167"/>
    </row>
    <row r="92" spans="1:10" ht="11.25" customHeight="1" x14ac:dyDescent="0.5">
      <c r="A92" s="39"/>
      <c r="B92" s="39"/>
      <c r="C92" s="39"/>
      <c r="D92" s="39"/>
      <c r="E92" s="39"/>
      <c r="F92" s="152"/>
      <c r="G92" s="41"/>
      <c r="H92" s="167"/>
    </row>
    <row r="93" spans="1:10" ht="18.75" customHeight="1" x14ac:dyDescent="0.5">
      <c r="A93" s="39"/>
      <c r="B93" s="39"/>
      <c r="C93" s="39"/>
      <c r="D93" s="39"/>
      <c r="E93" s="39"/>
      <c r="F93" s="152"/>
      <c r="G93" s="41"/>
      <c r="H93" s="167"/>
    </row>
    <row r="94" spans="1:10" ht="22.15" customHeight="1" x14ac:dyDescent="0.5">
      <c r="A94" s="186" t="s">
        <v>43</v>
      </c>
      <c r="B94" s="186"/>
      <c r="C94" s="186"/>
      <c r="D94" s="186"/>
      <c r="E94" s="186"/>
      <c r="F94" s="186"/>
      <c r="G94" s="186"/>
      <c r="H94" s="186"/>
    </row>
    <row r="95" spans="1:10" ht="22.15" customHeight="1" x14ac:dyDescent="0.5">
      <c r="A95" s="186" t="s">
        <v>139</v>
      </c>
      <c r="B95" s="186"/>
      <c r="C95" s="186"/>
      <c r="D95" s="186"/>
      <c r="E95" s="186"/>
      <c r="F95" s="186"/>
      <c r="G95" s="186"/>
      <c r="H95" s="186"/>
    </row>
    <row r="96" spans="1:10" ht="14.25" customHeight="1" x14ac:dyDescent="0.5">
      <c r="A96" s="39"/>
      <c r="B96" s="39"/>
      <c r="C96" s="39"/>
      <c r="D96" s="39"/>
      <c r="E96" s="39"/>
      <c r="F96" s="39"/>
      <c r="G96" s="39"/>
      <c r="H96" s="39"/>
    </row>
  </sheetData>
  <mergeCells count="21">
    <mergeCell ref="F38:H38"/>
    <mergeCell ref="A1:H1"/>
    <mergeCell ref="A2:H2"/>
    <mergeCell ref="A3:H3"/>
    <mergeCell ref="A4:H4"/>
    <mergeCell ref="F6:H6"/>
    <mergeCell ref="A29:H29"/>
    <mergeCell ref="A30:H30"/>
    <mergeCell ref="A33:H33"/>
    <mergeCell ref="A34:H34"/>
    <mergeCell ref="A35:H35"/>
    <mergeCell ref="A36:H36"/>
    <mergeCell ref="F69:H69"/>
    <mergeCell ref="A94:H94"/>
    <mergeCell ref="A95:H95"/>
    <mergeCell ref="A60:H60"/>
    <mergeCell ref="A61:H61"/>
    <mergeCell ref="A64:H64"/>
    <mergeCell ref="A65:H65"/>
    <mergeCell ref="A66:H66"/>
    <mergeCell ref="A67:H67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2" max="7" man="1"/>
    <brk id="6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งบแสดงการเปลี่ยนแปลงฯ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งบแสดงการเปลี่ยนแปลงฯ!Print_Area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2024-02-14T13:30:20Z</cp:lastPrinted>
  <dcterms:created xsi:type="dcterms:W3CDTF">2003-10-16T04:11:37Z</dcterms:created>
  <dcterms:modified xsi:type="dcterms:W3CDTF">2024-02-14T13:49:37Z</dcterms:modified>
</cp:coreProperties>
</file>