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6-2023]\ตลาดหลักทรัพย์ (มหาชนและบริษัทในเครือ)\ไตรมาส 4 [31 ธันวาคม 2566]\ภาษาอังกฤษ\"/>
    </mc:Choice>
  </mc:AlternateContent>
  <xr:revisionPtr revIDLastSave="0" documentId="13_ncr:1_{F5FED77C-6642-431E-A26A-7F64EF18EAF0}" xr6:coauthVersionLast="47" xr6:coauthVersionMax="47" xr10:uidLastSave="{00000000-0000-0000-0000-000000000000}"/>
  <bookViews>
    <workbookView xWindow="0" yWindow="0" windowWidth="18720" windowHeight="15600" tabRatio="688" activeTab="3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'!$A$1:$H$95</definedName>
    <definedName name="_xlnm.Print_Area" localSheetId="0">'Financial position'!$A$1:$J$101</definedName>
    <definedName name="_xlnm.Print_Area" localSheetId="2">'Statements of Changes '!$A$1:$Q$26</definedName>
    <definedName name="_xlnm.Print_Area" localSheetId="1">'Statements of Income'!$A$1:$J$62</definedName>
  </definedNames>
  <calcPr calcId="181029"/>
</workbook>
</file>

<file path=xl/calcChain.xml><?xml version="1.0" encoding="utf-8"?>
<calcChain xmlns="http://schemas.openxmlformats.org/spreadsheetml/2006/main">
  <c r="J57" i="1" l="1"/>
  <c r="J51" i="1"/>
  <c r="J58" i="1" s="1"/>
</calcChain>
</file>

<file path=xl/sharedStrings.xml><?xml version="1.0" encoding="utf-8"?>
<sst xmlns="http://schemas.openxmlformats.org/spreadsheetml/2006/main" count="238" uniqueCount="180">
  <si>
    <t>4, 7</t>
  </si>
  <si>
    <t>4, 17</t>
  </si>
  <si>
    <t xml:space="preserve"> - 8 -</t>
  </si>
  <si>
    <t>- 7 -</t>
  </si>
  <si>
    <t xml:space="preserve"> - 9 -</t>
  </si>
  <si>
    <t>- 5 -</t>
  </si>
  <si>
    <t>- 6 -</t>
  </si>
  <si>
    <t>- 10 -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</si>
  <si>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</si>
  <si>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</si>
  <si>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</si>
  <si>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</si>
  <si>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</si>
  <si>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</si>
  <si>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</si>
  <si>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</si>
  <si>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</si>
  <si>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</si>
  <si>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</si>
  <si>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</si>
  <si>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</si>
  <si>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</si>
  <si>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</si>
  <si>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</si>
  <si>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</si>
  <si>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</si>
  <si>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</si>
  <si>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</si>
  <si>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</si>
  <si>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Short-term loan from other personal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</si>
  <si>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</si>
  <si>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</si>
  <si>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</si>
  <si>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</si>
  <si>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</si>
  <si>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</si>
  <si>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</si>
  <si>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</si>
  <si>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</si>
  <si>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</si>
  <si>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</si>
  <si>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</si>
  <si>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</si>
  <si>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</si>
  <si>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</si>
  <si>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</si>
  <si>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</si>
  <si>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</si>
  <si>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</si>
  <si>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</si>
  <si>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</si>
  <si>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</si>
  <si>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</si>
  <si>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</si>
  <si>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</si>
  <si>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</si>
  <si>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</si>
  <si>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</si>
  <si>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</si>
  <si>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</si>
  <si>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</si>
  <si>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</si>
  <si>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</si>
  <si>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</si>
  <si>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</si>
  <si>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</si>
  <si>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</si>
  <si>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</si>
  <si>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</si>
  <si>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</si>
  <si>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</si>
  <si>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</si>
  <si>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</si>
  <si>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</si>
  <si>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</si>
  <si>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Other comprehensive income :</t>
  </si>
  <si>
    <t>Items that will not be reclassified to profit or loss</t>
  </si>
  <si>
    <t>Total comprehensive income (loss) for the year</t>
  </si>
  <si>
    <t>net of income tax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</si>
  <si>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</si>
  <si>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</si>
  <si>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</si>
  <si>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</si>
  <si>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</si>
  <si>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</si>
  <si>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</si>
  <si>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</si>
  <si>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</si>
  <si>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</si>
  <si>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</si>
  <si>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</si>
  <si>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>Dividend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</si>
  <si>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</si>
  <si>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</si>
  <si>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</si>
  <si>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common shares (shares)</t>
  </si>
  <si>
    <t>Profit (loss) for the year</t>
  </si>
  <si>
    <t>STATEMENT OF CASH FLOWS</t>
  </si>
  <si>
    <t>Baht</t>
  </si>
  <si>
    <t>Cash flows from operating activities</t>
  </si>
  <si>
    <t xml:space="preserve">Adjustment to reconcile profit (loss) for the year to net </t>
  </si>
  <si>
    <t>Depreciation and amortization</t>
  </si>
  <si>
    <t>Loss on written-off equipment</t>
  </si>
  <si>
    <t>Expected credit losses of hire - purchase</t>
  </si>
  <si>
    <t>Expected credit losses of other assets</t>
  </si>
  <si>
    <t>Difference from rental deduction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</si>
  <si>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</si>
  <si>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</si>
  <si>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</si>
  <si>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</si>
  <si>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</si>
  <si>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receivables</t>
  </si>
  <si>
    <t>Other non-current assets</t>
  </si>
  <si>
    <t>………………………………………Director                   ……………………………………...Director</t>
  </si>
  <si>
    <t>- 11 -</t>
  </si>
  <si>
    <t>STATEMENT OF CASH FLOWS (CONT.)</t>
  </si>
  <si>
    <t>Increase (decrease) in operating liabilities</t>
  </si>
  <si>
    <t>Cash received (paid) from operating activities</t>
  </si>
  <si>
    <t>Cash paid for employee benefit</t>
  </si>
  <si>
    <t>Cash paid for finance costs</t>
  </si>
  <si>
    <t>Cash paid for income tax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</si>
  <si>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</si>
  <si>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</si>
  <si>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</si>
  <si>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</si>
  <si>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</si>
  <si>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Increase (decrease) in bank overdrafts</t>
  </si>
  <si>
    <t>Cash received from short-term loan from other person</t>
  </si>
  <si>
    <t>Cash paid for short-term loans from other person</t>
  </si>
  <si>
    <t>Cash paid for long-term secured and unsecured debentures</t>
  </si>
  <si>
    <t>- 12 -</t>
  </si>
  <si>
    <t>Cash paid for lease liabilities</t>
  </si>
  <si>
    <t>Cash paid for dividend</t>
  </si>
  <si>
    <t xml:space="preserve">Net cash provided by (used in) financing activities </t>
  </si>
  <si>
    <t>Net increase (decrease) in cash and cash equivalents</t>
  </si>
  <si>
    <t>Cash and cash equivalents, beginning of the year</t>
  </si>
  <si>
    <t>Cash and cash equivalents, end of the year</t>
  </si>
  <si>
    <t>Supplemental cash flow information</t>
  </si>
  <si>
    <t>Non-cash transactions:</t>
  </si>
  <si>
    <t>……………………………Director                   …………………………...Director</t>
  </si>
  <si>
    <t>- 13 -</t>
  </si>
  <si>
    <t xml:space="preserve">Actuarial gain (loss) arising from post-employment benefit, </t>
  </si>
  <si>
    <t>(Mr.Anuwat Kosol)                                                   (Mr.Nattaphon  Sarasas)</t>
  </si>
  <si>
    <t>Non-current assets</t>
  </si>
  <si>
    <t>Post-dated check</t>
  </si>
  <si>
    <t>Bank overdrafts and short-term loan</t>
  </si>
  <si>
    <t>from financial institutions</t>
  </si>
  <si>
    <t xml:space="preserve">Current portion of long-term secured and </t>
  </si>
  <si>
    <t>unsecured debentures</t>
  </si>
  <si>
    <t>392,592,593 common shares at Baht 0.50 per share</t>
  </si>
  <si>
    <t>373,407,321 common shares at Baht 0.50 per share</t>
  </si>
  <si>
    <t>Premium on shares</t>
  </si>
  <si>
    <t>Ending balance  as at December 31, 2022</t>
  </si>
  <si>
    <t xml:space="preserve">Convertible debentures to issued and paid-up capital </t>
  </si>
  <si>
    <t>cash provided by (used in) from operating activities:</t>
  </si>
  <si>
    <t>Cash flows from financing activities :</t>
  </si>
  <si>
    <t>Cash received from issuance of convertible debentures</t>
  </si>
  <si>
    <t xml:space="preserve">(Increase) decrease in right-of-use assets </t>
  </si>
  <si>
    <t>Increase (decrease) in lease liabilities</t>
  </si>
  <si>
    <t>14</t>
  </si>
  <si>
    <t>4, 16</t>
  </si>
  <si>
    <t>Other non-current receivables</t>
  </si>
  <si>
    <t>Cash received from income tax</t>
  </si>
  <si>
    <t>20</t>
  </si>
  <si>
    <t>AS AT DECEMBER 31, 2023</t>
  </si>
  <si>
    <t>FOR THE YEAR ENDED DECEMBER 31, 2023</t>
  </si>
  <si>
    <t>2022</t>
  </si>
  <si>
    <t>Beginning balance as at January 1, 2022</t>
  </si>
  <si>
    <t>568,213,819 common shares at Baht 0.50 per share</t>
  </si>
  <si>
    <t>422,495,145 common shares at Baht 0.50 per share</t>
  </si>
  <si>
    <t>Ending balance  as at December 31, 2023</t>
  </si>
  <si>
    <t>Increase in other receivables</t>
  </si>
  <si>
    <t>Increase in other current payables</t>
  </si>
  <si>
    <t>Advanced received from convertible debentrues</t>
  </si>
  <si>
    <t>Advance received</t>
  </si>
  <si>
    <t>from convertible</t>
  </si>
  <si>
    <t>debentures</t>
  </si>
  <si>
    <t>Transfer to deficit</t>
  </si>
  <si>
    <t>Transfer to legal reserve</t>
  </si>
  <si>
    <t>Gain (loss) on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</si>
</sst>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_-* #,##0_-;\-* #,##0_-;_-* &quot;-&quot;??_-;_-@_-"/>
    <numFmt numFmtId="191" formatCode="#,##0\ ;\(#,##0\);&quot;-   &quot;\ \ \ "/>
    <numFmt numFmtId="192" formatCode="#,##0\ ;\(#,##0\);&quot;-  &quot;\ \ \ "/>
    <numFmt numFmtId="193" formatCode="#,##0\ ;\(#,##0\);\-\ "/>
    <numFmt numFmtId="194" formatCode="_(* #,##0_);_(* \(#,##0\);_(* \-??_);_(@_)"/>
    <numFmt numFmtId="195" formatCode="_(* #,##0.000_);_(* \(#,##0.000\);_(* \-??_);_(@_)"/>
    <numFmt numFmtId="196" formatCode="#,##0\ \ ;\(#,##0\);&quot;-      &quot;"/>
    <numFmt numFmtId="197" formatCode="#,##0\ ;\(#,##0\);&quot;- &quot;\ \ \ "/>
    <numFmt numFmtId="198" formatCode="#,##0.00\ ;\(#,##0.00\);&quot;-  &quot;\ \ \ "/>
    <numFmt numFmtId="199" formatCode="#,##0.00;\(#,##0.00\)"/>
    <numFmt numFmtId="200" formatCode="_-* #,##0.000_-;\-* #,##0.000_-;_-* &quot;-&quot;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9">
    <xf numFmtId="0" fontId="0" fillId="0" borderId="0" xfId="0"/>
    <xf numFmtId="0" fontId="3" fillId="0" borderId="0" xfId="14" applyFont="1" applyAlignment="1">
      <alignment horizontal="center"/>
    </xf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7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4" xfId="17" applyFont="1" applyBorder="1" applyAlignment="1">
      <alignment horizontal="center"/>
    </xf>
    <xf numFmtId="0" fontId="6" fillId="0" borderId="0" xfId="0" applyFont="1" applyAlignment="1">
      <alignment horizontal="right"/>
    </xf>
    <xf numFmtId="190" fontId="6" fillId="0" borderId="0" xfId="1" applyNumberFormat="1" applyFont="1" applyBorder="1" applyAlignment="1">
      <alignment horizontal="right"/>
    </xf>
    <xf numFmtId="190" fontId="6" fillId="0" borderId="0" xfId="1" applyNumberFormat="1" applyFont="1" applyBorder="1" applyAlignment="1">
      <alignment horizontal="center"/>
    </xf>
    <xf numFmtId="190" fontId="6" fillId="0" borderId="2" xfId="25" applyNumberFormat="1" applyFont="1" applyFill="1" applyBorder="1" applyAlignment="1">
      <alignment horizontal="right"/>
    </xf>
    <xf numFmtId="190" fontId="6" fillId="0" borderId="0" xfId="1" applyNumberFormat="1" applyFont="1" applyAlignment="1"/>
    <xf numFmtId="190" fontId="6" fillId="0" borderId="0" xfId="34" applyNumberFormat="1" applyFont="1" applyBorder="1" applyAlignment="1">
      <alignment horizontal="right"/>
    </xf>
    <xf numFmtId="190" fontId="6" fillId="0" borderId="0" xfId="34" applyNumberFormat="1" applyFont="1" applyAlignment="1">
      <alignment horizontal="center"/>
    </xf>
    <xf numFmtId="190" fontId="6" fillId="0" borderId="0" xfId="2" applyNumberFormat="1" applyFont="1" applyBorder="1" applyAlignment="1">
      <alignment horizontal="right"/>
    </xf>
    <xf numFmtId="190" fontId="6" fillId="0" borderId="0" xfId="2" applyNumberFormat="1" applyFont="1" applyBorder="1" applyAlignment="1">
      <alignment horizontal="center"/>
    </xf>
    <xf numFmtId="190" fontId="6" fillId="0" borderId="0" xfId="30" applyNumberFormat="1" applyFont="1" applyFill="1" applyBorder="1" applyAlignment="1">
      <alignment horizontal="right"/>
    </xf>
    <xf numFmtId="190" fontId="6" fillId="0" borderId="0" xfId="2" applyNumberFormat="1" applyFont="1" applyAlignment="1"/>
    <xf numFmtId="191" fontId="6" fillId="0" borderId="0" xfId="26" applyNumberFormat="1" applyFont="1" applyFill="1" applyBorder="1" applyAlignment="1">
      <alignment horizontal="right"/>
    </xf>
    <xf numFmtId="190" fontId="6" fillId="0" borderId="0" xfId="25" applyNumberFormat="1" applyFont="1" applyAlignment="1">
      <alignment horizontal="center"/>
    </xf>
    <xf numFmtId="190" fontId="6" fillId="0" borderId="0" xfId="25" applyNumberFormat="1" applyFont="1" applyBorder="1" applyAlignment="1">
      <alignment horizontal="right"/>
    </xf>
    <xf numFmtId="191" fontId="6" fillId="0" borderId="0" xfId="26" applyNumberFormat="1" applyFont="1" applyBorder="1" applyAlignment="1">
      <alignment horizontal="right"/>
    </xf>
    <xf numFmtId="191" fontId="6" fillId="0" borderId="0" xfId="0" applyNumberFormat="1" applyFont="1" applyAlignment="1">
      <alignment horizontal="center"/>
    </xf>
    <xf numFmtId="190" fontId="6" fillId="0" borderId="2" xfId="2" applyNumberFormat="1" applyFont="1" applyFill="1" applyBorder="1" applyAlignment="1">
      <alignment horizontal="right"/>
    </xf>
    <xf numFmtId="190" fontId="6" fillId="0" borderId="0" xfId="2" applyNumberFormat="1" applyFont="1" applyFill="1" applyBorder="1" applyAlignment="1">
      <alignment horizontal="center"/>
    </xf>
    <xf numFmtId="194" fontId="6" fillId="0" borderId="2" xfId="2" applyNumberFormat="1" applyFont="1" applyFill="1" applyBorder="1" applyAlignment="1">
      <alignment horizontal="right"/>
    </xf>
    <xf numFmtId="190" fontId="6" fillId="0" borderId="0" xfId="2" applyNumberFormat="1" applyFont="1" applyAlignment="1">
      <alignment horizontal="center"/>
    </xf>
    <xf numFmtId="0" fontId="6" fillId="0" borderId="0" xfId="32" applyFont="1" applyAlignment="1">
      <alignment horizontal="right"/>
    </xf>
    <xf numFmtId="0" fontId="6" fillId="0" borderId="0" xfId="32" applyFont="1" applyAlignment="1">
      <alignment horizontal="center"/>
    </xf>
    <xf numFmtId="43" fontId="6" fillId="0" borderId="0" xfId="1" applyFont="1" applyFill="1" applyBorder="1" applyAlignment="1"/>
    <xf numFmtId="191" fontId="6" fillId="0" borderId="0" xfId="5" applyNumberFormat="1" applyFont="1" applyFill="1" applyBorder="1" applyAlignment="1">
      <alignment horizontal="right"/>
    </xf>
    <xf numFmtId="190" fontId="6" fillId="0" borderId="0" xfId="25" applyNumberFormat="1" applyFont="1" applyFill="1" applyBorder="1" applyAlignment="1">
      <alignment horizontal="right"/>
    </xf>
    <xf numFmtId="190" fontId="6" fillId="0" borderId="0" xfId="30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/>
    <xf numFmtId="190" fontId="6" fillId="0" borderId="4" xfId="30" applyNumberFormat="1" applyFont="1" applyFill="1" applyBorder="1" applyAlignment="1">
      <alignment horizontal="right"/>
    </xf>
    <xf numFmtId="190" fontId="6" fillId="0" borderId="4" xfId="1" applyNumberFormat="1" applyFont="1" applyBorder="1" applyAlignment="1"/>
    <xf numFmtId="190" fontId="6" fillId="0" borderId="0" xfId="25" applyNumberFormat="1" applyFont="1" applyFill="1" applyBorder="1" applyAlignment="1">
      <alignment horizontal="center"/>
    </xf>
    <xf numFmtId="190" fontId="6" fillId="0" borderId="5" xfId="1" applyNumberFormat="1" applyFont="1" applyBorder="1" applyAlignment="1"/>
    <xf numFmtId="190" fontId="6" fillId="0" borderId="0" xfId="9" applyNumberFormat="1" applyFont="1" applyBorder="1" applyAlignment="1">
      <alignment horizontal="right"/>
    </xf>
    <xf numFmtId="190" fontId="6" fillId="0" borderId="0" xfId="9" applyNumberFormat="1" applyFont="1" applyBorder="1" applyAlignment="1">
      <alignment horizontal="center"/>
    </xf>
    <xf numFmtId="190" fontId="6" fillId="0" borderId="0" xfId="9" applyNumberFormat="1" applyFont="1" applyAlignment="1">
      <alignment horizontal="center"/>
    </xf>
    <xf numFmtId="0" fontId="3" fillId="0" borderId="0" xfId="14" applyFont="1" applyAlignment="1">
      <alignment horizontal="right"/>
    </xf>
    <xf numFmtId="0" fontId="5" fillId="0" borderId="0" xfId="13" applyFont="1" applyAlignment="1">
      <alignment horizontal="right"/>
    </xf>
    <xf numFmtId="190" fontId="3" fillId="0" borderId="0" xfId="30" applyNumberFormat="1" applyFont="1" applyFill="1" applyBorder="1" applyAlignment="1">
      <alignment horizontal="center" vertical="center"/>
    </xf>
    <xf numFmtId="190" fontId="3" fillId="0" borderId="0" xfId="25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90" fontId="3" fillId="0" borderId="1" xfId="30" applyNumberFormat="1" applyFont="1" applyFill="1" applyBorder="1" applyAlignment="1">
      <alignment horizontal="center" vertical="center"/>
    </xf>
    <xf numFmtId="190" fontId="3" fillId="0" borderId="3" xfId="30" applyNumberFormat="1" applyFont="1" applyFill="1" applyBorder="1" applyAlignment="1">
      <alignment horizontal="center" vertical="center"/>
    </xf>
    <xf numFmtId="190" fontId="3" fillId="0" borderId="0" xfId="25" applyNumberFormat="1" applyFont="1" applyFill="1" applyBorder="1" applyAlignment="1">
      <alignment horizontal="right" vertical="center"/>
    </xf>
    <xf numFmtId="194" fontId="3" fillId="0" borderId="4" xfId="25" applyNumberFormat="1" applyFont="1" applyFill="1" applyBorder="1" applyAlignment="1">
      <alignment horizontal="right" vertical="center"/>
    </xf>
    <xf numFmtId="190" fontId="3" fillId="0" borderId="1" xfId="25" applyNumberFormat="1" applyFont="1" applyFill="1" applyBorder="1" applyAlignment="1">
      <alignment horizontal="right" vertical="center"/>
    </xf>
    <xf numFmtId="190" fontId="3" fillId="0" borderId="3" xfId="2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190" fontId="3" fillId="0" borderId="0" xfId="8" applyNumberFormat="1" applyFont="1" applyFill="1" applyBorder="1" applyAlignment="1">
      <alignment vertical="center"/>
    </xf>
    <xf numFmtId="187" fontId="3" fillId="0" borderId="0" xfId="8" applyNumberFormat="1" applyFont="1" applyFill="1" applyBorder="1" applyAlignment="1">
      <alignment vertical="center"/>
    </xf>
    <xf numFmtId="187" fontId="3" fillId="0" borderId="0" xfId="25" applyNumberFormat="1" applyFont="1" applyFill="1" applyAlignment="1">
      <alignment horizontal="right" vertical="center"/>
    </xf>
    <xf numFmtId="192" fontId="3" fillId="0" borderId="0" xfId="8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87" fontId="3" fillId="0" borderId="0" xfId="18" applyNumberFormat="1" applyFont="1" applyFill="1" applyAlignment="1">
      <alignment horizontal="right" vertical="center"/>
    </xf>
    <xf numFmtId="190" fontId="3" fillId="0" borderId="0" xfId="18" applyNumberFormat="1" applyFont="1" applyFill="1" applyAlignment="1">
      <alignment vertical="center"/>
    </xf>
    <xf numFmtId="49" fontId="3" fillId="0" borderId="0" xfId="0" applyNumberFormat="1" applyFont="1" applyAlignment="1">
      <alignment horizontal="right" vertical="center"/>
    </xf>
    <xf numFmtId="190" fontId="3" fillId="0" borderId="0" xfId="29" applyNumberFormat="1" applyFont="1" applyFill="1" applyAlignment="1">
      <alignment horizontal="right" vertical="center"/>
    </xf>
    <xf numFmtId="190" fontId="3" fillId="0" borderId="0" xfId="8" applyNumberFormat="1" applyFont="1" applyFill="1" applyAlignment="1">
      <alignment horizontal="right" vertical="center"/>
    </xf>
    <xf numFmtId="190" fontId="3" fillId="0" borderId="1" xfId="29" applyNumberFormat="1" applyFont="1" applyFill="1" applyBorder="1" applyAlignment="1">
      <alignment horizontal="right" vertical="center"/>
    </xf>
    <xf numFmtId="190" fontId="3" fillId="0" borderId="1" xfId="8" applyNumberFormat="1" applyFont="1" applyFill="1" applyBorder="1" applyAlignment="1">
      <alignment horizontal="right" vertical="center"/>
    </xf>
    <xf numFmtId="187" fontId="3" fillId="0" borderId="0" xfId="18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188" fontId="3" fillId="0" borderId="0" xfId="25" applyNumberFormat="1" applyFont="1" applyFill="1" applyAlignment="1">
      <alignment horizontal="right" vertical="center"/>
    </xf>
    <xf numFmtId="190" fontId="3" fillId="0" borderId="0" xfId="25" applyNumberFormat="1" applyFont="1" applyFill="1" applyAlignment="1">
      <alignment horizontal="right" vertical="center"/>
    </xf>
    <xf numFmtId="188" fontId="3" fillId="0" borderId="0" xfId="18" applyNumberFormat="1" applyFont="1" applyFill="1" applyAlignment="1">
      <alignment horizontal="right" vertical="center"/>
    </xf>
    <xf numFmtId="190" fontId="3" fillId="0" borderId="0" xfId="8" applyNumberFormat="1" applyFont="1" applyFill="1" applyAlignment="1">
      <alignment vertical="center"/>
    </xf>
    <xf numFmtId="194" fontId="3" fillId="0" borderId="1" xfId="18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88" fontId="3" fillId="0" borderId="0" xfId="8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88" fontId="3" fillId="0" borderId="4" xfId="25" applyNumberFormat="1" applyFont="1" applyFill="1" applyBorder="1" applyAlignment="1">
      <alignment horizontal="right" vertical="center"/>
    </xf>
    <xf numFmtId="189" fontId="3" fillId="0" borderId="4" xfId="18" applyNumberFormat="1" applyFont="1" applyFill="1" applyBorder="1" applyAlignment="1">
      <alignment horizontal="right" vertical="center"/>
    </xf>
    <xf numFmtId="194" fontId="3" fillId="0" borderId="0" xfId="8" applyNumberFormat="1" applyFont="1" applyFill="1" applyAlignment="1">
      <alignment horizontal="right" vertical="center"/>
    </xf>
    <xf numFmtId="43" fontId="3" fillId="0" borderId="0" xfId="8" applyFont="1" applyFill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11" applyFont="1" applyAlignment="1">
      <alignment vertical="center"/>
    </xf>
    <xf numFmtId="49" fontId="3" fillId="0" borderId="0" xfId="11" applyNumberFormat="1" applyFont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4" xfId="25" applyFont="1" applyFill="1" applyBorder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194" fontId="3" fillId="0" borderId="5" xfId="29" applyNumberFormat="1" applyFont="1" applyFill="1" applyBorder="1" applyAlignment="1">
      <alignment horizontal="right" vertical="center"/>
    </xf>
    <xf numFmtId="194" fontId="3" fillId="0" borderId="5" xfId="8" applyNumberFormat="1" applyFont="1" applyFill="1" applyBorder="1" applyAlignment="1">
      <alignment horizontal="right" vertical="center"/>
    </xf>
    <xf numFmtId="2" fontId="3" fillId="0" borderId="0" xfId="25" applyNumberFormat="1" applyFont="1" applyFill="1" applyAlignment="1">
      <alignment vertical="center"/>
    </xf>
    <xf numFmtId="2" fontId="3" fillId="0" borderId="0" xfId="2" applyNumberFormat="1" applyFont="1" applyFill="1" applyAlignment="1">
      <alignment vertical="center"/>
    </xf>
    <xf numFmtId="43" fontId="3" fillId="0" borderId="0" xfId="25" applyFont="1" applyFill="1" applyAlignment="1">
      <alignment vertical="center"/>
    </xf>
    <xf numFmtId="43" fontId="3" fillId="0" borderId="0" xfId="2" applyFont="1" applyFill="1" applyAlignment="1">
      <alignment vertical="center"/>
    </xf>
    <xf numFmtId="195" fontId="3" fillId="0" borderId="5" xfId="29" applyNumberFormat="1" applyFont="1" applyFill="1" applyBorder="1" applyAlignment="1">
      <alignment horizontal="right" vertical="center"/>
    </xf>
    <xf numFmtId="195" fontId="3" fillId="0" borderId="5" xfId="8" applyNumberFormat="1" applyFont="1" applyFill="1" applyBorder="1" applyAlignment="1">
      <alignment horizontal="right" vertical="center"/>
    </xf>
    <xf numFmtId="200" fontId="3" fillId="0" borderId="0" xfId="0" applyNumberFormat="1" applyFont="1" applyAlignment="1">
      <alignment vertical="center"/>
    </xf>
    <xf numFmtId="190" fontId="3" fillId="0" borderId="0" xfId="29" applyNumberFormat="1" applyFont="1" applyAlignment="1">
      <alignment vertical="center"/>
    </xf>
    <xf numFmtId="43" fontId="3" fillId="0" borderId="0" xfId="8" applyFont="1" applyFill="1" applyBorder="1" applyAlignment="1">
      <alignment vertical="center"/>
    </xf>
    <xf numFmtId="195" fontId="3" fillId="0" borderId="0" xfId="8" applyNumberFormat="1" applyFont="1" applyFill="1" applyBorder="1" applyAlignment="1">
      <alignment horizontal="right" vertical="center"/>
    </xf>
    <xf numFmtId="190" fontId="3" fillId="0" borderId="5" xfId="29" applyNumberFormat="1" applyFont="1" applyFill="1" applyBorder="1" applyAlignment="1">
      <alignment horizontal="right" vertical="center"/>
    </xf>
    <xf numFmtId="190" fontId="3" fillId="0" borderId="5" xfId="8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90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90" fontId="3" fillId="0" borderId="0" xfId="1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90" fontId="3" fillId="0" borderId="0" xfId="9" applyNumberFormat="1" applyFont="1" applyFill="1" applyBorder="1" applyAlignment="1">
      <alignment horizontal="center" vertical="center"/>
    </xf>
    <xf numFmtId="190" fontId="3" fillId="0" borderId="1" xfId="9" applyNumberFormat="1" applyFont="1" applyFill="1" applyBorder="1" applyAlignment="1">
      <alignment horizontal="center" vertical="center"/>
    </xf>
    <xf numFmtId="0" fontId="3" fillId="0" borderId="0" xfId="17" applyFont="1" applyAlignment="1">
      <alignment vertical="center"/>
    </xf>
    <xf numFmtId="0" fontId="3" fillId="0" borderId="0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2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0" fontId="14" fillId="0" borderId="0" xfId="13" applyFont="1" applyAlignment="1">
      <alignment vertical="center"/>
    </xf>
    <xf numFmtId="190" fontId="3" fillId="0" borderId="3" xfId="9" applyNumberFormat="1" applyFont="1" applyFill="1" applyBorder="1" applyAlignment="1">
      <alignment horizontal="center" vertical="center"/>
    </xf>
    <xf numFmtId="190" fontId="3" fillId="0" borderId="0" xfId="3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3" fillId="0" borderId="4" xfId="25" applyNumberFormat="1" applyFont="1" applyFill="1" applyBorder="1" applyAlignment="1">
      <alignment horizontal="right" vertical="center"/>
    </xf>
    <xf numFmtId="190" fontId="3" fillId="0" borderId="4" xfId="3" applyNumberFormat="1" applyFont="1" applyFill="1" applyBorder="1" applyAlignment="1">
      <alignment horizontal="right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90" fontId="3" fillId="0" borderId="1" xfId="3" applyNumberFormat="1" applyFont="1" applyFill="1" applyBorder="1" applyAlignment="1">
      <alignment horizontal="right" vertical="center"/>
    </xf>
    <xf numFmtId="193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12" applyFont="1" applyAlignment="1">
      <alignment vertical="center"/>
    </xf>
    <xf numFmtId="187" fontId="3" fillId="0" borderId="0" xfId="9" applyNumberFormat="1" applyFont="1" applyFill="1" applyBorder="1" applyAlignment="1">
      <alignment vertical="center"/>
    </xf>
    <xf numFmtId="190" fontId="3" fillId="0" borderId="0" xfId="12" applyNumberFormat="1" applyFont="1" applyAlignment="1">
      <alignment vertical="center"/>
    </xf>
    <xf numFmtId="187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3" fontId="3" fillId="0" borderId="0" xfId="17" applyNumberFormat="1" applyFont="1" applyAlignment="1">
      <alignment horizontal="left" vertical="center"/>
    </xf>
    <xf numFmtId="190" fontId="3" fillId="0" borderId="5" xfId="25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190" fontId="3" fillId="0" borderId="0" xfId="30" applyNumberFormat="1" applyFont="1" applyFill="1" applyAlignment="1">
      <alignment vertical="center"/>
    </xf>
    <xf numFmtId="0" fontId="3" fillId="0" borderId="0" xfId="32" applyFont="1" applyAlignment="1">
      <alignment vertical="center"/>
    </xf>
    <xf numFmtId="187" fontId="3" fillId="0" borderId="0" xfId="30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0" fontId="3" fillId="0" borderId="3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vertical="center"/>
    </xf>
    <xf numFmtId="190" fontId="3" fillId="0" borderId="0" xfId="9" applyNumberFormat="1" applyFont="1" applyFill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13" applyFont="1"/>
    <xf numFmtId="0" fontId="6" fillId="0" borderId="0" xfId="0" applyFont="1"/>
    <xf numFmtId="0" fontId="6" fillId="0" borderId="2" xfId="0" applyFont="1" applyBorder="1"/>
    <xf numFmtId="0" fontId="6" fillId="0" borderId="4" xfId="0" applyFont="1" applyBorder="1"/>
    <xf numFmtId="0" fontId="6" fillId="0" borderId="0" xfId="17" applyFont="1"/>
    <xf numFmtId="0" fontId="6" fillId="0" borderId="0" xfId="32" applyFont="1"/>
    <xf numFmtId="190" fontId="6" fillId="0" borderId="0" xfId="17" applyNumberFormat="1" applyFont="1"/>
    <xf numFmtId="190" fontId="6" fillId="0" borderId="5" xfId="17" applyNumberFormat="1" applyFont="1" applyBorder="1"/>
    <xf numFmtId="0" fontId="5" fillId="0" borderId="0" xfId="13" applyFont="1"/>
    <xf numFmtId="0" fontId="5" fillId="0" borderId="0" xfId="0" applyFont="1"/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49" fontId="3" fillId="0" borderId="1" xfId="17" applyNumberFormat="1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96" fontId="3" fillId="0" borderId="0" xfId="17" applyNumberFormat="1" applyFont="1" applyAlignment="1">
      <alignment vertical="center"/>
    </xf>
    <xf numFmtId="196" fontId="3" fillId="0" borderId="0" xfId="18" applyNumberFormat="1" applyFont="1" applyFill="1" applyAlignment="1">
      <alignment vertical="center"/>
    </xf>
    <xf numFmtId="194" fontId="3" fillId="0" borderId="0" xfId="25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89" fontId="3" fillId="0" borderId="0" xfId="18" applyNumberFormat="1" applyFont="1" applyFill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3" fontId="3" fillId="0" borderId="0" xfId="1" applyFont="1" applyFill="1" applyAlignment="1">
      <alignment vertical="center"/>
    </xf>
    <xf numFmtId="190" fontId="3" fillId="0" borderId="0" xfId="25" applyNumberFormat="1" applyFont="1" applyFill="1" applyBorder="1" applyAlignment="1">
      <alignment vertical="center"/>
    </xf>
    <xf numFmtId="190" fontId="3" fillId="0" borderId="0" xfId="18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94" fontId="3" fillId="0" borderId="4" xfId="25" applyNumberFormat="1" applyFont="1" applyFill="1" applyBorder="1" applyAlignment="1">
      <alignment vertical="center"/>
    </xf>
    <xf numFmtId="189" fontId="3" fillId="0" borderId="4" xfId="18" applyNumberFormat="1" applyFont="1" applyFill="1" applyBorder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18" fillId="0" borderId="0" xfId="17" applyFont="1" applyAlignment="1">
      <alignment vertical="center"/>
    </xf>
    <xf numFmtId="197" fontId="3" fillId="0" borderId="0" xfId="25" applyNumberFormat="1" applyFont="1" applyFill="1" applyAlignment="1">
      <alignment vertical="center"/>
    </xf>
    <xf numFmtId="197" fontId="3" fillId="0" borderId="0" xfId="18" applyNumberFormat="1" applyFont="1" applyFill="1" applyAlignment="1">
      <alignment vertical="center"/>
    </xf>
    <xf numFmtId="192" fontId="3" fillId="0" borderId="0" xfId="25" applyNumberFormat="1" applyFont="1" applyFill="1" applyAlignment="1">
      <alignment vertical="center"/>
    </xf>
    <xf numFmtId="192" fontId="3" fillId="0" borderId="0" xfId="18" applyNumberFormat="1" applyFont="1" applyFill="1" applyAlignment="1">
      <alignment vertical="center"/>
    </xf>
    <xf numFmtId="190" fontId="3" fillId="0" borderId="0" xfId="18" applyNumberFormat="1" applyFont="1" applyBorder="1" applyAlignment="1">
      <alignment vertical="center"/>
    </xf>
    <xf numFmtId="191" fontId="3" fillId="0" borderId="0" xfId="18" applyNumberFormat="1" applyFont="1" applyAlignment="1">
      <alignment vertical="center"/>
    </xf>
    <xf numFmtId="198" fontId="3" fillId="0" borderId="0" xfId="18" applyNumberFormat="1" applyFont="1" applyFill="1" applyAlignment="1">
      <alignment vertical="center"/>
    </xf>
    <xf numFmtId="197" fontId="3" fillId="0" borderId="0" xfId="25" applyNumberFormat="1" applyFont="1" applyFill="1" applyBorder="1" applyAlignment="1">
      <alignment vertical="center"/>
    </xf>
    <xf numFmtId="197" fontId="3" fillId="0" borderId="0" xfId="18" applyNumberFormat="1" applyFont="1" applyFill="1" applyBorder="1" applyAlignment="1">
      <alignment vertical="center"/>
    </xf>
    <xf numFmtId="197" fontId="3" fillId="0" borderId="4" xfId="25" applyNumberFormat="1" applyFont="1" applyFill="1" applyBorder="1" applyAlignment="1">
      <alignment vertical="center"/>
    </xf>
    <xf numFmtId="197" fontId="3" fillId="0" borderId="4" xfId="18" applyNumberFormat="1" applyFont="1" applyFill="1" applyBorder="1" applyAlignment="1">
      <alignment vertical="center"/>
    </xf>
    <xf numFmtId="189" fontId="3" fillId="0" borderId="0" xfId="25" applyNumberFormat="1" applyFont="1" applyFill="1" applyBorder="1" applyAlignment="1">
      <alignment vertical="center"/>
    </xf>
    <xf numFmtId="189" fontId="3" fillId="0" borderId="0" xfId="18" applyNumberFormat="1" applyFont="1" applyFill="1" applyBorder="1" applyAlignment="1">
      <alignment vertical="center"/>
    </xf>
    <xf numFmtId="193" fontId="3" fillId="0" borderId="0" xfId="20" applyNumberFormat="1" applyFont="1" applyAlignment="1">
      <alignment vertical="center"/>
    </xf>
    <xf numFmtId="191" fontId="3" fillId="0" borderId="0" xfId="25" applyNumberFormat="1" applyFont="1" applyFill="1" applyBorder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7" fontId="3" fillId="0" borderId="1" xfId="31" applyNumberFormat="1" applyFont="1" applyBorder="1" applyAlignment="1">
      <alignment vertical="center"/>
    </xf>
    <xf numFmtId="197" fontId="3" fillId="0" borderId="1" xfId="20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93" fontId="3" fillId="0" borderId="0" xfId="31" applyNumberFormat="1" applyFont="1" applyAlignment="1">
      <alignment vertical="center"/>
    </xf>
    <xf numFmtId="190" fontId="3" fillId="0" borderId="0" xfId="17" applyNumberFormat="1" applyFont="1" applyAlignment="1">
      <alignment horizontal="center" vertical="center"/>
    </xf>
    <xf numFmtId="193" fontId="3" fillId="0" borderId="1" xfId="31" applyNumberFormat="1" applyFont="1" applyBorder="1" applyAlignment="1">
      <alignment vertical="center"/>
    </xf>
    <xf numFmtId="193" fontId="3" fillId="0" borderId="1" xfId="20" applyNumberFormat="1" applyFont="1" applyBorder="1" applyAlignment="1">
      <alignment vertical="center"/>
    </xf>
    <xf numFmtId="193" fontId="3" fillId="0" borderId="0" xfId="18" applyNumberFormat="1" applyFont="1" applyAlignment="1">
      <alignment vertical="center"/>
    </xf>
    <xf numFmtId="199" fontId="3" fillId="0" borderId="0" xfId="22" applyNumberFormat="1" applyFont="1" applyAlignment="1">
      <alignment vertical="center"/>
    </xf>
    <xf numFmtId="43" fontId="3" fillId="0" borderId="4" xfId="25" applyFont="1" applyFill="1" applyBorder="1" applyAlignment="1">
      <alignment vertical="center"/>
    </xf>
    <xf numFmtId="188" fontId="3" fillId="0" borderId="4" xfId="18" applyNumberFormat="1" applyFont="1" applyFill="1" applyBorder="1" applyAlignment="1">
      <alignment vertical="center"/>
    </xf>
    <xf numFmtId="193" fontId="3" fillId="0" borderId="4" xfId="31" applyNumberFormat="1" applyFont="1" applyBorder="1" applyAlignment="1">
      <alignment vertical="center"/>
    </xf>
    <xf numFmtId="193" fontId="3" fillId="0" borderId="4" xfId="20" applyNumberFormat="1" applyFont="1" applyBorder="1" applyAlignment="1">
      <alignment vertical="center"/>
    </xf>
    <xf numFmtId="193" fontId="3" fillId="0" borderId="3" xfId="31" applyNumberFormat="1" applyFont="1" applyBorder="1" applyAlignment="1">
      <alignment vertical="center"/>
    </xf>
    <xf numFmtId="193" fontId="3" fillId="0" borderId="3" xfId="20" applyNumberFormat="1" applyFont="1" applyBorder="1" applyAlignment="1">
      <alignment vertical="center"/>
    </xf>
    <xf numFmtId="0" fontId="4" fillId="0" borderId="0" xfId="17" applyFont="1" applyAlignment="1">
      <alignment vertical="center"/>
    </xf>
    <xf numFmtId="43" fontId="3" fillId="0" borderId="0" xfId="18" applyFont="1" applyFill="1" applyAlignment="1">
      <alignment vertical="center"/>
    </xf>
    <xf numFmtId="0" fontId="3" fillId="0" borderId="0" xfId="31" applyFont="1" applyAlignment="1">
      <alignment vertical="center"/>
    </xf>
    <xf numFmtId="0" fontId="1" fillId="0" borderId="0" xfId="17" applyAlignment="1">
      <alignment vertical="center"/>
    </xf>
    <xf numFmtId="191" fontId="3" fillId="0" borderId="0" xfId="18" applyNumberFormat="1" applyFont="1" applyBorder="1" applyAlignment="1">
      <alignment vertical="center"/>
    </xf>
    <xf numFmtId="190" fontId="3" fillId="0" borderId="0" xfId="2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14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13" applyFont="1" applyAlignment="1">
      <alignment horizontal="right"/>
    </xf>
    <xf numFmtId="0" fontId="3" fillId="0" borderId="0" xfId="13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view="pageBreakPreview" zoomScale="145" zoomScaleNormal="110" zoomScaleSheetLayoutView="145" workbookViewId="0">
      <selection activeCell="H29" sqref="H29"/>
    </sheetView>
  </sheetViews>
  <sheetFormatPr defaultColWidth="9.140625" defaultRowHeight="21" customHeight="1" x14ac:dyDescent="0.5"/>
  <cols>
    <col min="1" max="3" width="1.42578125" style="124" customWidth="1"/>
    <col min="4" max="4" width="49.85546875" style="124" customWidth="1"/>
    <col min="5" max="5" width="4.140625" style="124" customWidth="1"/>
    <col min="6" max="6" width="2" style="124" customWidth="1"/>
    <col min="7" max="7" width="1.28515625" style="124" customWidth="1"/>
    <col min="8" max="8" width="15.28515625" style="124" customWidth="1"/>
    <col min="9" max="9" width="0.85546875" style="124" customWidth="1"/>
    <col min="10" max="10" width="15.28515625" style="167" customWidth="1"/>
    <col min="11" max="12" width="1.42578125" style="128" customWidth="1"/>
    <col min="13" max="13" width="37" style="128" customWidth="1"/>
    <col min="14" max="14" width="10.7109375" style="50" bestFit="1" customWidth="1"/>
    <col min="15" max="16384" width="9.140625" style="50"/>
  </cols>
  <sheetData>
    <row r="1" spans="1:15" ht="21" customHeight="1" x14ac:dyDescent="0.5">
      <c r="A1" s="242" t="s">
        <v>5</v>
      </c>
      <c r="B1" s="242"/>
      <c r="C1" s="242"/>
      <c r="D1" s="242"/>
      <c r="E1" s="242"/>
      <c r="F1" s="242"/>
      <c r="G1" s="242"/>
      <c r="H1" s="242"/>
      <c r="I1" s="242"/>
      <c r="J1" s="242"/>
      <c r="K1" s="117"/>
      <c r="L1" s="117"/>
      <c r="M1" s="117"/>
    </row>
    <row r="2" spans="1:15" s="95" customFormat="1" ht="21" customHeight="1" x14ac:dyDescent="0.5">
      <c r="A2" s="243" t="s">
        <v>8</v>
      </c>
      <c r="B2" s="243"/>
      <c r="C2" s="243"/>
      <c r="D2" s="243"/>
      <c r="E2" s="243"/>
      <c r="F2" s="243"/>
      <c r="G2" s="243"/>
      <c r="H2" s="243"/>
      <c r="I2" s="243"/>
      <c r="J2" s="243"/>
      <c r="K2" s="118"/>
      <c r="L2" s="118"/>
      <c r="M2" s="118"/>
      <c r="N2" s="50"/>
      <c r="O2" s="119"/>
    </row>
    <row r="3" spans="1:15" s="95" customFormat="1" ht="21" customHeight="1" x14ac:dyDescent="0.5">
      <c r="A3" s="241" t="s">
        <v>9</v>
      </c>
      <c r="B3" s="241"/>
      <c r="C3" s="241"/>
      <c r="D3" s="241"/>
      <c r="E3" s="241"/>
      <c r="F3" s="241"/>
      <c r="G3" s="241"/>
      <c r="H3" s="241"/>
      <c r="I3" s="241"/>
      <c r="J3" s="241"/>
      <c r="K3" s="118"/>
      <c r="L3" s="118"/>
      <c r="M3" s="118"/>
      <c r="N3" s="50"/>
      <c r="O3" s="120"/>
    </row>
    <row r="4" spans="1:15" s="95" customFormat="1" ht="21" customHeight="1" x14ac:dyDescent="0.5">
      <c r="A4" s="241" t="s">
        <v>164</v>
      </c>
      <c r="B4" s="241"/>
      <c r="C4" s="241"/>
      <c r="D4" s="241"/>
      <c r="E4" s="241"/>
      <c r="F4" s="241"/>
      <c r="G4" s="241"/>
      <c r="H4" s="241"/>
      <c r="I4" s="241"/>
      <c r="J4" s="241"/>
      <c r="K4" s="118"/>
      <c r="L4" s="118"/>
      <c r="M4" s="118"/>
      <c r="N4" s="50"/>
      <c r="O4" s="120"/>
    </row>
    <row r="5" spans="1:15" ht="10.15" customHeight="1" x14ac:dyDescent="0.5">
      <c r="A5" s="121"/>
      <c r="B5" s="121"/>
      <c r="C5" s="121"/>
      <c r="D5" s="121"/>
      <c r="E5" s="121"/>
      <c r="F5" s="121"/>
      <c r="G5" s="121"/>
      <c r="H5" s="121"/>
      <c r="I5" s="121"/>
      <c r="J5" s="122"/>
      <c r="K5" s="118"/>
      <c r="L5" s="118"/>
      <c r="M5" s="50"/>
    </row>
    <row r="6" spans="1:15" ht="21" customHeight="1" x14ac:dyDescent="0.5">
      <c r="A6" s="246" t="s">
        <v>10</v>
      </c>
      <c r="B6" s="246"/>
      <c r="C6" s="246"/>
      <c r="D6" s="246"/>
      <c r="E6" s="246"/>
      <c r="F6" s="246"/>
      <c r="G6" s="246"/>
      <c r="H6" s="246"/>
      <c r="I6" s="246"/>
      <c r="J6" s="246"/>
      <c r="K6" s="118"/>
      <c r="L6" s="118"/>
      <c r="M6" s="50"/>
    </row>
    <row r="7" spans="1:15" ht="21" customHeight="1" x14ac:dyDescent="0.5">
      <c r="A7" s="123"/>
      <c r="B7" s="123"/>
      <c r="C7" s="123"/>
      <c r="D7" s="123"/>
      <c r="E7" s="123"/>
      <c r="F7" s="123"/>
      <c r="G7" s="123"/>
      <c r="H7" s="247" t="s">
        <v>51</v>
      </c>
      <c r="I7" s="247"/>
      <c r="J7" s="247"/>
      <c r="K7" s="118"/>
      <c r="L7" s="118"/>
      <c r="M7" s="50"/>
    </row>
    <row r="8" spans="1:15" ht="21" customHeight="1" x14ac:dyDescent="0.5">
      <c r="D8" s="244" t="s">
        <v>47</v>
      </c>
      <c r="E8" s="244"/>
      <c r="F8" s="244"/>
      <c r="G8" s="58"/>
      <c r="H8" s="60">
        <v>2023</v>
      </c>
      <c r="I8" s="61"/>
      <c r="J8" s="60">
        <v>2022</v>
      </c>
      <c r="K8" s="118"/>
      <c r="L8" s="118"/>
      <c r="M8" s="50"/>
    </row>
    <row r="9" spans="1:15" ht="21" customHeight="1" x14ac:dyDescent="0.5">
      <c r="A9" s="124" t="s">
        <v>11</v>
      </c>
      <c r="E9" s="125"/>
      <c r="F9" s="125"/>
      <c r="G9" s="125"/>
      <c r="H9" s="126"/>
      <c r="I9" s="125"/>
      <c r="J9" s="127"/>
      <c r="L9" s="117"/>
      <c r="M9" s="117"/>
    </row>
    <row r="10" spans="1:15" ht="21" customHeight="1" x14ac:dyDescent="0.5">
      <c r="B10" s="124" t="s">
        <v>12</v>
      </c>
      <c r="E10" s="58">
        <v>5</v>
      </c>
      <c r="F10" s="125"/>
      <c r="G10" s="125"/>
      <c r="H10" s="48">
        <v>9390175</v>
      </c>
      <c r="I10" s="125"/>
      <c r="J10" s="129">
        <v>74035285</v>
      </c>
      <c r="K10" s="117"/>
      <c r="L10" s="117"/>
      <c r="M10" s="117"/>
    </row>
    <row r="11" spans="1:15" ht="21" customHeight="1" x14ac:dyDescent="0.5">
      <c r="B11" s="124" t="s">
        <v>13</v>
      </c>
      <c r="E11" s="58">
        <v>6</v>
      </c>
      <c r="F11" s="125"/>
      <c r="G11" s="125"/>
      <c r="H11" s="48">
        <v>320116285</v>
      </c>
      <c r="I11" s="125"/>
      <c r="J11" s="129">
        <v>366104450</v>
      </c>
      <c r="K11" s="117"/>
      <c r="L11" s="117"/>
      <c r="M11" s="117"/>
    </row>
    <row r="12" spans="1:15" ht="21" customHeight="1" x14ac:dyDescent="0.5">
      <c r="B12" s="124" t="s">
        <v>14</v>
      </c>
      <c r="E12" s="58" t="s">
        <v>0</v>
      </c>
      <c r="F12" s="125"/>
      <c r="G12" s="125"/>
      <c r="H12" s="48">
        <v>115880829</v>
      </c>
      <c r="I12" s="125"/>
      <c r="J12" s="129">
        <v>93887976</v>
      </c>
      <c r="K12" s="117"/>
      <c r="L12" s="117"/>
      <c r="M12" s="117"/>
    </row>
    <row r="13" spans="1:15" ht="21" customHeight="1" x14ac:dyDescent="0.5">
      <c r="B13" s="124" t="s">
        <v>15</v>
      </c>
      <c r="E13" s="58">
        <v>8</v>
      </c>
      <c r="F13" s="125"/>
      <c r="G13" s="125"/>
      <c r="H13" s="48">
        <v>11151137</v>
      </c>
      <c r="I13" s="125"/>
      <c r="J13" s="129">
        <v>33877835</v>
      </c>
      <c r="K13" s="117"/>
      <c r="L13" s="117"/>
      <c r="M13" s="117"/>
    </row>
    <row r="14" spans="1:15" ht="21" customHeight="1" x14ac:dyDescent="0.5">
      <c r="B14" s="124" t="s">
        <v>16</v>
      </c>
      <c r="E14" s="58">
        <v>9</v>
      </c>
      <c r="F14" s="125"/>
      <c r="G14" s="125"/>
      <c r="H14" s="48">
        <v>39902394</v>
      </c>
      <c r="I14" s="125"/>
      <c r="J14" s="129">
        <v>25581072</v>
      </c>
      <c r="K14" s="117"/>
      <c r="L14" s="117"/>
      <c r="M14" s="117"/>
    </row>
    <row r="15" spans="1:15" ht="21" customHeight="1" x14ac:dyDescent="0.5">
      <c r="D15" s="124" t="s">
        <v>17</v>
      </c>
      <c r="E15" s="58"/>
      <c r="F15" s="125"/>
      <c r="G15" s="125"/>
      <c r="H15" s="51">
        <v>496440820</v>
      </c>
      <c r="I15" s="125"/>
      <c r="J15" s="130">
        <v>593486618</v>
      </c>
      <c r="K15" s="117"/>
      <c r="L15" s="117"/>
      <c r="M15" s="117"/>
    </row>
    <row r="16" spans="1:15" ht="21" customHeight="1" x14ac:dyDescent="0.5">
      <c r="A16" s="131" t="s">
        <v>143</v>
      </c>
      <c r="E16" s="58"/>
      <c r="F16" s="125"/>
      <c r="G16" s="125"/>
      <c r="H16" s="132"/>
      <c r="I16" s="125"/>
      <c r="J16" s="133"/>
      <c r="K16" s="117"/>
      <c r="L16" s="117"/>
      <c r="M16" s="117"/>
    </row>
    <row r="17" spans="1:14" ht="21" customHeight="1" x14ac:dyDescent="0.5">
      <c r="B17" s="124" t="s">
        <v>18</v>
      </c>
      <c r="E17" s="58">
        <v>6</v>
      </c>
      <c r="F17" s="125"/>
      <c r="G17" s="125"/>
      <c r="H17" s="48">
        <v>454957853</v>
      </c>
      <c r="I17" s="125"/>
      <c r="J17" s="129">
        <v>495592640</v>
      </c>
      <c r="K17" s="117"/>
      <c r="L17" s="117"/>
      <c r="M17" s="117"/>
    </row>
    <row r="18" spans="1:14" ht="21" customHeight="1" x14ac:dyDescent="0.5">
      <c r="B18" s="124" t="s">
        <v>19</v>
      </c>
      <c r="E18" s="58" t="s">
        <v>0</v>
      </c>
      <c r="F18" s="125"/>
      <c r="G18" s="125"/>
      <c r="H18" s="48">
        <v>34710424</v>
      </c>
      <c r="I18" s="125"/>
      <c r="J18" s="129">
        <v>82584001</v>
      </c>
      <c r="K18" s="117"/>
      <c r="L18" s="117"/>
      <c r="M18" s="117"/>
    </row>
    <row r="19" spans="1:14" ht="21" customHeight="1" x14ac:dyDescent="0.5">
      <c r="B19" s="124" t="s">
        <v>144</v>
      </c>
      <c r="E19" s="58"/>
      <c r="F19" s="125"/>
      <c r="G19" s="125"/>
      <c r="H19" s="48">
        <v>4014191</v>
      </c>
      <c r="I19" s="125"/>
      <c r="J19" s="129">
        <v>5214191</v>
      </c>
      <c r="K19" s="117"/>
      <c r="L19" s="117"/>
      <c r="M19" s="117"/>
    </row>
    <row r="20" spans="1:14" ht="21" customHeight="1" x14ac:dyDescent="0.5">
      <c r="B20" s="124" t="s">
        <v>161</v>
      </c>
      <c r="E20" s="134"/>
      <c r="F20" s="125"/>
      <c r="G20" s="125"/>
      <c r="H20" s="48">
        <v>1990324</v>
      </c>
      <c r="I20" s="125"/>
      <c r="J20" s="129">
        <v>9034802</v>
      </c>
      <c r="K20" s="117"/>
      <c r="L20" s="117"/>
      <c r="M20" s="117"/>
    </row>
    <row r="21" spans="1:14" ht="21" customHeight="1" x14ac:dyDescent="0.5">
      <c r="B21" s="124" t="s">
        <v>20</v>
      </c>
      <c r="E21" s="134">
        <v>18</v>
      </c>
      <c r="F21" s="125"/>
      <c r="G21" s="125"/>
      <c r="H21" s="48">
        <v>10750925</v>
      </c>
      <c r="I21" s="125"/>
      <c r="J21" s="129">
        <v>23466712</v>
      </c>
      <c r="K21" s="117"/>
      <c r="L21" s="117"/>
      <c r="M21" s="117"/>
    </row>
    <row r="22" spans="1:14" ht="21" customHeight="1" x14ac:dyDescent="0.5">
      <c r="B22" s="124" t="s">
        <v>21</v>
      </c>
      <c r="E22" s="58">
        <v>10</v>
      </c>
      <c r="F22" s="125"/>
      <c r="G22" s="125"/>
      <c r="H22" s="48">
        <v>131279377</v>
      </c>
      <c r="I22" s="125"/>
      <c r="J22" s="129">
        <v>95542950</v>
      </c>
      <c r="K22" s="117"/>
      <c r="L22" s="117"/>
      <c r="M22" s="117"/>
    </row>
    <row r="23" spans="1:14" ht="21" customHeight="1" x14ac:dyDescent="0.5">
      <c r="B23" s="124" t="s">
        <v>22</v>
      </c>
      <c r="E23" s="58">
        <v>11</v>
      </c>
      <c r="F23" s="125"/>
      <c r="G23" s="125"/>
      <c r="H23" s="48">
        <v>1287095</v>
      </c>
      <c r="I23" s="125"/>
      <c r="J23" s="129">
        <v>1779891</v>
      </c>
      <c r="K23" s="117"/>
      <c r="L23" s="117"/>
      <c r="M23" s="117"/>
    </row>
    <row r="24" spans="1:14" ht="21" customHeight="1" x14ac:dyDescent="0.5">
      <c r="B24" s="124" t="s">
        <v>23</v>
      </c>
      <c r="E24" s="135">
        <v>12</v>
      </c>
      <c r="F24" s="125"/>
      <c r="G24" s="125"/>
      <c r="H24" s="48">
        <v>33389592</v>
      </c>
      <c r="I24" s="125"/>
      <c r="J24" s="129">
        <v>8513167</v>
      </c>
      <c r="K24" s="117"/>
      <c r="L24" s="117"/>
      <c r="M24" s="117"/>
    </row>
    <row r="25" spans="1:14" ht="21" customHeight="1" x14ac:dyDescent="0.5">
      <c r="B25" s="124" t="s">
        <v>24</v>
      </c>
      <c r="E25" s="58">
        <v>13</v>
      </c>
      <c r="F25" s="125"/>
      <c r="G25" s="125"/>
      <c r="H25" s="48">
        <v>14348239</v>
      </c>
      <c r="I25" s="125"/>
      <c r="J25" s="129">
        <v>14918873</v>
      </c>
      <c r="K25" s="117"/>
      <c r="L25" s="117"/>
      <c r="M25" s="117"/>
    </row>
    <row r="26" spans="1:14" ht="21" customHeight="1" x14ac:dyDescent="0.5">
      <c r="B26" s="124" t="s">
        <v>25</v>
      </c>
      <c r="E26" s="58">
        <v>14</v>
      </c>
      <c r="F26" s="125"/>
      <c r="G26" s="125"/>
      <c r="H26" s="48">
        <v>60619861</v>
      </c>
      <c r="I26" s="125"/>
      <c r="J26" s="129">
        <v>64184688</v>
      </c>
      <c r="K26" s="117"/>
      <c r="L26" s="117"/>
      <c r="M26" s="117"/>
      <c r="N26" s="95"/>
    </row>
    <row r="27" spans="1:14" ht="21" customHeight="1" x14ac:dyDescent="0.5">
      <c r="B27" s="124" t="s">
        <v>26</v>
      </c>
      <c r="E27" s="58"/>
      <c r="F27" s="125"/>
      <c r="G27" s="125"/>
      <c r="H27" s="48">
        <v>2091336</v>
      </c>
      <c r="I27" s="125"/>
      <c r="J27" s="129">
        <v>1883656</v>
      </c>
      <c r="K27" s="117"/>
      <c r="L27" s="117"/>
      <c r="M27" s="117"/>
      <c r="N27" s="95"/>
    </row>
    <row r="28" spans="1:14" ht="21" customHeight="1" x14ac:dyDescent="0.5">
      <c r="D28" s="124" t="s">
        <v>27</v>
      </c>
      <c r="E28" s="58"/>
      <c r="F28" s="125"/>
      <c r="G28" s="125"/>
      <c r="H28" s="51">
        <v>749439217</v>
      </c>
      <c r="I28" s="125"/>
      <c r="J28" s="130">
        <v>802715571</v>
      </c>
      <c r="K28" s="136"/>
      <c r="L28" s="117"/>
      <c r="M28" s="117"/>
      <c r="N28" s="95"/>
    </row>
    <row r="29" spans="1:14" ht="21" customHeight="1" thickBot="1" x14ac:dyDescent="0.55000000000000004">
      <c r="A29" s="124" t="s">
        <v>45</v>
      </c>
      <c r="E29" s="58"/>
      <c r="F29" s="125"/>
      <c r="G29" s="125"/>
      <c r="H29" s="52">
        <v>1245880037</v>
      </c>
      <c r="I29" s="125"/>
      <c r="J29" s="137">
        <v>1396202189</v>
      </c>
      <c r="K29" s="117"/>
      <c r="L29" s="117"/>
      <c r="M29" s="117"/>
    </row>
    <row r="30" spans="1:14" ht="21" customHeight="1" thickTop="1" x14ac:dyDescent="0.5">
      <c r="E30" s="58"/>
      <c r="F30" s="125"/>
      <c r="G30" s="125"/>
      <c r="H30" s="129"/>
      <c r="I30" s="125"/>
      <c r="J30" s="129"/>
      <c r="K30" s="117"/>
      <c r="L30" s="117"/>
      <c r="M30" s="117"/>
    </row>
    <row r="31" spans="1:14" ht="12" customHeight="1" x14ac:dyDescent="0.5">
      <c r="E31" s="125"/>
      <c r="F31" s="125"/>
      <c r="G31" s="125"/>
      <c r="H31" s="138"/>
      <c r="I31" s="125"/>
      <c r="J31" s="138"/>
      <c r="K31" s="117"/>
    </row>
    <row r="32" spans="1:14" s="95" customFormat="1" ht="21" customHeight="1" x14ac:dyDescent="0.5">
      <c r="A32" s="245" t="s">
        <v>46</v>
      </c>
      <c r="B32" s="245"/>
      <c r="C32" s="245"/>
      <c r="D32" s="245"/>
      <c r="E32" s="245"/>
      <c r="F32" s="245"/>
      <c r="G32" s="245"/>
      <c r="H32" s="245"/>
      <c r="I32" s="245"/>
      <c r="J32" s="245"/>
      <c r="K32" s="128"/>
      <c r="L32" s="128"/>
      <c r="M32" s="128"/>
      <c r="N32" s="50"/>
    </row>
    <row r="33" spans="1:15" s="95" customFormat="1" ht="21" customHeight="1" x14ac:dyDescent="0.5">
      <c r="A33" s="245" t="s">
        <v>92</v>
      </c>
      <c r="B33" s="245"/>
      <c r="C33" s="245"/>
      <c r="D33" s="245"/>
      <c r="E33" s="245"/>
      <c r="F33" s="245"/>
      <c r="G33" s="245"/>
      <c r="H33" s="245"/>
      <c r="I33" s="245"/>
      <c r="J33" s="245"/>
      <c r="K33" s="128"/>
      <c r="L33" s="50"/>
      <c r="M33" s="50"/>
      <c r="N33" s="50"/>
    </row>
    <row r="34" spans="1:15" s="95" customFormat="1" ht="15" customHeight="1" x14ac:dyDescent="0.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28"/>
      <c r="L34" s="50"/>
      <c r="M34" s="50"/>
      <c r="N34" s="50"/>
    </row>
    <row r="35" spans="1:15" s="95" customFormat="1" ht="21" customHeight="1" x14ac:dyDescent="0.5">
      <c r="A35" s="242" t="s">
        <v>6</v>
      </c>
      <c r="B35" s="242"/>
      <c r="C35" s="242"/>
      <c r="D35" s="242"/>
      <c r="E35" s="242"/>
      <c r="F35" s="242"/>
      <c r="G35" s="242"/>
      <c r="H35" s="242"/>
      <c r="I35" s="242"/>
      <c r="J35" s="242"/>
      <c r="K35" s="50"/>
      <c r="L35" s="139"/>
      <c r="M35" s="139"/>
      <c r="N35" s="50"/>
    </row>
    <row r="36" spans="1:15" s="95" customFormat="1" ht="21" customHeight="1" x14ac:dyDescent="0.5">
      <c r="A36" s="243" t="s">
        <v>8</v>
      </c>
      <c r="B36" s="243"/>
      <c r="C36" s="243"/>
      <c r="D36" s="243"/>
      <c r="E36" s="243"/>
      <c r="F36" s="243"/>
      <c r="G36" s="243"/>
      <c r="H36" s="243"/>
      <c r="I36" s="243"/>
      <c r="J36" s="243"/>
      <c r="K36" s="118"/>
      <c r="L36" s="118"/>
      <c r="M36" s="118"/>
      <c r="N36" s="50"/>
      <c r="O36" s="119"/>
    </row>
    <row r="37" spans="1:15" s="95" customFormat="1" ht="21" customHeight="1" x14ac:dyDescent="0.5">
      <c r="A37" s="241" t="s">
        <v>49</v>
      </c>
      <c r="B37" s="241"/>
      <c r="C37" s="241"/>
      <c r="D37" s="241"/>
      <c r="E37" s="241"/>
      <c r="F37" s="241"/>
      <c r="G37" s="241"/>
      <c r="H37" s="241"/>
      <c r="I37" s="241"/>
      <c r="J37" s="241"/>
      <c r="K37" s="118"/>
      <c r="L37" s="118"/>
      <c r="M37" s="118"/>
      <c r="N37" s="50"/>
      <c r="O37" s="120"/>
    </row>
    <row r="38" spans="1:15" s="95" customFormat="1" ht="21" customHeight="1" x14ac:dyDescent="0.5">
      <c r="A38" s="241" t="s">
        <v>164</v>
      </c>
      <c r="B38" s="241"/>
      <c r="C38" s="241"/>
      <c r="D38" s="241"/>
      <c r="E38" s="241"/>
      <c r="F38" s="241"/>
      <c r="G38" s="241"/>
      <c r="H38" s="241"/>
      <c r="I38" s="241"/>
      <c r="J38" s="241"/>
      <c r="K38" s="118"/>
      <c r="L38" s="118"/>
      <c r="M38" s="118"/>
      <c r="N38" s="50"/>
      <c r="O38" s="120"/>
    </row>
    <row r="39" spans="1:15" ht="10.15" customHeight="1" x14ac:dyDescent="0.5">
      <c r="A39" s="121"/>
      <c r="B39" s="121"/>
      <c r="C39" s="121"/>
      <c r="D39" s="121"/>
      <c r="E39" s="121"/>
      <c r="F39" s="121"/>
      <c r="G39" s="121"/>
      <c r="H39" s="121"/>
      <c r="I39" s="121"/>
      <c r="J39" s="122"/>
      <c r="K39" s="50"/>
      <c r="L39" s="50"/>
      <c r="M39" s="50"/>
    </row>
    <row r="40" spans="1:15" ht="21" customHeight="1" x14ac:dyDescent="0.5">
      <c r="A40" s="246" t="s">
        <v>50</v>
      </c>
      <c r="B40" s="246"/>
      <c r="C40" s="246"/>
      <c r="D40" s="246"/>
      <c r="E40" s="246"/>
      <c r="F40" s="246"/>
      <c r="G40" s="246"/>
      <c r="H40" s="246"/>
      <c r="I40" s="246"/>
      <c r="J40" s="246"/>
      <c r="K40" s="50"/>
      <c r="L40" s="50"/>
      <c r="M40" s="50"/>
    </row>
    <row r="41" spans="1:15" ht="21" customHeight="1" x14ac:dyDescent="0.5">
      <c r="A41" s="123"/>
      <c r="B41" s="123"/>
      <c r="C41" s="123"/>
      <c r="D41" s="123"/>
      <c r="E41" s="123"/>
      <c r="F41" s="123"/>
      <c r="G41" s="123"/>
      <c r="H41" s="247" t="s">
        <v>51</v>
      </c>
      <c r="I41" s="247"/>
      <c r="J41" s="247"/>
      <c r="K41" s="50"/>
      <c r="L41" s="50"/>
      <c r="M41" s="50"/>
    </row>
    <row r="42" spans="1:15" ht="21" customHeight="1" x14ac:dyDescent="0.5">
      <c r="D42" s="244" t="s">
        <v>47</v>
      </c>
      <c r="E42" s="244"/>
      <c r="F42" s="244"/>
      <c r="G42" s="58"/>
      <c r="H42" s="60">
        <v>2023</v>
      </c>
      <c r="I42" s="61"/>
      <c r="J42" s="60">
        <v>2022</v>
      </c>
      <c r="K42" s="50"/>
      <c r="L42" s="57"/>
      <c r="M42" s="57"/>
    </row>
    <row r="43" spans="1:15" ht="21" customHeight="1" x14ac:dyDescent="0.5">
      <c r="A43" s="124" t="s">
        <v>52</v>
      </c>
      <c r="E43" s="58"/>
      <c r="F43" s="125"/>
      <c r="G43" s="125"/>
      <c r="H43" s="126"/>
      <c r="I43" s="125"/>
      <c r="J43" s="127"/>
      <c r="K43" s="57"/>
      <c r="L43" s="50"/>
      <c r="M43" s="50"/>
    </row>
    <row r="44" spans="1:15" ht="21" customHeight="1" x14ac:dyDescent="0.5">
      <c r="B44" s="124" t="s">
        <v>145</v>
      </c>
      <c r="E44" s="50"/>
      <c r="F44" s="50"/>
      <c r="G44" s="50"/>
      <c r="H44" s="50"/>
      <c r="I44" s="50"/>
      <c r="J44" s="50"/>
      <c r="K44" s="50"/>
      <c r="L44" s="140"/>
      <c r="M44" s="140"/>
    </row>
    <row r="45" spans="1:15" ht="21" customHeight="1" x14ac:dyDescent="0.5">
      <c r="D45" s="124" t="s">
        <v>146</v>
      </c>
      <c r="E45" s="58">
        <v>15</v>
      </c>
      <c r="F45" s="125"/>
      <c r="G45" s="125"/>
      <c r="H45" s="78">
        <v>218755201</v>
      </c>
      <c r="I45" s="125"/>
      <c r="J45" s="141">
        <v>200000000</v>
      </c>
      <c r="K45" s="50"/>
      <c r="L45" s="140"/>
      <c r="M45" s="140"/>
    </row>
    <row r="46" spans="1:15" ht="21" customHeight="1" x14ac:dyDescent="0.5">
      <c r="B46" s="124" t="s">
        <v>28</v>
      </c>
      <c r="E46" s="58" t="s">
        <v>160</v>
      </c>
      <c r="F46" s="125"/>
      <c r="G46" s="125"/>
      <c r="H46" s="78">
        <v>72025824</v>
      </c>
      <c r="I46" s="125"/>
      <c r="J46" s="141">
        <v>26261625</v>
      </c>
      <c r="K46" s="140"/>
      <c r="L46" s="117"/>
      <c r="M46" s="117"/>
    </row>
    <row r="47" spans="1:15" ht="21" customHeight="1" x14ac:dyDescent="0.5">
      <c r="B47" s="124" t="s">
        <v>29</v>
      </c>
      <c r="E47" s="58" t="s">
        <v>1</v>
      </c>
      <c r="F47" s="125"/>
      <c r="G47" s="125"/>
      <c r="H47" s="78">
        <v>126300000</v>
      </c>
      <c r="I47" s="125"/>
      <c r="J47" s="141">
        <v>150000000</v>
      </c>
      <c r="K47" s="117"/>
      <c r="L47" s="118"/>
      <c r="M47" s="118"/>
    </row>
    <row r="48" spans="1:15" ht="21" customHeight="1" x14ac:dyDescent="0.5">
      <c r="B48" s="124" t="s">
        <v>147</v>
      </c>
      <c r="E48" s="50"/>
      <c r="F48" s="50"/>
      <c r="G48" s="50"/>
      <c r="H48" s="50"/>
      <c r="I48" s="50"/>
      <c r="J48" s="50"/>
      <c r="K48" s="118"/>
      <c r="L48" s="118"/>
      <c r="M48" s="118"/>
    </row>
    <row r="49" spans="1:14" ht="21" customHeight="1" x14ac:dyDescent="0.5">
      <c r="D49" s="124" t="s">
        <v>148</v>
      </c>
      <c r="E49" s="58">
        <v>18</v>
      </c>
      <c r="H49" s="78">
        <v>260332060</v>
      </c>
      <c r="I49" s="125"/>
      <c r="J49" s="142">
        <v>406970331</v>
      </c>
      <c r="K49" s="118"/>
      <c r="L49" s="118"/>
      <c r="M49" s="118"/>
    </row>
    <row r="50" spans="1:14" ht="21" customHeight="1" x14ac:dyDescent="0.5">
      <c r="B50" s="124" t="s">
        <v>30</v>
      </c>
      <c r="E50" s="135">
        <v>19</v>
      </c>
      <c r="F50" s="125"/>
      <c r="G50" s="125"/>
      <c r="H50" s="143">
        <v>2469986</v>
      </c>
      <c r="I50" s="125"/>
      <c r="J50" s="144">
        <v>5896383</v>
      </c>
      <c r="K50" s="118"/>
      <c r="L50" s="145"/>
      <c r="M50" s="145"/>
    </row>
    <row r="51" spans="1:14" ht="21" customHeight="1" x14ac:dyDescent="0.5">
      <c r="D51" s="124" t="s">
        <v>31</v>
      </c>
      <c r="E51" s="58"/>
      <c r="F51" s="125"/>
      <c r="G51" s="125"/>
      <c r="H51" s="143">
        <v>679883071</v>
      </c>
      <c r="I51" s="125"/>
      <c r="J51" s="144">
        <f>SUM(J45:J50)</f>
        <v>789128339</v>
      </c>
      <c r="K51" s="145"/>
      <c r="L51" s="146"/>
      <c r="M51" s="146"/>
    </row>
    <row r="52" spans="1:14" ht="21" customHeight="1" x14ac:dyDescent="0.5">
      <c r="A52" s="124" t="s">
        <v>44</v>
      </c>
      <c r="E52" s="58"/>
      <c r="F52" s="125"/>
      <c r="G52" s="125"/>
      <c r="H52" s="78"/>
      <c r="I52" s="125"/>
      <c r="J52" s="141"/>
      <c r="K52" s="147"/>
      <c r="L52" s="146"/>
      <c r="M52" s="146"/>
    </row>
    <row r="53" spans="1:14" ht="21" customHeight="1" x14ac:dyDescent="0.5">
      <c r="B53" s="124" t="s">
        <v>32</v>
      </c>
      <c r="E53" s="58">
        <v>18</v>
      </c>
      <c r="F53" s="125"/>
      <c r="G53" s="125"/>
      <c r="H53" s="48">
        <v>45475993</v>
      </c>
      <c r="I53" s="125"/>
      <c r="J53" s="141">
        <v>169684666</v>
      </c>
      <c r="K53" s="147"/>
      <c r="L53" s="146"/>
      <c r="M53" s="146"/>
    </row>
    <row r="54" spans="1:14" ht="21" customHeight="1" x14ac:dyDescent="0.5">
      <c r="B54" s="124" t="s">
        <v>33</v>
      </c>
      <c r="E54" s="135">
        <v>19</v>
      </c>
      <c r="F54" s="125"/>
      <c r="G54" s="125"/>
      <c r="H54" s="78">
        <v>24246088</v>
      </c>
      <c r="I54" s="125"/>
      <c r="J54" s="141">
        <v>664480</v>
      </c>
      <c r="K54" s="147"/>
      <c r="L54" s="146"/>
      <c r="M54" s="146"/>
    </row>
    <row r="55" spans="1:14" ht="21" customHeight="1" x14ac:dyDescent="0.5">
      <c r="B55" s="124" t="s">
        <v>34</v>
      </c>
      <c r="E55" s="58">
        <v>20</v>
      </c>
      <c r="F55" s="125"/>
      <c r="G55" s="125"/>
      <c r="H55" s="53">
        <v>7167928</v>
      </c>
      <c r="I55" s="125"/>
      <c r="J55" s="138">
        <v>8772002</v>
      </c>
      <c r="K55" s="147"/>
      <c r="L55" s="148"/>
      <c r="M55" s="146"/>
      <c r="N55" s="95"/>
    </row>
    <row r="56" spans="1:14" ht="21" customHeight="1" x14ac:dyDescent="0.5">
      <c r="B56" s="124" t="s">
        <v>35</v>
      </c>
      <c r="E56" s="125"/>
      <c r="F56" s="125"/>
      <c r="G56" s="125"/>
      <c r="H56" s="143">
        <v>6995071</v>
      </c>
      <c r="I56" s="125"/>
      <c r="J56" s="144">
        <v>11448219</v>
      </c>
      <c r="K56" s="147"/>
      <c r="L56" s="146"/>
      <c r="M56" s="146"/>
      <c r="N56" s="95"/>
    </row>
    <row r="57" spans="1:14" ht="21" customHeight="1" x14ac:dyDescent="0.5">
      <c r="D57" s="124" t="s">
        <v>36</v>
      </c>
      <c r="E57" s="125"/>
      <c r="F57" s="125"/>
      <c r="G57" s="125"/>
      <c r="H57" s="55">
        <v>83885080</v>
      </c>
      <c r="I57" s="125"/>
      <c r="J57" s="149">
        <f>SUM(J53:J56)</f>
        <v>190569367</v>
      </c>
      <c r="K57" s="147"/>
      <c r="L57" s="146"/>
      <c r="M57" s="146"/>
      <c r="N57" s="95"/>
    </row>
    <row r="58" spans="1:14" ht="21" customHeight="1" x14ac:dyDescent="0.5">
      <c r="A58" s="124" t="s">
        <v>53</v>
      </c>
      <c r="E58" s="125"/>
      <c r="F58" s="125"/>
      <c r="G58" s="125"/>
      <c r="H58" s="143">
        <v>763768151</v>
      </c>
      <c r="I58" s="125"/>
      <c r="J58" s="144">
        <f>J51+J57</f>
        <v>979697706</v>
      </c>
      <c r="K58" s="146"/>
      <c r="L58" s="146"/>
      <c r="M58" s="146"/>
      <c r="N58" s="95"/>
    </row>
    <row r="59" spans="1:14" ht="21" customHeight="1" x14ac:dyDescent="0.5">
      <c r="E59" s="125"/>
      <c r="F59" s="125"/>
      <c r="G59" s="125"/>
      <c r="H59" s="138"/>
      <c r="I59" s="125"/>
      <c r="J59" s="138"/>
      <c r="K59" s="146"/>
      <c r="L59" s="146"/>
      <c r="M59" s="146"/>
      <c r="N59" s="95"/>
    </row>
    <row r="60" spans="1:14" ht="21" customHeight="1" x14ac:dyDescent="0.5">
      <c r="E60" s="125"/>
      <c r="F60" s="125"/>
      <c r="G60" s="125"/>
      <c r="H60" s="138"/>
      <c r="I60" s="125"/>
      <c r="J60" s="138"/>
      <c r="K60" s="146"/>
      <c r="L60" s="146"/>
      <c r="M60" s="146"/>
      <c r="N60" s="95"/>
    </row>
    <row r="61" spans="1:14" ht="21" customHeight="1" x14ac:dyDescent="0.5">
      <c r="E61" s="125"/>
      <c r="F61" s="125"/>
      <c r="G61" s="125"/>
      <c r="H61" s="138"/>
      <c r="I61" s="125"/>
      <c r="J61" s="138"/>
      <c r="K61" s="150"/>
      <c r="L61" s="146"/>
      <c r="M61" s="146"/>
      <c r="N61" s="95"/>
    </row>
    <row r="62" spans="1:14" s="95" customFormat="1" ht="21" customHeight="1" x14ac:dyDescent="0.5">
      <c r="A62" s="245" t="s">
        <v>46</v>
      </c>
      <c r="B62" s="245"/>
      <c r="C62" s="245"/>
      <c r="D62" s="245"/>
      <c r="E62" s="245"/>
      <c r="F62" s="245"/>
      <c r="G62" s="245"/>
      <c r="H62" s="245"/>
      <c r="I62" s="245"/>
      <c r="J62" s="245"/>
      <c r="K62" s="128"/>
      <c r="L62" s="128"/>
      <c r="M62" s="128"/>
      <c r="N62" s="50"/>
    </row>
    <row r="63" spans="1:14" s="95" customFormat="1" ht="21" customHeight="1" x14ac:dyDescent="0.5">
      <c r="A63" s="245" t="s">
        <v>92</v>
      </c>
      <c r="B63" s="245"/>
      <c r="C63" s="245"/>
      <c r="D63" s="245"/>
      <c r="E63" s="245"/>
      <c r="F63" s="245"/>
      <c r="G63" s="245"/>
      <c r="H63" s="245"/>
      <c r="I63" s="245"/>
      <c r="J63" s="245"/>
      <c r="K63" s="128"/>
      <c r="L63" s="50"/>
      <c r="M63" s="50"/>
      <c r="N63" s="50"/>
    </row>
    <row r="64" spans="1:14" s="95" customFormat="1" ht="21" customHeight="1" x14ac:dyDescent="0.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151"/>
      <c r="L64" s="146"/>
      <c r="M64" s="146"/>
    </row>
    <row r="65" spans="1:15" s="95" customFormat="1" ht="21" customHeight="1" x14ac:dyDescent="0.5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151"/>
      <c r="L65" s="146"/>
      <c r="M65" s="146"/>
    </row>
    <row r="66" spans="1:15" s="95" customFormat="1" ht="21" customHeight="1" x14ac:dyDescent="0.5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146"/>
      <c r="L66" s="146"/>
      <c r="M66" s="146"/>
    </row>
    <row r="67" spans="1:15" s="95" customFormat="1" ht="21" customHeight="1" x14ac:dyDescent="0.5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146"/>
      <c r="L67" s="146"/>
      <c r="M67" s="146"/>
    </row>
    <row r="68" spans="1:15" s="95" customFormat="1" ht="21" customHeight="1" x14ac:dyDescent="0.5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146"/>
      <c r="L68" s="146"/>
      <c r="M68" s="146"/>
      <c r="N68" s="50"/>
    </row>
    <row r="69" spans="1:15" s="95" customFormat="1" ht="21" customHeight="1" x14ac:dyDescent="0.5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146"/>
      <c r="N69" s="50"/>
    </row>
    <row r="70" spans="1:15" s="95" customFormat="1" ht="21" customHeight="1" x14ac:dyDescent="0.5">
      <c r="A70" s="92"/>
      <c r="B70" s="92"/>
      <c r="C70" s="92"/>
      <c r="D70" s="92"/>
      <c r="E70" s="92"/>
      <c r="F70" s="92"/>
      <c r="G70" s="92"/>
      <c r="H70" s="92"/>
      <c r="I70" s="92"/>
      <c r="J70" s="92"/>
      <c r="N70" s="50"/>
    </row>
    <row r="71" spans="1:15" ht="21" customHeight="1" x14ac:dyDescent="0.5">
      <c r="A71" s="242" t="s">
        <v>3</v>
      </c>
      <c r="B71" s="242"/>
      <c r="C71" s="242"/>
      <c r="D71" s="242"/>
      <c r="E71" s="242"/>
      <c r="F71" s="242"/>
      <c r="G71" s="242"/>
      <c r="H71" s="242"/>
      <c r="I71" s="242"/>
      <c r="J71" s="242"/>
      <c r="K71" s="95"/>
      <c r="L71" s="146"/>
      <c r="M71" s="146"/>
    </row>
    <row r="72" spans="1:15" s="95" customFormat="1" ht="21" customHeight="1" x14ac:dyDescent="0.5">
      <c r="A72" s="243" t="s">
        <v>8</v>
      </c>
      <c r="B72" s="243"/>
      <c r="C72" s="243"/>
      <c r="D72" s="243"/>
      <c r="E72" s="243"/>
      <c r="F72" s="243"/>
      <c r="G72" s="243"/>
      <c r="H72" s="243"/>
      <c r="I72" s="243"/>
      <c r="J72" s="243"/>
      <c r="K72" s="118"/>
      <c r="L72" s="118"/>
      <c r="M72" s="118"/>
      <c r="N72" s="50"/>
      <c r="O72" s="119"/>
    </row>
    <row r="73" spans="1:15" s="95" customFormat="1" ht="21" customHeight="1" x14ac:dyDescent="0.5">
      <c r="A73" s="241" t="s">
        <v>49</v>
      </c>
      <c r="B73" s="241"/>
      <c r="C73" s="241"/>
      <c r="D73" s="241"/>
      <c r="E73" s="241"/>
      <c r="F73" s="241"/>
      <c r="G73" s="241"/>
      <c r="H73" s="241"/>
      <c r="I73" s="241"/>
      <c r="J73" s="241"/>
      <c r="K73" s="118"/>
      <c r="L73" s="118"/>
      <c r="M73" s="118"/>
      <c r="N73" s="50"/>
      <c r="O73" s="120"/>
    </row>
    <row r="74" spans="1:15" s="95" customFormat="1" ht="21" customHeight="1" x14ac:dyDescent="0.5">
      <c r="A74" s="241" t="s">
        <v>164</v>
      </c>
      <c r="B74" s="241"/>
      <c r="C74" s="241"/>
      <c r="D74" s="241"/>
      <c r="E74" s="241"/>
      <c r="F74" s="241"/>
      <c r="G74" s="241"/>
      <c r="H74" s="241"/>
      <c r="I74" s="241"/>
      <c r="J74" s="241"/>
      <c r="K74" s="118"/>
      <c r="L74" s="118"/>
      <c r="M74" s="118"/>
      <c r="N74" s="50"/>
      <c r="O74" s="120"/>
    </row>
    <row r="75" spans="1:15" s="95" customFormat="1" ht="10.15" customHeight="1" x14ac:dyDescent="0.5">
      <c r="A75" s="121"/>
      <c r="B75" s="121"/>
      <c r="C75" s="121"/>
      <c r="D75" s="121"/>
      <c r="E75" s="121"/>
      <c r="F75" s="121"/>
      <c r="G75" s="121"/>
      <c r="H75" s="121"/>
      <c r="I75" s="121"/>
      <c r="J75" s="122"/>
      <c r="K75" s="146"/>
      <c r="L75" s="146"/>
      <c r="M75" s="146"/>
      <c r="N75" s="50"/>
    </row>
    <row r="76" spans="1:15" ht="21" customHeight="1" x14ac:dyDescent="0.5">
      <c r="A76" s="246" t="s">
        <v>54</v>
      </c>
      <c r="B76" s="246"/>
      <c r="C76" s="246"/>
      <c r="D76" s="246"/>
      <c r="E76" s="246"/>
      <c r="F76" s="246"/>
      <c r="G76" s="246"/>
      <c r="H76" s="246"/>
      <c r="I76" s="246"/>
      <c r="J76" s="246"/>
      <c r="K76" s="146"/>
    </row>
    <row r="77" spans="1:15" ht="21" customHeight="1" x14ac:dyDescent="0.5">
      <c r="A77" s="123"/>
      <c r="B77" s="123"/>
      <c r="C77" s="123"/>
      <c r="D77" s="123"/>
      <c r="E77" s="123"/>
      <c r="F77" s="123"/>
      <c r="G77" s="123"/>
      <c r="H77" s="247" t="s">
        <v>51</v>
      </c>
      <c r="I77" s="247"/>
      <c r="J77" s="247"/>
    </row>
    <row r="78" spans="1:15" ht="21" customHeight="1" x14ac:dyDescent="0.5">
      <c r="D78" s="244" t="s">
        <v>47</v>
      </c>
      <c r="E78" s="244"/>
      <c r="F78" s="244"/>
      <c r="G78" s="58"/>
      <c r="H78" s="60">
        <v>2023</v>
      </c>
      <c r="I78" s="61"/>
      <c r="J78" s="60">
        <v>2022</v>
      </c>
      <c r="L78" s="50"/>
      <c r="M78" s="50"/>
    </row>
    <row r="79" spans="1:15" ht="21" customHeight="1" x14ac:dyDescent="0.5">
      <c r="A79" s="50" t="s">
        <v>55</v>
      </c>
      <c r="B79" s="50"/>
      <c r="C79" s="50"/>
      <c r="E79" s="58"/>
      <c r="F79" s="58"/>
      <c r="G79" s="58"/>
      <c r="H79" s="152"/>
      <c r="I79" s="153"/>
      <c r="J79" s="154"/>
      <c r="K79" s="50"/>
      <c r="L79" s="50"/>
      <c r="M79" s="50"/>
    </row>
    <row r="80" spans="1:15" ht="21" customHeight="1" x14ac:dyDescent="0.5">
      <c r="A80" s="50"/>
      <c r="B80" s="50" t="s">
        <v>37</v>
      </c>
      <c r="C80" s="50"/>
      <c r="E80" s="58">
        <v>22</v>
      </c>
      <c r="F80" s="155"/>
      <c r="G80" s="155"/>
      <c r="I80" s="153"/>
      <c r="J80" s="156"/>
      <c r="K80" s="50"/>
      <c r="L80" s="50"/>
      <c r="M80" s="50"/>
    </row>
    <row r="81" spans="1:14" ht="21" customHeight="1" x14ac:dyDescent="0.5">
      <c r="A81" s="50"/>
      <c r="B81" s="50"/>
      <c r="C81" s="50" t="s">
        <v>38</v>
      </c>
      <c r="D81" s="157"/>
      <c r="E81" s="58"/>
      <c r="F81" s="58"/>
      <c r="G81" s="58"/>
      <c r="I81" s="153"/>
      <c r="J81" s="156"/>
      <c r="K81" s="50"/>
      <c r="L81" s="50"/>
      <c r="M81" s="50"/>
    </row>
    <row r="82" spans="1:14" ht="21" customHeight="1" thickBot="1" x14ac:dyDescent="0.55000000000000004">
      <c r="A82" s="50"/>
      <c r="B82" s="50"/>
      <c r="C82" s="50"/>
      <c r="D82" s="158" t="s">
        <v>168</v>
      </c>
      <c r="E82" s="58"/>
      <c r="F82" s="58"/>
      <c r="G82" s="58"/>
      <c r="H82" s="159">
        <v>284106910</v>
      </c>
      <c r="I82" s="153"/>
      <c r="J82" s="156"/>
      <c r="K82" s="50"/>
      <c r="L82" s="50"/>
      <c r="M82" s="50"/>
    </row>
    <row r="83" spans="1:14" ht="21" customHeight="1" thickTop="1" thickBot="1" x14ac:dyDescent="0.55000000000000004">
      <c r="A83" s="50"/>
      <c r="B83" s="50"/>
      <c r="C83" s="50"/>
      <c r="D83" s="158" t="s">
        <v>149</v>
      </c>
      <c r="F83" s="58"/>
      <c r="G83" s="58"/>
      <c r="I83" s="153"/>
      <c r="J83" s="159">
        <v>196296297</v>
      </c>
      <c r="K83" s="50"/>
      <c r="L83" s="50"/>
      <c r="M83" s="50"/>
    </row>
    <row r="84" spans="1:14" ht="21" customHeight="1" thickTop="1" x14ac:dyDescent="0.5">
      <c r="A84" s="50"/>
      <c r="B84" s="50"/>
      <c r="C84" s="50" t="s">
        <v>39</v>
      </c>
      <c r="D84" s="50"/>
      <c r="E84" s="58"/>
      <c r="F84" s="155"/>
      <c r="G84" s="155"/>
      <c r="I84" s="153"/>
      <c r="J84" s="138"/>
      <c r="K84" s="57"/>
      <c r="L84" s="50"/>
      <c r="M84" s="50"/>
    </row>
    <row r="85" spans="1:14" ht="21" customHeight="1" x14ac:dyDescent="0.5">
      <c r="A85" s="50"/>
      <c r="B85" s="50"/>
      <c r="C85" s="50"/>
      <c r="D85" s="160" t="s">
        <v>169</v>
      </c>
      <c r="E85" s="58"/>
      <c r="F85" s="155"/>
      <c r="G85" s="155"/>
      <c r="H85" s="161">
        <v>211247573</v>
      </c>
      <c r="I85" s="153"/>
      <c r="J85" s="138"/>
      <c r="K85" s="57"/>
      <c r="L85" s="50"/>
      <c r="M85" s="114"/>
    </row>
    <row r="86" spans="1:14" ht="21" customHeight="1" x14ac:dyDescent="0.5">
      <c r="A86" s="50"/>
      <c r="B86" s="50"/>
      <c r="C86" s="50"/>
      <c r="D86" s="158" t="s">
        <v>150</v>
      </c>
      <c r="E86" s="58"/>
      <c r="F86" s="155"/>
      <c r="G86" s="155"/>
      <c r="I86" s="153"/>
      <c r="J86" s="49">
        <v>186703661</v>
      </c>
      <c r="K86" s="57"/>
      <c r="L86" s="50"/>
      <c r="M86" s="50"/>
    </row>
    <row r="87" spans="1:14" ht="21" customHeight="1" x14ac:dyDescent="0.5">
      <c r="A87" s="50"/>
      <c r="B87" s="131" t="s">
        <v>151</v>
      </c>
      <c r="C87" s="50"/>
      <c r="E87" s="58">
        <v>22</v>
      </c>
      <c r="F87" s="58"/>
      <c r="G87" s="58"/>
      <c r="H87" s="53">
        <v>235893203</v>
      </c>
      <c r="I87" s="153"/>
      <c r="J87" s="138">
        <v>307040326</v>
      </c>
      <c r="K87" s="140"/>
      <c r="L87" s="117"/>
      <c r="M87" s="117"/>
    </row>
    <row r="88" spans="1:14" ht="21" customHeight="1" x14ac:dyDescent="0.5">
      <c r="A88" s="50"/>
      <c r="B88" s="162" t="s">
        <v>173</v>
      </c>
      <c r="C88" s="50"/>
      <c r="E88" s="134">
        <v>21</v>
      </c>
      <c r="F88" s="134"/>
      <c r="G88" s="134"/>
      <c r="H88" s="53">
        <v>20153578</v>
      </c>
      <c r="I88" s="163"/>
      <c r="J88" s="53">
        <v>0</v>
      </c>
      <c r="K88" s="140"/>
      <c r="L88" s="117"/>
      <c r="M88" s="117"/>
    </row>
    <row r="89" spans="1:14" ht="21" customHeight="1" x14ac:dyDescent="0.5">
      <c r="A89" s="50"/>
      <c r="B89" s="50" t="s">
        <v>40</v>
      </c>
      <c r="C89" s="50"/>
      <c r="E89" s="58">
        <v>22</v>
      </c>
      <c r="F89" s="58"/>
      <c r="G89" s="58"/>
      <c r="I89" s="153"/>
      <c r="J89" s="138"/>
      <c r="K89" s="117"/>
      <c r="L89" s="118"/>
      <c r="M89" s="118"/>
    </row>
    <row r="90" spans="1:14" ht="21" customHeight="1" x14ac:dyDescent="0.5">
      <c r="A90" s="50"/>
      <c r="B90" s="50"/>
      <c r="C90" s="164" t="s">
        <v>41</v>
      </c>
      <c r="E90" s="58"/>
      <c r="F90" s="58"/>
      <c r="G90" s="58"/>
      <c r="H90" s="53">
        <v>820092</v>
      </c>
      <c r="I90" s="153"/>
      <c r="J90" s="138">
        <v>13654389</v>
      </c>
      <c r="K90" s="118"/>
      <c r="L90" s="118"/>
      <c r="M90" s="118"/>
      <c r="N90" s="95"/>
    </row>
    <row r="91" spans="1:14" ht="21" customHeight="1" x14ac:dyDescent="0.5">
      <c r="A91" s="50"/>
      <c r="B91" s="50"/>
      <c r="C91" s="50" t="s">
        <v>42</v>
      </c>
      <c r="E91" s="58"/>
      <c r="F91" s="58"/>
      <c r="G91" s="58"/>
      <c r="H91" s="54">
        <v>13997440</v>
      </c>
      <c r="I91" s="153"/>
      <c r="J91" s="54">
        <v>-90893893</v>
      </c>
      <c r="K91" s="118"/>
      <c r="L91" s="118"/>
      <c r="M91" s="118"/>
      <c r="N91" s="95"/>
    </row>
    <row r="92" spans="1:14" ht="21" customHeight="1" x14ac:dyDescent="0.5">
      <c r="A92" s="50"/>
      <c r="B92" s="50" t="s">
        <v>43</v>
      </c>
      <c r="C92" s="50"/>
      <c r="E92" s="58"/>
      <c r="F92" s="58"/>
      <c r="G92" s="58"/>
      <c r="H92" s="55">
        <v>482111886</v>
      </c>
      <c r="I92" s="153"/>
      <c r="J92" s="149">
        <v>416504483</v>
      </c>
      <c r="K92" s="118"/>
      <c r="L92" s="118"/>
      <c r="M92" s="50"/>
    </row>
    <row r="93" spans="1:14" ht="21" customHeight="1" thickBot="1" x14ac:dyDescent="0.55000000000000004">
      <c r="A93" s="50" t="s">
        <v>56</v>
      </c>
      <c r="B93" s="50"/>
      <c r="C93" s="164"/>
      <c r="E93" s="58"/>
      <c r="F93" s="58"/>
      <c r="G93" s="58"/>
      <c r="H93" s="56">
        <v>1245880037</v>
      </c>
      <c r="I93" s="153"/>
      <c r="J93" s="165">
        <v>1396202189</v>
      </c>
      <c r="K93" s="118"/>
      <c r="L93" s="117"/>
      <c r="M93" s="117"/>
    </row>
    <row r="94" spans="1:14" ht="21" customHeight="1" thickTop="1" x14ac:dyDescent="0.5">
      <c r="E94" s="58"/>
      <c r="F94" s="58"/>
      <c r="G94" s="58"/>
      <c r="H94" s="166"/>
      <c r="I94" s="153"/>
      <c r="J94" s="138"/>
      <c r="K94" s="117"/>
      <c r="L94" s="117"/>
      <c r="M94" s="117"/>
    </row>
    <row r="95" spans="1:14" ht="21" customHeight="1" x14ac:dyDescent="0.5">
      <c r="E95" s="58"/>
      <c r="F95" s="58"/>
      <c r="G95" s="58"/>
      <c r="H95" s="166"/>
      <c r="I95" s="153"/>
      <c r="J95" s="138"/>
      <c r="K95" s="117"/>
      <c r="L95" s="117"/>
      <c r="M95" s="117"/>
    </row>
    <row r="96" spans="1:14" ht="21" customHeight="1" x14ac:dyDescent="0.5">
      <c r="K96" s="117"/>
      <c r="L96" s="117"/>
      <c r="M96" s="168"/>
    </row>
    <row r="97" spans="1:14" s="95" customFormat="1" ht="21" customHeight="1" x14ac:dyDescent="0.5">
      <c r="A97" s="245" t="s">
        <v>46</v>
      </c>
      <c r="B97" s="245"/>
      <c r="C97" s="245"/>
      <c r="D97" s="245"/>
      <c r="E97" s="245"/>
      <c r="F97" s="245"/>
      <c r="G97" s="245"/>
      <c r="H97" s="245"/>
      <c r="I97" s="245"/>
      <c r="J97" s="245"/>
      <c r="K97" s="128"/>
      <c r="L97" s="128"/>
      <c r="M97" s="128"/>
      <c r="N97" s="50"/>
    </row>
    <row r="98" spans="1:14" s="95" customFormat="1" ht="21" customHeight="1" x14ac:dyDescent="0.5">
      <c r="A98" s="245" t="s">
        <v>92</v>
      </c>
      <c r="B98" s="245"/>
      <c r="C98" s="245"/>
      <c r="D98" s="245"/>
      <c r="E98" s="245"/>
      <c r="F98" s="245"/>
      <c r="G98" s="245"/>
      <c r="H98" s="245"/>
      <c r="I98" s="245"/>
      <c r="J98" s="245"/>
      <c r="K98" s="128"/>
      <c r="L98" s="50"/>
      <c r="M98" s="50"/>
      <c r="N98" s="50"/>
    </row>
    <row r="99" spans="1:14" s="95" customFormat="1" ht="21" customHeight="1" x14ac:dyDescent="0.5">
      <c r="A99" s="124"/>
      <c r="B99" s="124"/>
      <c r="C99" s="124"/>
      <c r="D99" s="124"/>
      <c r="E99" s="124"/>
      <c r="F99" s="124"/>
      <c r="G99" s="124"/>
      <c r="H99" s="124"/>
      <c r="I99" s="124"/>
      <c r="J99" s="167"/>
      <c r="K99" s="117"/>
      <c r="L99" s="117"/>
      <c r="M99" s="117"/>
      <c r="N99" s="50"/>
    </row>
    <row r="100" spans="1:14" ht="21" customHeight="1" x14ac:dyDescent="0.5">
      <c r="K100" s="117"/>
      <c r="L100" s="117"/>
      <c r="M100" s="117"/>
    </row>
    <row r="101" spans="1:14" ht="21" customHeight="1" x14ac:dyDescent="0.5">
      <c r="K101" s="117"/>
      <c r="L101" s="169"/>
      <c r="M101" s="117"/>
    </row>
    <row r="102" spans="1:14" ht="21" customHeight="1" x14ac:dyDescent="0.5">
      <c r="K102" s="117"/>
      <c r="L102" s="117"/>
      <c r="M102" s="170"/>
    </row>
    <row r="103" spans="1:14" ht="21" customHeight="1" x14ac:dyDescent="0.5">
      <c r="K103" s="117"/>
      <c r="L103" s="117"/>
      <c r="M103" s="170"/>
    </row>
    <row r="104" spans="1:14" ht="21" customHeight="1" x14ac:dyDescent="0.5">
      <c r="K104" s="117"/>
      <c r="L104" s="169"/>
      <c r="M104" s="117"/>
    </row>
    <row r="105" spans="1:14" ht="21" customHeight="1" x14ac:dyDescent="0.5">
      <c r="K105" s="117"/>
    </row>
    <row r="108" spans="1:14" ht="21" customHeight="1" x14ac:dyDescent="0.5">
      <c r="L108" s="50"/>
      <c r="M108" s="50"/>
    </row>
    <row r="109" spans="1:14" ht="21" customHeight="1" x14ac:dyDescent="0.5">
      <c r="K109" s="50"/>
      <c r="L109" s="50"/>
      <c r="M109" s="50"/>
    </row>
    <row r="110" spans="1:14" ht="21" customHeight="1" x14ac:dyDescent="0.5">
      <c r="K110" s="50"/>
      <c r="L110" s="171"/>
      <c r="M110" s="171"/>
    </row>
    <row r="111" spans="1:14" ht="21" customHeight="1" x14ac:dyDescent="0.5">
      <c r="K111" s="171"/>
      <c r="L111" s="171"/>
      <c r="M111" s="171"/>
    </row>
    <row r="112" spans="1:14" ht="21" customHeight="1" x14ac:dyDescent="0.5">
      <c r="K112" s="171"/>
      <c r="L112" s="171"/>
      <c r="M112" s="171"/>
    </row>
    <row r="113" spans="11:13" ht="21" customHeight="1" x14ac:dyDescent="0.5">
      <c r="K113" s="171"/>
      <c r="L113" s="171"/>
      <c r="M113" s="171"/>
    </row>
    <row r="114" spans="11:13" ht="21" customHeight="1" x14ac:dyDescent="0.5">
      <c r="K114" s="171"/>
      <c r="L114" s="171"/>
      <c r="M114" s="171"/>
    </row>
    <row r="115" spans="11:13" ht="21" customHeight="1" x14ac:dyDescent="0.5">
      <c r="K115" s="171"/>
      <c r="L115" s="171"/>
      <c r="M115" s="171"/>
    </row>
    <row r="116" spans="11:13" ht="21" customHeight="1" x14ac:dyDescent="0.5">
      <c r="K116" s="171"/>
      <c r="L116" s="171"/>
      <c r="M116" s="171"/>
    </row>
    <row r="117" spans="11:13" ht="21" customHeight="1" x14ac:dyDescent="0.5">
      <c r="K117" s="171"/>
    </row>
    <row r="119" spans="11:13" ht="21" customHeight="1" x14ac:dyDescent="0.5">
      <c r="L119" s="172"/>
      <c r="M119" s="172"/>
    </row>
    <row r="120" spans="11:13" ht="21" customHeight="1" x14ac:dyDescent="0.5">
      <c r="K120" s="172"/>
    </row>
  </sheetData>
  <mergeCells count="27">
    <mergeCell ref="A97:J97"/>
    <mergeCell ref="H7:J7"/>
    <mergeCell ref="A98:J98"/>
    <mergeCell ref="H77:J77"/>
    <mergeCell ref="A74:J74"/>
    <mergeCell ref="A63:J63"/>
    <mergeCell ref="D42:F42"/>
    <mergeCell ref="A62:J62"/>
    <mergeCell ref="A71:J71"/>
    <mergeCell ref="A72:J72"/>
    <mergeCell ref="A76:J76"/>
    <mergeCell ref="D78:F78"/>
    <mergeCell ref="A40:J40"/>
    <mergeCell ref="H41:J41"/>
    <mergeCell ref="A37:J37"/>
    <mergeCell ref="A73:J73"/>
    <mergeCell ref="A1:J1"/>
    <mergeCell ref="A2:J2"/>
    <mergeCell ref="A3:J3"/>
    <mergeCell ref="A4:J4"/>
    <mergeCell ref="A6:J6"/>
    <mergeCell ref="A38:J38"/>
    <mergeCell ref="A35:J35"/>
    <mergeCell ref="A36:J36"/>
    <mergeCell ref="D8:F8"/>
    <mergeCell ref="A32:J32"/>
    <mergeCell ref="A33:J33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N62"/>
  <sheetViews>
    <sheetView view="pageBreakPreview" zoomScale="145" zoomScaleNormal="100" zoomScaleSheetLayoutView="145" workbookViewId="0">
      <selection activeCell="H51" sqref="H51"/>
    </sheetView>
  </sheetViews>
  <sheetFormatPr defaultColWidth="9.140625" defaultRowHeight="21" customHeight="1" x14ac:dyDescent="0.5"/>
  <cols>
    <col min="1" max="3" width="1.7109375" style="50" customWidth="1"/>
    <col min="4" max="4" width="46.7109375" style="50" customWidth="1"/>
    <col min="5" max="5" width="5.7109375" style="50" customWidth="1"/>
    <col min="6" max="6" width="1.85546875" style="50" customWidth="1"/>
    <col min="7" max="7" width="1.28515625" style="50" customWidth="1"/>
    <col min="8" max="8" width="15.7109375" style="50" customWidth="1"/>
    <col min="9" max="9" width="0.85546875" style="50" customWidth="1"/>
    <col min="10" max="10" width="15.7109375" style="50" customWidth="1"/>
    <col min="11" max="12" width="9.140625" style="50"/>
    <col min="13" max="13" width="16" style="50" bestFit="1" customWidth="1"/>
    <col min="14" max="16384" width="9.140625" style="50"/>
  </cols>
  <sheetData>
    <row r="1" spans="1:10" ht="21" customHeight="1" x14ac:dyDescent="0.5">
      <c r="A1" s="249" t="s">
        <v>2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1" customHeight="1" x14ac:dyDescent="0.5">
      <c r="A2" s="241" t="s">
        <v>8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customHeight="1" x14ac:dyDescent="0.5">
      <c r="A3" s="241" t="s">
        <v>57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1" customHeight="1" x14ac:dyDescent="0.5">
      <c r="A4" s="248" t="s">
        <v>165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10.15" customHeight="1" x14ac:dyDescent="0.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21" customHeight="1" x14ac:dyDescent="0.5">
      <c r="H6" s="247" t="s">
        <v>51</v>
      </c>
      <c r="I6" s="247"/>
      <c r="J6" s="247"/>
    </row>
    <row r="7" spans="1:10" ht="21" customHeight="1" x14ac:dyDescent="0.5">
      <c r="D7" s="244" t="s">
        <v>47</v>
      </c>
      <c r="E7" s="244"/>
      <c r="F7" s="244"/>
      <c r="G7" s="59"/>
      <c r="H7" s="60">
        <v>2023</v>
      </c>
      <c r="I7" s="61"/>
      <c r="J7" s="60">
        <v>2022</v>
      </c>
    </row>
    <row r="8" spans="1:10" ht="21" customHeight="1" x14ac:dyDescent="0.5">
      <c r="A8" s="50" t="s">
        <v>58</v>
      </c>
      <c r="E8" s="59"/>
      <c r="H8" s="62"/>
      <c r="I8" s="63"/>
      <c r="J8" s="62"/>
    </row>
    <row r="9" spans="1:10" ht="21" customHeight="1" x14ac:dyDescent="0.5">
      <c r="B9" s="50" t="s">
        <v>59</v>
      </c>
      <c r="E9" s="59">
        <v>4</v>
      </c>
      <c r="H9" s="64">
        <v>136642552</v>
      </c>
      <c r="I9" s="65"/>
      <c r="J9" s="66">
        <v>158777863</v>
      </c>
    </row>
    <row r="10" spans="1:10" ht="21" customHeight="1" x14ac:dyDescent="0.5">
      <c r="B10" s="67" t="s">
        <v>60</v>
      </c>
      <c r="E10" s="59">
        <v>4</v>
      </c>
      <c r="H10" s="64">
        <v>31682171</v>
      </c>
      <c r="I10" s="65"/>
      <c r="J10" s="66">
        <v>40154846</v>
      </c>
    </row>
    <row r="11" spans="1:10" ht="21" customHeight="1" x14ac:dyDescent="0.5">
      <c r="B11" s="67" t="s">
        <v>61</v>
      </c>
      <c r="E11" s="59"/>
      <c r="H11" s="64">
        <v>5570746</v>
      </c>
      <c r="I11" s="65"/>
      <c r="J11" s="68">
        <v>7339743</v>
      </c>
    </row>
    <row r="12" spans="1:10" ht="21" customHeight="1" x14ac:dyDescent="0.5">
      <c r="B12" s="67" t="s">
        <v>62</v>
      </c>
      <c r="D12" s="59"/>
      <c r="E12" s="59"/>
      <c r="F12" s="59"/>
      <c r="G12" s="59"/>
      <c r="H12" s="49">
        <v>35070</v>
      </c>
      <c r="I12" s="65"/>
      <c r="J12" s="69">
        <v>78730</v>
      </c>
    </row>
    <row r="13" spans="1:10" ht="21" customHeight="1" x14ac:dyDescent="0.5">
      <c r="B13" s="50" t="s">
        <v>63</v>
      </c>
      <c r="E13" s="70"/>
      <c r="H13" s="71">
        <v>7829865</v>
      </c>
      <c r="I13" s="65"/>
      <c r="J13" s="72">
        <v>7324200</v>
      </c>
    </row>
    <row r="14" spans="1:10" ht="21" customHeight="1" x14ac:dyDescent="0.5">
      <c r="C14" s="50" t="s">
        <v>64</v>
      </c>
      <c r="E14" s="70"/>
      <c r="H14" s="73">
        <v>181760404</v>
      </c>
      <c r="I14" s="65"/>
      <c r="J14" s="74">
        <v>213675382</v>
      </c>
    </row>
    <row r="15" spans="1:10" ht="21" customHeight="1" x14ac:dyDescent="0.5">
      <c r="A15" s="50" t="s">
        <v>65</v>
      </c>
      <c r="E15" s="70"/>
      <c r="H15" s="75"/>
      <c r="I15" s="65"/>
      <c r="J15" s="66"/>
    </row>
    <row r="16" spans="1:10" ht="21" customHeight="1" x14ac:dyDescent="0.5">
      <c r="B16" s="76" t="s">
        <v>66</v>
      </c>
      <c r="E16" s="70"/>
      <c r="H16" s="64">
        <v>4877630</v>
      </c>
      <c r="I16" s="65"/>
      <c r="J16" s="68">
        <v>5072791</v>
      </c>
    </row>
    <row r="17" spans="1:10" ht="21" customHeight="1" x14ac:dyDescent="0.5">
      <c r="B17" s="50" t="s">
        <v>67</v>
      </c>
      <c r="E17" s="70"/>
      <c r="H17" s="64">
        <v>98544077</v>
      </c>
      <c r="I17" s="65"/>
      <c r="J17" s="68">
        <v>100179049</v>
      </c>
    </row>
    <row r="18" spans="1:10" ht="21" customHeight="1" x14ac:dyDescent="0.5">
      <c r="B18" s="76" t="s">
        <v>68</v>
      </c>
      <c r="C18" s="76"/>
      <c r="D18" s="76"/>
      <c r="E18" s="70"/>
      <c r="H18" s="77">
        <v>-17254</v>
      </c>
      <c r="I18" s="65"/>
      <c r="J18" s="68">
        <v>75948872</v>
      </c>
    </row>
    <row r="19" spans="1:10" ht="21" customHeight="1" x14ac:dyDescent="0.5">
      <c r="B19" s="76" t="s">
        <v>69</v>
      </c>
      <c r="E19" s="70"/>
      <c r="H19" s="77">
        <v>-4786131</v>
      </c>
      <c r="I19" s="65"/>
      <c r="J19" s="75">
        <v>65248943</v>
      </c>
    </row>
    <row r="20" spans="1:10" ht="21" customHeight="1" x14ac:dyDescent="0.5">
      <c r="B20" s="76" t="s">
        <v>104</v>
      </c>
      <c r="E20" s="70"/>
      <c r="H20" s="78">
        <v>762292</v>
      </c>
      <c r="I20" s="65"/>
      <c r="J20" s="79">
        <v>-10361</v>
      </c>
    </row>
    <row r="21" spans="1:10" ht="21" customHeight="1" x14ac:dyDescent="0.5">
      <c r="C21" s="50" t="s">
        <v>70</v>
      </c>
      <c r="E21" s="70"/>
      <c r="H21" s="55">
        <v>99380614</v>
      </c>
      <c r="I21" s="80"/>
      <c r="J21" s="81">
        <v>246439294</v>
      </c>
    </row>
    <row r="22" spans="1:10" ht="21" customHeight="1" x14ac:dyDescent="0.5">
      <c r="A22" s="82" t="s">
        <v>71</v>
      </c>
      <c r="E22" s="70"/>
      <c r="H22" s="83">
        <v>82379790</v>
      </c>
      <c r="I22" s="80"/>
      <c r="J22" s="84">
        <v>-32763912</v>
      </c>
    </row>
    <row r="23" spans="1:10" ht="21" customHeight="1" x14ac:dyDescent="0.5">
      <c r="A23" s="85" t="s">
        <v>72</v>
      </c>
      <c r="E23" s="70"/>
      <c r="H23" s="86">
        <v>-63443504</v>
      </c>
      <c r="I23" s="62"/>
      <c r="J23" s="87">
        <v>-86256335</v>
      </c>
    </row>
    <row r="24" spans="1:10" ht="21" customHeight="1" x14ac:dyDescent="0.5">
      <c r="A24" s="50" t="s">
        <v>73</v>
      </c>
      <c r="E24" s="70"/>
      <c r="H24" s="71">
        <v>18936286</v>
      </c>
      <c r="J24" s="88">
        <v>-119020247</v>
      </c>
    </row>
    <row r="25" spans="1:10" ht="21" customHeight="1" x14ac:dyDescent="0.5">
      <c r="A25" s="50" t="s">
        <v>74</v>
      </c>
      <c r="E25" s="70" t="s">
        <v>159</v>
      </c>
      <c r="H25" s="77">
        <v>-4118754</v>
      </c>
      <c r="J25" s="75">
        <v>18383853</v>
      </c>
    </row>
    <row r="26" spans="1:10" ht="21" customHeight="1" x14ac:dyDescent="0.5">
      <c r="A26" s="50" t="s">
        <v>96</v>
      </c>
      <c r="E26" s="70"/>
      <c r="H26" s="55">
        <v>14817532</v>
      </c>
      <c r="I26" s="89"/>
      <c r="J26" s="81">
        <v>-100636394</v>
      </c>
    </row>
    <row r="27" spans="1:10" ht="21" customHeight="1" x14ac:dyDescent="0.5">
      <c r="E27" s="70"/>
      <c r="H27" s="90"/>
      <c r="I27" s="89"/>
      <c r="J27" s="90"/>
    </row>
    <row r="28" spans="1:10" ht="21" customHeight="1" x14ac:dyDescent="0.5">
      <c r="J28" s="91"/>
    </row>
    <row r="29" spans="1:10" ht="21" customHeight="1" x14ac:dyDescent="0.5">
      <c r="J29" s="91"/>
    </row>
    <row r="30" spans="1:10" ht="21" customHeight="1" x14ac:dyDescent="0.5">
      <c r="A30" s="245" t="s">
        <v>46</v>
      </c>
      <c r="B30" s="245"/>
      <c r="C30" s="245"/>
      <c r="D30" s="245"/>
      <c r="E30" s="245"/>
      <c r="F30" s="245"/>
      <c r="G30" s="245"/>
      <c r="H30" s="245"/>
      <c r="I30" s="245"/>
      <c r="J30" s="245"/>
    </row>
    <row r="31" spans="1:10" ht="21" customHeight="1" x14ac:dyDescent="0.5">
      <c r="A31" s="245" t="s">
        <v>48</v>
      </c>
      <c r="B31" s="245"/>
      <c r="C31" s="245"/>
      <c r="D31" s="245"/>
      <c r="E31" s="245"/>
      <c r="F31" s="245"/>
      <c r="G31" s="245"/>
      <c r="H31" s="245"/>
      <c r="I31" s="245"/>
      <c r="J31" s="245"/>
    </row>
    <row r="32" spans="1:10" ht="21" customHeight="1" x14ac:dyDescent="0.5">
      <c r="A32" s="92"/>
      <c r="B32" s="92"/>
      <c r="C32" s="92"/>
      <c r="D32" s="92"/>
      <c r="E32" s="92"/>
      <c r="F32" s="92"/>
      <c r="G32" s="92"/>
      <c r="H32" s="92"/>
      <c r="I32" s="92"/>
      <c r="J32" s="92"/>
    </row>
    <row r="33" spans="1:10" ht="21" customHeight="1" x14ac:dyDescent="0.5">
      <c r="A33" s="92"/>
      <c r="B33" s="92"/>
      <c r="C33" s="92"/>
      <c r="D33" s="92"/>
      <c r="E33" s="92"/>
      <c r="F33" s="92"/>
      <c r="G33" s="92"/>
      <c r="H33" s="92"/>
      <c r="I33" s="92"/>
      <c r="J33" s="92"/>
    </row>
    <row r="34" spans="1:10" ht="21" customHeight="1" x14ac:dyDescent="0.5">
      <c r="A34" s="92"/>
      <c r="B34" s="92"/>
      <c r="C34" s="92"/>
      <c r="D34" s="92"/>
      <c r="E34" s="92"/>
      <c r="F34" s="92"/>
      <c r="G34" s="92"/>
      <c r="H34" s="92"/>
      <c r="I34" s="92"/>
      <c r="J34" s="92"/>
    </row>
    <row r="35" spans="1:10" ht="21" customHeight="1" x14ac:dyDescent="0.5">
      <c r="A35" s="92"/>
      <c r="B35" s="92"/>
      <c r="C35" s="92"/>
      <c r="D35" s="92"/>
      <c r="E35" s="92"/>
      <c r="F35" s="92"/>
      <c r="G35" s="92"/>
      <c r="H35" s="92"/>
      <c r="I35" s="92"/>
      <c r="J35" s="92"/>
    </row>
    <row r="36" spans="1:10" ht="21" customHeight="1" x14ac:dyDescent="0.5">
      <c r="A36" s="249" t="s">
        <v>4</v>
      </c>
      <c r="B36" s="249"/>
      <c r="C36" s="249"/>
      <c r="D36" s="249"/>
      <c r="E36" s="249"/>
      <c r="F36" s="249"/>
      <c r="G36" s="249"/>
      <c r="H36" s="249"/>
      <c r="I36" s="249"/>
      <c r="J36" s="249"/>
    </row>
    <row r="37" spans="1:10" ht="21" customHeight="1" x14ac:dyDescent="0.5">
      <c r="A37" s="241" t="s">
        <v>8</v>
      </c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0" ht="21" customHeight="1" x14ac:dyDescent="0.5">
      <c r="A38" s="241" t="s">
        <v>93</v>
      </c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10" ht="21" customHeight="1" x14ac:dyDescent="0.5">
      <c r="A39" s="248" t="s">
        <v>165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 ht="10.15" customHeight="1" x14ac:dyDescent="0.5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 ht="21" customHeight="1" x14ac:dyDescent="0.5">
      <c r="H41" s="247" t="s">
        <v>51</v>
      </c>
      <c r="I41" s="247"/>
      <c r="J41" s="247"/>
    </row>
    <row r="42" spans="1:10" ht="21" customHeight="1" x14ac:dyDescent="0.5">
      <c r="D42" s="244" t="s">
        <v>47</v>
      </c>
      <c r="E42" s="244"/>
      <c r="F42" s="244"/>
      <c r="G42" s="59"/>
      <c r="H42" s="60">
        <v>2023</v>
      </c>
      <c r="I42" s="61"/>
      <c r="J42" s="60">
        <v>2022</v>
      </c>
    </row>
    <row r="43" spans="1:10" ht="21" customHeight="1" x14ac:dyDescent="0.5">
      <c r="A43" s="50" t="s">
        <v>75</v>
      </c>
      <c r="E43" s="93"/>
      <c r="H43" s="94"/>
      <c r="I43" s="63"/>
      <c r="J43" s="94"/>
    </row>
    <row r="44" spans="1:10" ht="21" customHeight="1" x14ac:dyDescent="0.5">
      <c r="A44" s="95" t="s">
        <v>76</v>
      </c>
      <c r="C44" s="95"/>
      <c r="D44" s="95"/>
      <c r="E44" s="96"/>
      <c r="F44" s="95"/>
      <c r="G44" s="95"/>
      <c r="I44" s="65"/>
      <c r="J44" s="97"/>
    </row>
    <row r="45" spans="1:10" ht="21" customHeight="1" x14ac:dyDescent="0.5">
      <c r="A45" s="95"/>
      <c r="B45" s="95" t="s">
        <v>141</v>
      </c>
      <c r="C45" s="95"/>
      <c r="D45" s="95"/>
      <c r="E45" s="96"/>
      <c r="F45" s="95"/>
      <c r="G45" s="95"/>
      <c r="I45" s="65"/>
      <c r="J45" s="97"/>
    </row>
    <row r="46" spans="1:10" ht="21" customHeight="1" x14ac:dyDescent="0.5">
      <c r="A46" s="95"/>
      <c r="B46" s="95"/>
      <c r="C46" s="50" t="s">
        <v>78</v>
      </c>
      <c r="D46" s="95"/>
      <c r="E46" s="93" t="s">
        <v>163</v>
      </c>
      <c r="F46" s="95"/>
      <c r="G46" s="95"/>
      <c r="H46" s="98">
        <v>0</v>
      </c>
      <c r="I46" s="65"/>
      <c r="J46" s="99">
        <v>0</v>
      </c>
    </row>
    <row r="47" spans="1:10" ht="21" customHeight="1" thickBot="1" x14ac:dyDescent="0.55000000000000004">
      <c r="A47" s="50" t="s">
        <v>77</v>
      </c>
      <c r="H47" s="100">
        <v>14817532</v>
      </c>
      <c r="I47" s="80"/>
      <c r="J47" s="101">
        <v>-100636394</v>
      </c>
    </row>
    <row r="48" spans="1:10" ht="21" customHeight="1" thickTop="1" x14ac:dyDescent="0.5">
      <c r="E48" s="93"/>
      <c r="H48" s="102"/>
      <c r="I48" s="65"/>
      <c r="J48" s="103"/>
    </row>
    <row r="49" spans="1:14" ht="21" customHeight="1" x14ac:dyDescent="0.5">
      <c r="A49" s="50" t="s">
        <v>79</v>
      </c>
      <c r="E49" s="93"/>
      <c r="H49" s="104"/>
      <c r="I49" s="89"/>
      <c r="J49" s="105"/>
    </row>
    <row r="50" spans="1:14" ht="21" customHeight="1" thickBot="1" x14ac:dyDescent="0.55000000000000004">
      <c r="B50" s="50" t="s">
        <v>80</v>
      </c>
      <c r="E50" s="93"/>
      <c r="H50" s="106">
        <v>3.7999999999999999E-2</v>
      </c>
      <c r="I50" s="89"/>
      <c r="J50" s="107">
        <v>-0.29499999999999998</v>
      </c>
      <c r="M50" s="108"/>
      <c r="N50" s="91"/>
    </row>
    <row r="51" spans="1:14" ht="21" customHeight="1" thickTop="1" x14ac:dyDescent="0.5">
      <c r="C51" s="50" t="s">
        <v>94</v>
      </c>
      <c r="E51" s="93"/>
      <c r="H51" s="109"/>
      <c r="I51" s="110"/>
      <c r="J51" s="111"/>
    </row>
    <row r="52" spans="1:14" ht="21" customHeight="1" thickBot="1" x14ac:dyDescent="0.55000000000000004">
      <c r="D52" s="50" t="s">
        <v>95</v>
      </c>
      <c r="H52" s="112">
        <v>386605387</v>
      </c>
      <c r="I52" s="80"/>
      <c r="J52" s="113">
        <v>341324633</v>
      </c>
      <c r="M52" s="114"/>
    </row>
    <row r="53" spans="1:14" ht="21" customHeight="1" thickTop="1" x14ac:dyDescent="0.5">
      <c r="J53" s="91"/>
      <c r="M53" s="115"/>
    </row>
    <row r="54" spans="1:14" ht="21" customHeight="1" x14ac:dyDescent="0.5">
      <c r="J54" s="91"/>
    </row>
    <row r="55" spans="1:14" ht="21" customHeight="1" x14ac:dyDescent="0.5">
      <c r="J55" s="91"/>
    </row>
    <row r="56" spans="1:14" ht="21" customHeight="1" x14ac:dyDescent="0.5">
      <c r="A56" s="245" t="s">
        <v>46</v>
      </c>
      <c r="B56" s="245"/>
      <c r="C56" s="245"/>
      <c r="D56" s="245"/>
      <c r="E56" s="245"/>
      <c r="F56" s="245"/>
      <c r="G56" s="245"/>
      <c r="H56" s="245"/>
      <c r="I56" s="245"/>
      <c r="J56" s="245"/>
    </row>
    <row r="57" spans="1:14" ht="21" customHeight="1" x14ac:dyDescent="0.5">
      <c r="A57" s="245" t="s">
        <v>92</v>
      </c>
      <c r="B57" s="245"/>
      <c r="C57" s="245"/>
      <c r="D57" s="245"/>
      <c r="E57" s="245"/>
      <c r="F57" s="245"/>
      <c r="G57" s="245"/>
      <c r="H57" s="245"/>
      <c r="I57" s="245"/>
      <c r="J57" s="245"/>
    </row>
    <row r="58" spans="1:14" ht="21" customHeight="1" x14ac:dyDescent="0.5">
      <c r="A58" s="92"/>
      <c r="B58" s="92"/>
      <c r="C58" s="92"/>
      <c r="D58" s="92"/>
      <c r="E58" s="92"/>
      <c r="F58" s="92"/>
      <c r="G58" s="92"/>
      <c r="H58" s="92"/>
      <c r="I58" s="92"/>
      <c r="J58" s="92"/>
    </row>
    <row r="59" spans="1:14" ht="21" customHeight="1" x14ac:dyDescent="0.5">
      <c r="A59" s="92"/>
      <c r="B59" s="92"/>
      <c r="C59" s="92"/>
      <c r="D59" s="92"/>
      <c r="E59" s="92"/>
      <c r="F59" s="92"/>
      <c r="G59" s="92"/>
      <c r="H59" s="92"/>
      <c r="I59" s="92"/>
      <c r="J59" s="92"/>
    </row>
    <row r="60" spans="1:14" ht="21" customHeight="1" x14ac:dyDescent="0.5">
      <c r="A60" s="92"/>
      <c r="B60" s="92"/>
      <c r="C60" s="92"/>
      <c r="D60" s="92"/>
      <c r="E60" s="92"/>
      <c r="F60" s="92"/>
      <c r="G60" s="92"/>
      <c r="H60" s="92"/>
      <c r="I60" s="92"/>
      <c r="J60" s="92"/>
    </row>
    <row r="61" spans="1:14" ht="21" customHeight="1" x14ac:dyDescent="0.5">
      <c r="A61" s="92"/>
      <c r="B61" s="92"/>
      <c r="C61" s="92"/>
      <c r="D61" s="92"/>
      <c r="E61" s="92"/>
      <c r="F61" s="92"/>
      <c r="G61" s="92"/>
      <c r="H61" s="92"/>
      <c r="I61" s="92"/>
      <c r="J61" s="92"/>
    </row>
    <row r="62" spans="1:14" ht="21" customHeight="1" x14ac:dyDescent="0.5">
      <c r="J62" s="91"/>
    </row>
  </sheetData>
  <mergeCells count="16">
    <mergeCell ref="D7:F7"/>
    <mergeCell ref="A30:J30"/>
    <mergeCell ref="A31:J31"/>
    <mergeCell ref="A36:J36"/>
    <mergeCell ref="A1:J1"/>
    <mergeCell ref="A2:J2"/>
    <mergeCell ref="A3:J3"/>
    <mergeCell ref="A4:J4"/>
    <mergeCell ref="H6:J6"/>
    <mergeCell ref="A37:J37"/>
    <mergeCell ref="A56:J56"/>
    <mergeCell ref="A57:J57"/>
    <mergeCell ref="A38:J38"/>
    <mergeCell ref="A39:J39"/>
    <mergeCell ref="H41:J41"/>
    <mergeCell ref="D42:F42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view="pageBreakPreview" zoomScale="145" zoomScaleNormal="145" zoomScaleSheetLayoutView="145" workbookViewId="0">
      <selection activeCell="H51" sqref="H51"/>
    </sheetView>
  </sheetViews>
  <sheetFormatPr defaultColWidth="9.140625" defaultRowHeight="24" customHeight="1" x14ac:dyDescent="0.4"/>
  <cols>
    <col min="1" max="1" width="1.140625" style="181" customWidth="1"/>
    <col min="2" max="2" width="1.28515625" style="181" customWidth="1"/>
    <col min="3" max="3" width="24.42578125" style="181" customWidth="1"/>
    <col min="4" max="4" width="3.42578125" style="47" customWidth="1"/>
    <col min="5" max="5" width="1.140625" style="181" customWidth="1"/>
    <col min="6" max="6" width="0.5703125" style="181" customWidth="1"/>
    <col min="7" max="7" width="9" style="181" customWidth="1"/>
    <col min="8" max="8" width="0.7109375" style="181" customWidth="1"/>
    <col min="9" max="9" width="9.140625" style="181" customWidth="1"/>
    <col min="10" max="10" width="0.7109375" style="181" customWidth="1"/>
    <col min="11" max="11" width="10.140625" style="181" customWidth="1"/>
    <col min="12" max="12" width="0.7109375" style="181" customWidth="1"/>
    <col min="13" max="13" width="9.28515625" style="181" customWidth="1"/>
    <col min="14" max="14" width="0.7109375" style="181" customWidth="1"/>
    <col min="15" max="15" width="10.140625" style="181" customWidth="1"/>
    <col min="16" max="16" width="0.7109375" style="181" customWidth="1"/>
    <col min="17" max="17" width="9.7109375" style="181" customWidth="1"/>
    <col min="18" max="16384" width="9.140625" style="182"/>
  </cols>
  <sheetData>
    <row r="1" spans="1:17" s="116" customFormat="1" ht="21" customHeight="1" x14ac:dyDescent="0.5">
      <c r="A1" s="254" t="s">
        <v>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</row>
    <row r="2" spans="1:17" s="116" customFormat="1" ht="21" customHeight="1" x14ac:dyDescent="0.5">
      <c r="A2" s="255" t="s">
        <v>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7" s="116" customFormat="1" ht="21" customHeight="1" x14ac:dyDescent="0.5">
      <c r="A3" s="255" t="s">
        <v>81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7" s="116" customFormat="1" ht="21" customHeight="1" x14ac:dyDescent="0.5">
      <c r="A4" s="255" t="s">
        <v>165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s="116" customFormat="1" ht="10.15" customHeight="1" x14ac:dyDescent="0.5">
      <c r="A5" s="2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174" customFormat="1" ht="21" customHeight="1" x14ac:dyDescent="0.35">
      <c r="A6" s="173"/>
      <c r="B6" s="173"/>
      <c r="C6" s="173"/>
      <c r="D6" s="4"/>
      <c r="E6" s="173"/>
      <c r="F6" s="173"/>
      <c r="G6" s="251" t="s">
        <v>82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1:17" s="174" customFormat="1" ht="17.100000000000001" customHeight="1" x14ac:dyDescent="0.35">
      <c r="A7" s="173"/>
      <c r="B7" s="173"/>
      <c r="C7" s="173"/>
      <c r="D7" s="4"/>
      <c r="E7" s="173"/>
      <c r="F7" s="173"/>
      <c r="G7" s="6" t="s">
        <v>37</v>
      </c>
      <c r="H7" s="7"/>
      <c r="I7" s="6" t="s">
        <v>83</v>
      </c>
      <c r="J7" s="7"/>
      <c r="K7" s="8" t="s">
        <v>174</v>
      </c>
      <c r="L7" s="6"/>
      <c r="M7" s="252" t="s">
        <v>84</v>
      </c>
      <c r="N7" s="252"/>
      <c r="O7" s="252"/>
      <c r="Q7" s="6" t="s">
        <v>85</v>
      </c>
    </row>
    <row r="8" spans="1:17" s="174" customFormat="1" ht="17.100000000000001" customHeight="1" x14ac:dyDescent="0.35">
      <c r="A8" s="173"/>
      <c r="B8" s="173"/>
      <c r="C8" s="173"/>
      <c r="D8" s="4"/>
      <c r="E8" s="173"/>
      <c r="F8" s="173"/>
      <c r="G8" s="6" t="s">
        <v>86</v>
      </c>
      <c r="H8" s="7"/>
      <c r="I8" s="6" t="s">
        <v>87</v>
      </c>
      <c r="J8" s="7"/>
      <c r="K8" s="8" t="s">
        <v>175</v>
      </c>
      <c r="L8" s="6"/>
      <c r="M8" s="9" t="s">
        <v>88</v>
      </c>
      <c r="N8" s="175"/>
      <c r="O8" s="10" t="s">
        <v>42</v>
      </c>
    </row>
    <row r="9" spans="1:17" s="174" customFormat="1" ht="17.100000000000001" customHeight="1" x14ac:dyDescent="0.35">
      <c r="A9" s="173"/>
      <c r="B9" s="173"/>
      <c r="C9" s="253" t="s">
        <v>47</v>
      </c>
      <c r="D9" s="253"/>
      <c r="E9" s="253"/>
      <c r="F9" s="4"/>
      <c r="G9" s="5" t="s">
        <v>89</v>
      </c>
      <c r="H9" s="7"/>
      <c r="I9" s="5"/>
      <c r="J9" s="7"/>
      <c r="K9" s="11" t="s">
        <v>176</v>
      </c>
      <c r="L9" s="6"/>
      <c r="M9" s="5" t="s">
        <v>90</v>
      </c>
      <c r="N9" s="6"/>
      <c r="O9" s="5"/>
      <c r="Q9" s="176"/>
    </row>
    <row r="10" spans="1:17" s="174" customFormat="1" ht="17.100000000000001" customHeight="1" x14ac:dyDescent="0.35">
      <c r="A10" s="174" t="s">
        <v>167</v>
      </c>
      <c r="D10" s="12"/>
      <c r="E10" s="6"/>
      <c r="F10" s="6"/>
      <c r="G10" s="13">
        <v>150000000</v>
      </c>
      <c r="H10" s="14"/>
      <c r="I10" s="13">
        <v>255179704</v>
      </c>
      <c r="J10" s="14"/>
      <c r="K10" s="15">
        <v>0</v>
      </c>
      <c r="L10" s="14"/>
      <c r="M10" s="13">
        <v>13654389</v>
      </c>
      <c r="N10" s="16"/>
      <c r="O10" s="17">
        <v>39726551</v>
      </c>
      <c r="P10" s="18"/>
      <c r="Q10" s="17">
        <v>458560644</v>
      </c>
    </row>
    <row r="11" spans="1:17" s="174" customFormat="1" ht="17.100000000000001" customHeight="1" x14ac:dyDescent="0.35">
      <c r="A11" s="177" t="s">
        <v>153</v>
      </c>
      <c r="D11" s="12"/>
      <c r="E11" s="6"/>
      <c r="F11" s="6"/>
      <c r="G11" s="19">
        <v>36703661</v>
      </c>
      <c r="H11" s="20"/>
      <c r="I11" s="19">
        <v>51860622.479999997</v>
      </c>
      <c r="J11" s="20"/>
      <c r="K11" s="21">
        <v>0</v>
      </c>
      <c r="L11" s="20"/>
      <c r="M11" s="19">
        <v>0</v>
      </c>
      <c r="N11" s="22"/>
      <c r="O11" s="23">
        <v>0</v>
      </c>
      <c r="P11" s="24"/>
      <c r="Q11" s="25">
        <v>88564283.479999989</v>
      </c>
    </row>
    <row r="12" spans="1:17" s="174" customFormat="1" ht="17.100000000000001" customHeight="1" x14ac:dyDescent="0.35">
      <c r="A12" s="174" t="s">
        <v>91</v>
      </c>
      <c r="D12" s="12">
        <v>25</v>
      </c>
      <c r="E12" s="6"/>
      <c r="F12" s="6"/>
      <c r="G12" s="19">
        <v>0</v>
      </c>
      <c r="H12" s="20"/>
      <c r="I12" s="19">
        <v>0</v>
      </c>
      <c r="J12" s="20"/>
      <c r="K12" s="21">
        <v>0</v>
      </c>
      <c r="L12" s="20"/>
      <c r="M12" s="19">
        <v>0</v>
      </c>
      <c r="N12" s="22"/>
      <c r="O12" s="26">
        <v>-29984050</v>
      </c>
      <c r="P12" s="27"/>
      <c r="Q12" s="26">
        <v>-29984050</v>
      </c>
    </row>
    <row r="13" spans="1:17" s="174" customFormat="1" ht="17.100000000000001" customHeight="1" x14ac:dyDescent="0.35">
      <c r="A13" s="174" t="s">
        <v>77</v>
      </c>
      <c r="D13" s="12"/>
      <c r="E13" s="6"/>
      <c r="F13" s="6"/>
      <c r="G13" s="19">
        <v>0</v>
      </c>
      <c r="H13" s="20"/>
      <c r="I13" s="19">
        <v>0</v>
      </c>
      <c r="J13" s="20"/>
      <c r="K13" s="21">
        <v>0</v>
      </c>
      <c r="L13" s="6"/>
      <c r="M13" s="19">
        <v>0</v>
      </c>
      <c r="N13" s="19"/>
      <c r="O13" s="26">
        <v>-100636394</v>
      </c>
      <c r="P13" s="24"/>
      <c r="Q13" s="26">
        <v>-100636394</v>
      </c>
    </row>
    <row r="14" spans="1:17" s="174" customFormat="1" ht="17.100000000000001" customHeight="1" x14ac:dyDescent="0.35">
      <c r="A14" s="174" t="s">
        <v>152</v>
      </c>
      <c r="D14" s="12"/>
      <c r="E14" s="6"/>
      <c r="F14" s="6"/>
      <c r="G14" s="28">
        <v>186703661</v>
      </c>
      <c r="H14" s="29"/>
      <c r="I14" s="28">
        <v>307040326.48000002</v>
      </c>
      <c r="J14" s="29"/>
      <c r="K14" s="28"/>
      <c r="L14" s="29"/>
      <c r="M14" s="28">
        <v>13654389</v>
      </c>
      <c r="N14" s="19"/>
      <c r="O14" s="30">
        <v>-90893893</v>
      </c>
      <c r="P14" s="31"/>
      <c r="Q14" s="28">
        <v>416504483.48000002</v>
      </c>
    </row>
    <row r="15" spans="1:17" s="174" customFormat="1" ht="17.100000000000001" customHeight="1" x14ac:dyDescent="0.35">
      <c r="A15" s="178" t="s">
        <v>177</v>
      </c>
      <c r="D15" s="32">
        <v>25</v>
      </c>
      <c r="E15" s="33"/>
      <c r="F15" s="33"/>
      <c r="G15" s="34">
        <v>0</v>
      </c>
      <c r="H15" s="177"/>
      <c r="I15" s="35">
        <v>-77239504</v>
      </c>
      <c r="J15" s="177"/>
      <c r="K15" s="36">
        <v>0</v>
      </c>
      <c r="L15" s="37"/>
      <c r="M15" s="35">
        <v>-13654389</v>
      </c>
      <c r="N15" s="177"/>
      <c r="O15" s="38">
        <v>90893893</v>
      </c>
      <c r="P15" s="177"/>
      <c r="Q15" s="34">
        <v>0</v>
      </c>
    </row>
    <row r="16" spans="1:17" s="174" customFormat="1" ht="17.100000000000001" customHeight="1" x14ac:dyDescent="0.35">
      <c r="A16" s="177" t="s">
        <v>153</v>
      </c>
      <c r="D16" s="12"/>
      <c r="E16" s="6"/>
      <c r="F16" s="6"/>
      <c r="G16" s="16">
        <v>24543912</v>
      </c>
      <c r="H16" s="177"/>
      <c r="I16" s="16">
        <v>6092381</v>
      </c>
      <c r="J16" s="177"/>
      <c r="K16" s="21">
        <v>0</v>
      </c>
      <c r="L16" s="37"/>
      <c r="M16" s="21">
        <v>0</v>
      </c>
      <c r="N16" s="177"/>
      <c r="O16" s="21">
        <v>0</v>
      </c>
      <c r="P16" s="177"/>
      <c r="Q16" s="16">
        <v>30636293</v>
      </c>
    </row>
    <row r="17" spans="1:17" s="177" customFormat="1" ht="17.100000000000001" customHeight="1" x14ac:dyDescent="0.35">
      <c r="A17" s="178" t="s">
        <v>173</v>
      </c>
      <c r="B17" s="178"/>
      <c r="C17" s="178"/>
      <c r="D17" s="32"/>
      <c r="E17" s="33"/>
      <c r="F17" s="33"/>
      <c r="G17" s="21">
        <v>0</v>
      </c>
      <c r="I17" s="21">
        <v>0</v>
      </c>
      <c r="K17" s="16">
        <v>20153578</v>
      </c>
      <c r="L17" s="37"/>
      <c r="M17" s="21">
        <v>0</v>
      </c>
      <c r="O17" s="21">
        <v>0</v>
      </c>
      <c r="Q17" s="16">
        <v>20153578</v>
      </c>
    </row>
    <row r="18" spans="1:17" s="177" customFormat="1" ht="17.100000000000001" customHeight="1" x14ac:dyDescent="0.35">
      <c r="A18" s="178" t="s">
        <v>178</v>
      </c>
      <c r="B18" s="178"/>
      <c r="C18" s="178"/>
      <c r="D18" s="32"/>
      <c r="E18" s="33"/>
      <c r="F18" s="33"/>
      <c r="G18" s="21">
        <v>0</v>
      </c>
      <c r="I18" s="21">
        <v>0</v>
      </c>
      <c r="K18" s="16">
        <v>0</v>
      </c>
      <c r="L18" s="37"/>
      <c r="M18" s="21">
        <v>820092</v>
      </c>
      <c r="O18" s="23">
        <v>-820092</v>
      </c>
      <c r="Q18" s="16">
        <v>0</v>
      </c>
    </row>
    <row r="19" spans="1:17" s="174" customFormat="1" ht="17.100000000000001" customHeight="1" x14ac:dyDescent="0.35">
      <c r="A19" s="174" t="s">
        <v>77</v>
      </c>
      <c r="B19" s="173"/>
      <c r="C19" s="173"/>
      <c r="D19" s="4"/>
      <c r="E19" s="7"/>
      <c r="F19" s="7"/>
      <c r="G19" s="39">
        <v>0</v>
      </c>
      <c r="H19" s="177"/>
      <c r="I19" s="39">
        <v>0</v>
      </c>
      <c r="J19" s="177"/>
      <c r="K19" s="39">
        <v>0</v>
      </c>
      <c r="L19" s="37"/>
      <c r="M19" s="39">
        <v>0</v>
      </c>
      <c r="N19" s="177"/>
      <c r="O19" s="40">
        <v>14817532</v>
      </c>
      <c r="P19" s="179"/>
      <c r="Q19" s="40">
        <v>14817532</v>
      </c>
    </row>
    <row r="20" spans="1:17" s="174" customFormat="1" ht="17.100000000000001" customHeight="1" thickBot="1" x14ac:dyDescent="0.4">
      <c r="A20" s="174" t="s">
        <v>170</v>
      </c>
      <c r="B20" s="173"/>
      <c r="C20" s="173"/>
      <c r="D20" s="4"/>
      <c r="E20" s="7"/>
      <c r="F20" s="7"/>
      <c r="G20" s="180">
        <v>211247573</v>
      </c>
      <c r="H20" s="177"/>
      <c r="I20" s="180">
        <v>235893203.48000002</v>
      </c>
      <c r="J20" s="177"/>
      <c r="K20" s="180">
        <v>20153578</v>
      </c>
      <c r="L20" s="41"/>
      <c r="M20" s="180">
        <v>820092</v>
      </c>
      <c r="N20" s="177"/>
      <c r="O20" s="42">
        <v>13997440</v>
      </c>
      <c r="P20" s="179"/>
      <c r="Q20" s="180">
        <v>482111886</v>
      </c>
    </row>
    <row r="21" spans="1:17" s="174" customFormat="1" ht="21" customHeight="1" thickTop="1" x14ac:dyDescent="0.35">
      <c r="A21" s="173"/>
      <c r="B21" s="173"/>
      <c r="C21" s="173"/>
      <c r="D21" s="4"/>
      <c r="E21" s="7"/>
      <c r="F21" s="7"/>
      <c r="G21" s="43"/>
      <c r="H21" s="44"/>
      <c r="I21" s="43"/>
      <c r="J21" s="44"/>
      <c r="K21" s="43"/>
      <c r="L21" s="44"/>
      <c r="M21" s="43"/>
      <c r="N21" s="43"/>
      <c r="O21" s="43"/>
      <c r="P21" s="45"/>
      <c r="Q21" s="43"/>
    </row>
    <row r="22" spans="1:17" s="174" customFormat="1" ht="21" customHeight="1" x14ac:dyDescent="0.35">
      <c r="A22" s="173"/>
      <c r="B22" s="173"/>
      <c r="C22" s="173"/>
      <c r="D22" s="4"/>
      <c r="E22" s="7"/>
      <c r="F22" s="7"/>
      <c r="G22" s="43"/>
      <c r="H22" s="44"/>
      <c r="I22" s="43"/>
      <c r="J22" s="44"/>
      <c r="K22" s="43"/>
      <c r="L22" s="44"/>
      <c r="M22" s="43"/>
      <c r="N22" s="43"/>
      <c r="O22" s="43"/>
      <c r="P22" s="45"/>
      <c r="Q22" s="43"/>
    </row>
    <row r="23" spans="1:17" s="174" customFormat="1" ht="21" customHeight="1" x14ac:dyDescent="0.35">
      <c r="A23" s="173"/>
      <c r="B23" s="173"/>
      <c r="C23" s="173"/>
      <c r="D23" s="4"/>
      <c r="E23" s="7"/>
      <c r="F23" s="7"/>
      <c r="G23" s="43"/>
      <c r="H23" s="44"/>
      <c r="I23" s="43"/>
      <c r="J23" s="44"/>
      <c r="K23" s="43"/>
      <c r="L23" s="44"/>
      <c r="M23" s="43"/>
      <c r="N23" s="43"/>
      <c r="O23" s="43"/>
      <c r="P23" s="45"/>
      <c r="Q23" s="43"/>
    </row>
    <row r="24" spans="1:17" s="116" customFormat="1" ht="21" customHeight="1" x14ac:dyDescent="0.5">
      <c r="A24" s="250" t="s">
        <v>46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</row>
    <row r="25" spans="1:17" s="116" customFormat="1" ht="21" customHeight="1" x14ac:dyDescent="0.5">
      <c r="A25" s="250" t="s">
        <v>92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</row>
    <row r="26" spans="1:17" s="116" customFormat="1" ht="21" customHeight="1" x14ac:dyDescent="0.5">
      <c r="A26" s="1"/>
      <c r="B26" s="1"/>
      <c r="C26" s="1"/>
      <c r="D26" s="4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mergeCells count="9">
    <mergeCell ref="A25:Q25"/>
    <mergeCell ref="G6:Q6"/>
    <mergeCell ref="M7:O7"/>
    <mergeCell ref="C9:E9"/>
    <mergeCell ref="A1:Q1"/>
    <mergeCell ref="A2:Q2"/>
    <mergeCell ref="A3:Q3"/>
    <mergeCell ref="A4:Q4"/>
    <mergeCell ref="A24:Q24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94"/>
  <sheetViews>
    <sheetView tabSelected="1" view="pageBreakPreview" topLeftCell="A68" zoomScale="160" zoomScaleNormal="110" zoomScaleSheetLayoutView="160" workbookViewId="0">
      <selection activeCell="F80" sqref="F80"/>
    </sheetView>
  </sheetViews>
  <sheetFormatPr defaultColWidth="9.140625" defaultRowHeight="20.100000000000001" customHeight="1" x14ac:dyDescent="0.5"/>
  <cols>
    <col min="1" max="4" width="1.42578125" style="131" customWidth="1"/>
    <col min="5" max="5" width="58.42578125" style="184" customWidth="1"/>
    <col min="6" max="6" width="13.7109375" style="131" customWidth="1"/>
    <col min="7" max="7" width="0.85546875" style="131" customWidth="1"/>
    <col min="8" max="8" width="13.7109375" style="131" customWidth="1"/>
    <col min="9" max="16384" width="9.140625" style="131"/>
  </cols>
  <sheetData>
    <row r="1" spans="1:8" ht="21" customHeight="1" x14ac:dyDescent="0.5">
      <c r="A1" s="257" t="s">
        <v>114</v>
      </c>
      <c r="B1" s="257"/>
      <c r="C1" s="257"/>
      <c r="D1" s="257"/>
      <c r="E1" s="257"/>
      <c r="F1" s="257"/>
      <c r="G1" s="257"/>
      <c r="H1" s="257"/>
    </row>
    <row r="2" spans="1:8" ht="21" customHeight="1" x14ac:dyDescent="0.5">
      <c r="A2" s="243" t="s">
        <v>8</v>
      </c>
      <c r="B2" s="243"/>
      <c r="C2" s="243"/>
      <c r="D2" s="243"/>
      <c r="E2" s="243"/>
      <c r="F2" s="243"/>
      <c r="G2" s="243"/>
      <c r="H2" s="243"/>
    </row>
    <row r="3" spans="1:8" ht="21" customHeight="1" x14ac:dyDescent="0.5">
      <c r="A3" s="258" t="s">
        <v>97</v>
      </c>
      <c r="B3" s="258"/>
      <c r="C3" s="258"/>
      <c r="D3" s="258"/>
      <c r="E3" s="258"/>
      <c r="F3" s="258"/>
      <c r="G3" s="258"/>
      <c r="H3" s="258"/>
    </row>
    <row r="4" spans="1:8" ht="21" customHeight="1" x14ac:dyDescent="0.5">
      <c r="A4" s="258" t="s">
        <v>165</v>
      </c>
      <c r="B4" s="258"/>
      <c r="C4" s="258"/>
      <c r="D4" s="258"/>
      <c r="E4" s="258"/>
      <c r="F4" s="258"/>
      <c r="G4" s="258"/>
      <c r="H4" s="258"/>
    </row>
    <row r="5" spans="1:8" ht="10.15" customHeight="1" x14ac:dyDescent="0.5">
      <c r="A5" s="183"/>
      <c r="B5" s="183"/>
      <c r="C5" s="183"/>
      <c r="D5" s="183"/>
      <c r="E5" s="183"/>
      <c r="F5" s="183"/>
      <c r="G5" s="183"/>
      <c r="H5" s="183"/>
    </row>
    <row r="6" spans="1:8" ht="21" customHeight="1" x14ac:dyDescent="0.5">
      <c r="A6" s="183"/>
      <c r="B6" s="183"/>
      <c r="C6" s="183"/>
      <c r="D6" s="183"/>
      <c r="E6" s="183"/>
      <c r="F6" s="256" t="s">
        <v>98</v>
      </c>
      <c r="G6" s="256"/>
      <c r="H6" s="256"/>
    </row>
    <row r="7" spans="1:8" ht="20.100000000000001" customHeight="1" x14ac:dyDescent="0.5">
      <c r="F7" s="185">
        <v>2023</v>
      </c>
      <c r="G7" s="184"/>
      <c r="H7" s="186" t="s">
        <v>166</v>
      </c>
    </row>
    <row r="8" spans="1:8" ht="20.100000000000001" customHeight="1" x14ac:dyDescent="0.5">
      <c r="A8" s="187" t="s">
        <v>99</v>
      </c>
      <c r="E8" s="187"/>
      <c r="F8" s="188"/>
      <c r="G8" s="189"/>
      <c r="H8" s="188"/>
    </row>
    <row r="9" spans="1:8" ht="20.100000000000001" customHeight="1" x14ac:dyDescent="0.5">
      <c r="B9" s="131" t="s">
        <v>96</v>
      </c>
      <c r="E9" s="131"/>
      <c r="F9" s="190">
        <v>14817532</v>
      </c>
      <c r="G9" s="191"/>
      <c r="H9" s="192">
        <v>-100636394</v>
      </c>
    </row>
    <row r="10" spans="1:8" ht="20.100000000000001" customHeight="1" x14ac:dyDescent="0.5">
      <c r="B10" s="76" t="s">
        <v>100</v>
      </c>
      <c r="E10" s="131"/>
      <c r="F10" s="49"/>
      <c r="G10" s="191"/>
      <c r="H10" s="69"/>
    </row>
    <row r="11" spans="1:8" ht="20.100000000000001" customHeight="1" x14ac:dyDescent="0.5">
      <c r="B11" s="76"/>
      <c r="C11" s="131" t="s">
        <v>154</v>
      </c>
      <c r="E11" s="131"/>
      <c r="F11" s="49"/>
      <c r="G11" s="191"/>
    </row>
    <row r="12" spans="1:8" ht="20.100000000000001" customHeight="1" x14ac:dyDescent="0.5">
      <c r="C12" s="76" t="s">
        <v>103</v>
      </c>
      <c r="E12" s="131"/>
      <c r="F12" s="190">
        <v>-17254</v>
      </c>
      <c r="G12" s="191"/>
      <c r="H12" s="69">
        <v>75948872</v>
      </c>
    </row>
    <row r="13" spans="1:8" ht="20.100000000000001" customHeight="1" x14ac:dyDescent="0.5">
      <c r="C13" s="76" t="s">
        <v>69</v>
      </c>
      <c r="E13" s="131"/>
      <c r="F13" s="190">
        <v>-4786131</v>
      </c>
      <c r="G13" s="191"/>
      <c r="H13" s="69">
        <v>65248943</v>
      </c>
    </row>
    <row r="14" spans="1:8" ht="20.100000000000001" customHeight="1" x14ac:dyDescent="0.5">
      <c r="C14" s="76" t="s">
        <v>104</v>
      </c>
      <c r="E14" s="131"/>
      <c r="F14" s="49">
        <v>762292</v>
      </c>
      <c r="G14" s="191"/>
      <c r="H14" s="192">
        <v>-10361</v>
      </c>
    </row>
    <row r="15" spans="1:8" ht="20.100000000000001" customHeight="1" x14ac:dyDescent="0.5">
      <c r="B15" s="193"/>
      <c r="C15" s="194" t="s">
        <v>179</v>
      </c>
      <c r="E15" s="131"/>
      <c r="F15" s="190">
        <v>43933</v>
      </c>
      <c r="G15" s="191"/>
      <c r="H15" s="192">
        <v>-11817</v>
      </c>
    </row>
    <row r="16" spans="1:8" ht="20.100000000000001" customHeight="1" x14ac:dyDescent="0.5">
      <c r="B16" s="193"/>
      <c r="C16" s="194" t="s">
        <v>101</v>
      </c>
      <c r="E16" s="131"/>
      <c r="F16" s="49">
        <v>9198716</v>
      </c>
      <c r="G16" s="191"/>
      <c r="H16" s="69">
        <v>10249000</v>
      </c>
    </row>
    <row r="17" spans="2:8" ht="20.100000000000001" customHeight="1" x14ac:dyDescent="0.5">
      <c r="B17" s="193"/>
      <c r="C17" s="194" t="s">
        <v>102</v>
      </c>
      <c r="E17" s="131"/>
      <c r="F17" s="49">
        <v>16763</v>
      </c>
      <c r="G17" s="191"/>
      <c r="H17" s="69">
        <v>2135</v>
      </c>
    </row>
    <row r="18" spans="2:8" ht="20.100000000000001" customHeight="1" x14ac:dyDescent="0.5">
      <c r="B18" s="193"/>
      <c r="C18" s="76" t="s">
        <v>105</v>
      </c>
      <c r="E18" s="131"/>
      <c r="F18" s="190">
        <v>-66000</v>
      </c>
      <c r="G18" s="191"/>
      <c r="H18" s="195">
        <v>0</v>
      </c>
    </row>
    <row r="19" spans="2:8" ht="20.100000000000001" customHeight="1" x14ac:dyDescent="0.5">
      <c r="C19" s="194" t="s">
        <v>106</v>
      </c>
      <c r="E19" s="131"/>
      <c r="F19" s="49">
        <v>1420022</v>
      </c>
      <c r="G19" s="191"/>
      <c r="H19" s="69">
        <v>1461506</v>
      </c>
    </row>
    <row r="20" spans="2:8" ht="20.100000000000001" customHeight="1" x14ac:dyDescent="0.5">
      <c r="C20" s="67" t="s">
        <v>72</v>
      </c>
      <c r="E20" s="131"/>
      <c r="F20" s="196">
        <v>63443504</v>
      </c>
      <c r="G20" s="191"/>
      <c r="H20" s="197">
        <v>86256335</v>
      </c>
    </row>
    <row r="21" spans="2:8" ht="20.100000000000001" customHeight="1" x14ac:dyDescent="0.5">
      <c r="C21" s="198" t="s">
        <v>107</v>
      </c>
      <c r="E21" s="131"/>
      <c r="F21" s="199">
        <v>4118754</v>
      </c>
      <c r="G21" s="191"/>
      <c r="H21" s="200">
        <v>-18383853</v>
      </c>
    </row>
    <row r="22" spans="2:8" ht="20.100000000000001" customHeight="1" x14ac:dyDescent="0.5">
      <c r="B22" s="131" t="s">
        <v>108</v>
      </c>
      <c r="E22" s="131"/>
      <c r="F22" s="49">
        <v>88952131</v>
      </c>
      <c r="G22" s="201"/>
      <c r="H22" s="69">
        <v>120124366</v>
      </c>
    </row>
    <row r="23" spans="2:8" ht="20.100000000000001" customHeight="1" x14ac:dyDescent="0.5">
      <c r="B23" s="131" t="s">
        <v>109</v>
      </c>
      <c r="E23" s="131"/>
      <c r="F23" s="198"/>
      <c r="G23" s="202"/>
      <c r="H23" s="198"/>
    </row>
    <row r="24" spans="2:8" ht="20.100000000000001" customHeight="1" x14ac:dyDescent="0.5">
      <c r="C24" s="67" t="s">
        <v>18</v>
      </c>
      <c r="E24" s="131"/>
      <c r="F24" s="203">
        <v>55595993</v>
      </c>
      <c r="G24" s="191"/>
      <c r="H24" s="204">
        <v>223294398</v>
      </c>
    </row>
    <row r="25" spans="2:8" ht="20.100000000000001" customHeight="1" x14ac:dyDescent="0.5">
      <c r="C25" s="67" t="s">
        <v>110</v>
      </c>
      <c r="E25" s="131"/>
      <c r="F25" s="203">
        <v>13948039</v>
      </c>
      <c r="G25" s="191"/>
      <c r="H25" s="204">
        <v>100867003</v>
      </c>
    </row>
    <row r="26" spans="2:8" ht="20.100000000000001" customHeight="1" x14ac:dyDescent="0.5">
      <c r="C26" s="67" t="s">
        <v>15</v>
      </c>
      <c r="E26" s="131"/>
      <c r="F26" s="205">
        <v>47469087</v>
      </c>
      <c r="G26" s="191"/>
      <c r="H26" s="206">
        <v>33858798</v>
      </c>
    </row>
    <row r="27" spans="2:8" ht="20.100000000000001" customHeight="1" x14ac:dyDescent="0.5">
      <c r="C27" s="194" t="s">
        <v>111</v>
      </c>
      <c r="E27" s="131"/>
      <c r="F27" s="205">
        <v>-13674265</v>
      </c>
      <c r="G27" s="191"/>
      <c r="H27" s="206">
        <v>-34384362</v>
      </c>
    </row>
    <row r="28" spans="2:8" ht="20.100000000000001" customHeight="1" x14ac:dyDescent="0.5">
      <c r="C28" s="194" t="s">
        <v>161</v>
      </c>
      <c r="E28" s="131"/>
      <c r="F28" s="205">
        <v>8244478</v>
      </c>
      <c r="G28" s="191"/>
      <c r="H28" s="205">
        <v>8134802</v>
      </c>
    </row>
    <row r="29" spans="2:8" ht="20.100000000000001" customHeight="1" x14ac:dyDescent="0.5">
      <c r="C29" s="194" t="s">
        <v>112</v>
      </c>
      <c r="E29" s="131"/>
      <c r="F29" s="205">
        <v>-207680</v>
      </c>
      <c r="G29" s="191"/>
      <c r="H29" s="205">
        <v>0</v>
      </c>
    </row>
    <row r="30" spans="2:8" ht="20.100000000000001" customHeight="1" x14ac:dyDescent="0.5">
      <c r="C30" s="194"/>
      <c r="E30" s="131"/>
      <c r="F30" s="206"/>
      <c r="G30" s="191"/>
      <c r="H30" s="206"/>
    </row>
    <row r="31" spans="2:8" ht="20.100000000000001" customHeight="1" x14ac:dyDescent="0.5">
      <c r="C31" s="194"/>
      <c r="E31" s="131"/>
      <c r="F31" s="206"/>
      <c r="G31" s="191"/>
      <c r="H31" s="206"/>
    </row>
    <row r="32" spans="2:8" ht="20.100000000000001" customHeight="1" x14ac:dyDescent="0.5">
      <c r="E32" s="131"/>
      <c r="F32" s="207"/>
      <c r="G32" s="208"/>
      <c r="H32" s="207"/>
    </row>
    <row r="33" spans="1:8" ht="20.100000000000001" customHeight="1" x14ac:dyDescent="0.5">
      <c r="A33" s="245" t="s">
        <v>139</v>
      </c>
      <c r="B33" s="245"/>
      <c r="C33" s="245"/>
      <c r="D33" s="245"/>
      <c r="E33" s="245"/>
      <c r="F33" s="245"/>
      <c r="G33" s="245"/>
      <c r="H33" s="245"/>
    </row>
    <row r="34" spans="1:8" ht="20.100000000000001" customHeight="1" x14ac:dyDescent="0.5">
      <c r="A34" s="245" t="s">
        <v>142</v>
      </c>
      <c r="B34" s="245"/>
      <c r="C34" s="245"/>
      <c r="D34" s="245"/>
      <c r="E34" s="245"/>
      <c r="F34" s="245"/>
      <c r="G34" s="245"/>
      <c r="H34" s="245"/>
    </row>
    <row r="35" spans="1:8" ht="14.25" customHeight="1" x14ac:dyDescent="0.5">
      <c r="A35" s="92"/>
      <c r="B35" s="92"/>
      <c r="C35" s="92"/>
      <c r="D35" s="92"/>
      <c r="E35" s="92"/>
      <c r="F35" s="92"/>
      <c r="G35" s="92"/>
      <c r="H35" s="92"/>
    </row>
    <row r="36" spans="1:8" ht="7.5" customHeight="1" x14ac:dyDescent="0.5">
      <c r="A36" s="92"/>
      <c r="B36" s="92"/>
      <c r="C36" s="92"/>
      <c r="D36" s="92"/>
      <c r="E36" s="92"/>
      <c r="F36" s="92"/>
      <c r="G36" s="92"/>
      <c r="H36" s="92"/>
    </row>
    <row r="37" spans="1:8" ht="21" customHeight="1" x14ac:dyDescent="0.5">
      <c r="A37" s="257" t="s">
        <v>130</v>
      </c>
      <c r="B37" s="257"/>
      <c r="C37" s="257"/>
      <c r="D37" s="257"/>
      <c r="E37" s="257"/>
      <c r="F37" s="257"/>
      <c r="G37" s="257"/>
      <c r="H37" s="257"/>
    </row>
    <row r="38" spans="1:8" ht="21" customHeight="1" x14ac:dyDescent="0.5">
      <c r="A38" s="243" t="s">
        <v>8</v>
      </c>
      <c r="B38" s="243"/>
      <c r="C38" s="243"/>
      <c r="D38" s="243"/>
      <c r="E38" s="243"/>
      <c r="F38" s="243"/>
      <c r="G38" s="243"/>
      <c r="H38" s="243"/>
    </row>
    <row r="39" spans="1:8" ht="21" customHeight="1" x14ac:dyDescent="0.5">
      <c r="A39" s="258" t="s">
        <v>115</v>
      </c>
      <c r="B39" s="258"/>
      <c r="C39" s="258"/>
      <c r="D39" s="258"/>
      <c r="E39" s="258"/>
      <c r="F39" s="258"/>
      <c r="G39" s="258"/>
      <c r="H39" s="258"/>
    </row>
    <row r="40" spans="1:8" ht="21" customHeight="1" x14ac:dyDescent="0.5">
      <c r="A40" s="258" t="s">
        <v>165</v>
      </c>
      <c r="B40" s="258"/>
      <c r="C40" s="258"/>
      <c r="D40" s="258"/>
      <c r="E40" s="258"/>
      <c r="F40" s="258"/>
      <c r="G40" s="258"/>
      <c r="H40" s="258"/>
    </row>
    <row r="41" spans="1:8" ht="10.15" customHeight="1" x14ac:dyDescent="0.5">
      <c r="A41" s="183"/>
      <c r="B41" s="183"/>
      <c r="C41" s="183"/>
      <c r="D41" s="183"/>
      <c r="E41" s="183"/>
      <c r="F41" s="183"/>
      <c r="G41" s="183"/>
      <c r="H41" s="183"/>
    </row>
    <row r="42" spans="1:8" ht="20.100000000000001" customHeight="1" x14ac:dyDescent="0.5">
      <c r="A42" s="183"/>
      <c r="B42" s="183"/>
      <c r="C42" s="183"/>
      <c r="D42" s="183"/>
      <c r="E42" s="183"/>
      <c r="F42" s="256" t="s">
        <v>98</v>
      </c>
      <c r="G42" s="256"/>
      <c r="H42" s="256"/>
    </row>
    <row r="43" spans="1:8" s="184" customFormat="1" ht="20.100000000000001" customHeight="1" x14ac:dyDescent="0.5">
      <c r="A43" s="131"/>
      <c r="B43" s="131"/>
      <c r="C43" s="131"/>
      <c r="D43" s="131"/>
      <c r="F43" s="185">
        <v>2023</v>
      </c>
      <c r="H43" s="186" t="s">
        <v>166</v>
      </c>
    </row>
    <row r="44" spans="1:8" ht="20.100000000000001" customHeight="1" x14ac:dyDescent="0.5">
      <c r="B44" s="131" t="s">
        <v>116</v>
      </c>
      <c r="E44" s="131"/>
      <c r="F44" s="209"/>
      <c r="G44" s="191"/>
      <c r="H44" s="209"/>
    </row>
    <row r="45" spans="1:8" ht="20.100000000000001" customHeight="1" x14ac:dyDescent="0.5">
      <c r="C45" s="67" t="s">
        <v>28</v>
      </c>
      <c r="E45" s="131"/>
      <c r="F45" s="210">
        <v>46318222</v>
      </c>
      <c r="G45" s="191"/>
      <c r="H45" s="211">
        <v>-43124154</v>
      </c>
    </row>
    <row r="46" spans="1:8" ht="20.100000000000001" customHeight="1" x14ac:dyDescent="0.5">
      <c r="C46" s="50" t="s">
        <v>44</v>
      </c>
      <c r="E46" s="131"/>
      <c r="F46" s="212">
        <v>-4453148</v>
      </c>
      <c r="G46" s="191"/>
      <c r="H46" s="213">
        <v>-3315204</v>
      </c>
    </row>
    <row r="47" spans="1:8" ht="20.100000000000001" customHeight="1" x14ac:dyDescent="0.5">
      <c r="B47" s="198" t="s">
        <v>117</v>
      </c>
      <c r="E47" s="131"/>
      <c r="F47" s="210">
        <v>242192857</v>
      </c>
      <c r="G47" s="191"/>
      <c r="H47" s="211">
        <v>405455647</v>
      </c>
    </row>
    <row r="48" spans="1:8" ht="20.100000000000001" customHeight="1" x14ac:dyDescent="0.5">
      <c r="B48" s="194" t="s">
        <v>118</v>
      </c>
      <c r="E48" s="131"/>
      <c r="F48" s="214">
        <v>-3184336</v>
      </c>
      <c r="G48" s="191"/>
      <c r="H48" s="215">
        <v>-917052</v>
      </c>
    </row>
    <row r="49" spans="1:8" ht="20.100000000000001" customHeight="1" x14ac:dyDescent="0.5">
      <c r="B49" s="194" t="s">
        <v>119</v>
      </c>
      <c r="E49" s="187"/>
      <c r="F49" s="214">
        <v>-64084231</v>
      </c>
      <c r="G49" s="191"/>
      <c r="H49" s="215">
        <v>-86434027</v>
      </c>
    </row>
    <row r="50" spans="1:8" ht="20.100000000000001" customHeight="1" x14ac:dyDescent="0.5">
      <c r="B50" s="194" t="s">
        <v>162</v>
      </c>
      <c r="E50" s="187"/>
      <c r="F50" s="196">
        <v>0</v>
      </c>
      <c r="G50" s="191"/>
      <c r="H50" s="216">
        <v>5294370</v>
      </c>
    </row>
    <row r="51" spans="1:8" ht="20.100000000000001" customHeight="1" x14ac:dyDescent="0.5">
      <c r="B51" s="194" t="s">
        <v>120</v>
      </c>
      <c r="E51" s="187"/>
      <c r="F51" s="217">
        <v>-32349</v>
      </c>
      <c r="G51" s="191"/>
      <c r="H51" s="218">
        <v>0</v>
      </c>
    </row>
    <row r="52" spans="1:8" ht="20.100000000000001" customHeight="1" x14ac:dyDescent="0.5">
      <c r="D52" s="131" t="s">
        <v>121</v>
      </c>
      <c r="E52" s="131"/>
      <c r="F52" s="219">
        <v>174891941</v>
      </c>
      <c r="G52" s="191"/>
      <c r="H52" s="220">
        <v>323398938</v>
      </c>
    </row>
    <row r="53" spans="1:8" ht="20.100000000000001" customHeight="1" x14ac:dyDescent="0.5">
      <c r="A53" s="221" t="s">
        <v>122</v>
      </c>
      <c r="B53" s="222"/>
      <c r="E53" s="131"/>
      <c r="F53" s="216"/>
      <c r="G53" s="191"/>
      <c r="H53" s="216"/>
    </row>
    <row r="54" spans="1:8" ht="20.100000000000001" customHeight="1" x14ac:dyDescent="0.5">
      <c r="A54" s="187"/>
      <c r="B54" s="198" t="s">
        <v>123</v>
      </c>
      <c r="E54" s="131"/>
      <c r="F54" s="223">
        <v>-8547408</v>
      </c>
      <c r="G54" s="191"/>
      <c r="H54" s="216">
        <v>-449084</v>
      </c>
    </row>
    <row r="55" spans="1:8" ht="20.100000000000001" customHeight="1" x14ac:dyDescent="0.5">
      <c r="A55" s="187"/>
      <c r="B55" s="198" t="s">
        <v>124</v>
      </c>
      <c r="E55" s="131"/>
      <c r="F55" s="49">
        <v>164833</v>
      </c>
      <c r="G55" s="224"/>
      <c r="H55" s="69">
        <v>11841</v>
      </c>
    </row>
    <row r="56" spans="1:8" ht="20.100000000000001" customHeight="1" x14ac:dyDescent="0.5">
      <c r="D56" s="131" t="s">
        <v>125</v>
      </c>
      <c r="E56" s="131"/>
      <c r="F56" s="225">
        <v>-8382575</v>
      </c>
      <c r="G56" s="191"/>
      <c r="H56" s="226">
        <v>-437243</v>
      </c>
    </row>
    <row r="57" spans="1:8" ht="20.100000000000001" customHeight="1" x14ac:dyDescent="0.5">
      <c r="A57" s="187" t="s">
        <v>155</v>
      </c>
      <c r="E57" s="187"/>
      <c r="F57" s="227"/>
      <c r="H57" s="227"/>
    </row>
    <row r="58" spans="1:8" ht="20.100000000000001" customHeight="1" x14ac:dyDescent="0.5">
      <c r="A58" s="187"/>
      <c r="B58" s="131" t="s">
        <v>126</v>
      </c>
      <c r="E58" s="187"/>
      <c r="F58" s="223">
        <v>18755201</v>
      </c>
      <c r="H58" s="216">
        <v>-18647660</v>
      </c>
    </row>
    <row r="59" spans="1:8" ht="20.100000000000001" customHeight="1" x14ac:dyDescent="0.5">
      <c r="B59" s="228" t="s">
        <v>127</v>
      </c>
      <c r="E59" s="131"/>
      <c r="F59" s="223">
        <v>20500000</v>
      </c>
      <c r="H59" s="216">
        <v>19500000</v>
      </c>
    </row>
    <row r="60" spans="1:8" ht="20.100000000000001" customHeight="1" x14ac:dyDescent="0.5">
      <c r="B60" s="228" t="s">
        <v>128</v>
      </c>
      <c r="E60" s="131"/>
      <c r="F60" s="203">
        <v>-44200000</v>
      </c>
      <c r="H60" s="204">
        <v>-85500000</v>
      </c>
    </row>
    <row r="61" spans="1:8" ht="20.100000000000001" customHeight="1" x14ac:dyDescent="0.5">
      <c r="B61" s="228"/>
      <c r="E61" s="131"/>
      <c r="F61" s="216"/>
      <c r="H61" s="216"/>
    </row>
    <row r="62" spans="1:8" ht="20.100000000000001" customHeight="1" x14ac:dyDescent="0.5">
      <c r="B62" s="228"/>
      <c r="E62" s="131"/>
      <c r="F62" s="216"/>
      <c r="H62" s="216"/>
    </row>
    <row r="63" spans="1:8" ht="20.100000000000001" customHeight="1" x14ac:dyDescent="0.5">
      <c r="B63" s="228"/>
      <c r="E63" s="131"/>
      <c r="F63" s="216"/>
      <c r="H63" s="216"/>
    </row>
    <row r="64" spans="1:8" ht="20.100000000000001" customHeight="1" x14ac:dyDescent="0.5">
      <c r="A64" s="245" t="s">
        <v>139</v>
      </c>
      <c r="B64" s="245"/>
      <c r="C64" s="245"/>
      <c r="D64" s="245"/>
      <c r="E64" s="245"/>
      <c r="F64" s="245"/>
      <c r="G64" s="245"/>
      <c r="H64" s="245"/>
    </row>
    <row r="65" spans="1:8" ht="20.100000000000001" customHeight="1" x14ac:dyDescent="0.5">
      <c r="A65" s="245" t="s">
        <v>142</v>
      </c>
      <c r="B65" s="245"/>
      <c r="C65" s="245"/>
      <c r="D65" s="245"/>
      <c r="E65" s="245"/>
      <c r="F65" s="245"/>
      <c r="G65" s="245"/>
      <c r="H65" s="245"/>
    </row>
    <row r="66" spans="1:8" ht="11.25" customHeight="1" x14ac:dyDescent="0.5">
      <c r="A66" s="92"/>
      <c r="B66" s="92"/>
      <c r="C66" s="92"/>
      <c r="D66" s="92"/>
      <c r="E66" s="92"/>
      <c r="F66" s="92"/>
      <c r="G66" s="92"/>
      <c r="H66" s="92"/>
    </row>
    <row r="67" spans="1:8" ht="20.100000000000001" customHeight="1" x14ac:dyDescent="0.5">
      <c r="A67" s="92"/>
      <c r="B67" s="92"/>
      <c r="C67" s="92"/>
      <c r="D67" s="92"/>
      <c r="E67" s="92"/>
      <c r="F67" s="92"/>
      <c r="G67" s="92"/>
      <c r="H67" s="92"/>
    </row>
    <row r="68" spans="1:8" ht="21" customHeight="1" x14ac:dyDescent="0.5">
      <c r="A68" s="257" t="s">
        <v>140</v>
      </c>
      <c r="B68" s="257"/>
      <c r="C68" s="257"/>
      <c r="D68" s="257"/>
      <c r="E68" s="257"/>
      <c r="F68" s="257"/>
      <c r="G68" s="257"/>
      <c r="H68" s="257"/>
    </row>
    <row r="69" spans="1:8" ht="21" customHeight="1" x14ac:dyDescent="0.5">
      <c r="A69" s="243" t="s">
        <v>8</v>
      </c>
      <c r="B69" s="243"/>
      <c r="C69" s="243"/>
      <c r="D69" s="243"/>
      <c r="E69" s="243"/>
      <c r="F69" s="243"/>
      <c r="G69" s="243"/>
      <c r="H69" s="243"/>
    </row>
    <row r="70" spans="1:8" ht="21" customHeight="1" x14ac:dyDescent="0.5">
      <c r="A70" s="258" t="s">
        <v>115</v>
      </c>
      <c r="B70" s="258"/>
      <c r="C70" s="258"/>
      <c r="D70" s="258"/>
      <c r="E70" s="258"/>
      <c r="F70" s="258"/>
      <c r="G70" s="258"/>
      <c r="H70" s="258"/>
    </row>
    <row r="71" spans="1:8" ht="21" customHeight="1" x14ac:dyDescent="0.5">
      <c r="A71" s="258" t="s">
        <v>165</v>
      </c>
      <c r="B71" s="258"/>
      <c r="C71" s="258"/>
      <c r="D71" s="258"/>
      <c r="E71" s="258"/>
      <c r="F71" s="258"/>
      <c r="G71" s="258"/>
      <c r="H71" s="258"/>
    </row>
    <row r="72" spans="1:8" ht="10.15" customHeight="1" x14ac:dyDescent="0.5">
      <c r="A72" s="183"/>
      <c r="B72" s="183"/>
      <c r="C72" s="183"/>
      <c r="D72" s="183"/>
      <c r="E72" s="183"/>
      <c r="F72" s="183"/>
      <c r="G72" s="183"/>
      <c r="H72" s="183"/>
    </row>
    <row r="73" spans="1:8" ht="20.100000000000001" customHeight="1" x14ac:dyDescent="0.5">
      <c r="A73" s="183"/>
      <c r="B73" s="183"/>
      <c r="C73" s="183"/>
      <c r="D73" s="183"/>
      <c r="E73" s="183"/>
      <c r="F73" s="256" t="s">
        <v>98</v>
      </c>
      <c r="G73" s="256"/>
      <c r="H73" s="256"/>
    </row>
    <row r="74" spans="1:8" s="184" customFormat="1" ht="20.100000000000001" customHeight="1" x14ac:dyDescent="0.5">
      <c r="A74" s="131"/>
      <c r="B74" s="131"/>
      <c r="C74" s="131"/>
      <c r="D74" s="131"/>
      <c r="F74" s="185">
        <v>2023</v>
      </c>
      <c r="H74" s="186" t="s">
        <v>166</v>
      </c>
    </row>
    <row r="75" spans="1:8" ht="20.100000000000001" customHeight="1" x14ac:dyDescent="0.5">
      <c r="B75" s="228" t="s">
        <v>129</v>
      </c>
      <c r="E75" s="131"/>
      <c r="F75" s="223">
        <v>-271875000</v>
      </c>
      <c r="H75" s="216">
        <v>-274870000</v>
      </c>
    </row>
    <row r="76" spans="1:8" ht="20.100000000000001" customHeight="1" x14ac:dyDescent="0.5">
      <c r="B76" s="228" t="s">
        <v>131</v>
      </c>
      <c r="E76" s="131"/>
      <c r="F76" s="223">
        <v>-4570621</v>
      </c>
      <c r="H76" s="216">
        <v>-6468759</v>
      </c>
    </row>
    <row r="77" spans="1:8" ht="20.100000000000001" customHeight="1" x14ac:dyDescent="0.5">
      <c r="B77" s="228" t="s">
        <v>156</v>
      </c>
      <c r="E77" s="131"/>
      <c r="F77" s="223">
        <v>50235944</v>
      </c>
      <c r="H77" s="216">
        <v>86955354</v>
      </c>
    </row>
    <row r="78" spans="1:8" ht="20.100000000000001" customHeight="1" x14ac:dyDescent="0.5">
      <c r="B78" s="228" t="s">
        <v>132</v>
      </c>
      <c r="E78" s="131"/>
      <c r="F78" s="229">
        <v>0</v>
      </c>
      <c r="H78" s="230">
        <v>-29984050</v>
      </c>
    </row>
    <row r="79" spans="1:8" ht="20.100000000000001" customHeight="1" x14ac:dyDescent="0.5">
      <c r="D79" s="131" t="s">
        <v>133</v>
      </c>
      <c r="E79" s="131"/>
      <c r="F79" s="231">
        <v>-231154476</v>
      </c>
      <c r="H79" s="232">
        <v>-309015115</v>
      </c>
    </row>
    <row r="80" spans="1:8" ht="20.100000000000001" customHeight="1" x14ac:dyDescent="0.5">
      <c r="A80" s="131" t="s">
        <v>134</v>
      </c>
      <c r="E80" s="187"/>
      <c r="F80" s="223">
        <v>-64645110</v>
      </c>
      <c r="H80" s="216">
        <v>13946580</v>
      </c>
    </row>
    <row r="81" spans="1:8" ht="20.100000000000001" customHeight="1" x14ac:dyDescent="0.5">
      <c r="A81" s="131" t="s">
        <v>135</v>
      </c>
      <c r="E81" s="131"/>
      <c r="F81" s="231">
        <v>74035285</v>
      </c>
      <c r="H81" s="232">
        <v>60088705</v>
      </c>
    </row>
    <row r="82" spans="1:8" ht="20.100000000000001" customHeight="1" thickBot="1" x14ac:dyDescent="0.55000000000000004">
      <c r="A82" s="131" t="s">
        <v>136</v>
      </c>
      <c r="E82" s="131"/>
      <c r="F82" s="233">
        <v>9390175</v>
      </c>
      <c r="H82" s="234">
        <v>74035285</v>
      </c>
    </row>
    <row r="83" spans="1:8" ht="20.100000000000001" customHeight="1" thickTop="1" x14ac:dyDescent="0.5">
      <c r="E83" s="131"/>
      <c r="F83" s="216"/>
      <c r="H83" s="216"/>
    </row>
    <row r="84" spans="1:8" ht="20.100000000000001" customHeight="1" x14ac:dyDescent="0.5">
      <c r="A84" s="235" t="s">
        <v>137</v>
      </c>
      <c r="F84" s="216"/>
      <c r="H84" s="216"/>
    </row>
    <row r="85" spans="1:8" ht="20.100000000000001" customHeight="1" x14ac:dyDescent="0.5">
      <c r="A85" s="131" t="s">
        <v>138</v>
      </c>
      <c r="F85" s="236"/>
      <c r="H85" s="216"/>
    </row>
    <row r="86" spans="1:8" s="238" customFormat="1" ht="22.15" customHeight="1" x14ac:dyDescent="0.5">
      <c r="A86" s="131"/>
      <c r="B86" s="194" t="s">
        <v>171</v>
      </c>
      <c r="C86" s="237"/>
      <c r="D86" s="237"/>
      <c r="E86" s="237"/>
      <c r="F86" s="217">
        <v>-1377000</v>
      </c>
      <c r="G86" s="131"/>
      <c r="H86" s="104">
        <v>0</v>
      </c>
    </row>
    <row r="87" spans="1:8" ht="20.100000000000001" customHeight="1" x14ac:dyDescent="0.5">
      <c r="B87" s="131" t="s">
        <v>157</v>
      </c>
      <c r="F87" s="217">
        <v>-24689832</v>
      </c>
      <c r="H87" s="239">
        <v>16609490</v>
      </c>
    </row>
    <row r="88" spans="1:8" s="238" customFormat="1" ht="22.15" customHeight="1" x14ac:dyDescent="0.5">
      <c r="A88" s="131"/>
      <c r="B88" s="67" t="s">
        <v>172</v>
      </c>
      <c r="C88" s="237"/>
      <c r="D88" s="237"/>
      <c r="E88" s="237"/>
      <c r="F88" s="196">
        <v>1275000</v>
      </c>
      <c r="G88" s="131"/>
      <c r="H88" s="217">
        <v>0</v>
      </c>
    </row>
    <row r="89" spans="1:8" ht="20.100000000000001" customHeight="1" x14ac:dyDescent="0.5">
      <c r="B89" s="131" t="s">
        <v>158</v>
      </c>
      <c r="F89" s="196">
        <v>24791832</v>
      </c>
      <c r="G89" s="191"/>
      <c r="H89" s="239">
        <v>-16609490</v>
      </c>
    </row>
    <row r="90" spans="1:8" ht="20.100000000000001" customHeight="1" x14ac:dyDescent="0.5">
      <c r="F90" s="239"/>
      <c r="G90" s="191"/>
      <c r="H90" s="240"/>
    </row>
    <row r="91" spans="1:8" ht="20.100000000000001" customHeight="1" x14ac:dyDescent="0.5">
      <c r="F91" s="239"/>
      <c r="G91" s="191"/>
      <c r="H91" s="240"/>
    </row>
    <row r="92" spans="1:8" ht="20.100000000000001" customHeight="1" x14ac:dyDescent="0.5">
      <c r="F92" s="239"/>
      <c r="G92" s="191"/>
      <c r="H92" s="240"/>
    </row>
    <row r="93" spans="1:8" ht="20.100000000000001" customHeight="1" x14ac:dyDescent="0.5">
      <c r="A93" s="245" t="s">
        <v>113</v>
      </c>
      <c r="B93" s="245"/>
      <c r="C93" s="245"/>
      <c r="D93" s="245"/>
      <c r="E93" s="245"/>
      <c r="F93" s="245"/>
      <c r="G93" s="245"/>
      <c r="H93" s="245"/>
    </row>
    <row r="94" spans="1:8" ht="20.100000000000001" customHeight="1" x14ac:dyDescent="0.5">
      <c r="A94" s="245" t="s">
        <v>142</v>
      </c>
      <c r="B94" s="245"/>
      <c r="C94" s="245"/>
      <c r="D94" s="245"/>
      <c r="E94" s="245"/>
      <c r="F94" s="245"/>
      <c r="G94" s="245"/>
      <c r="H94" s="245"/>
    </row>
  </sheetData>
  <mergeCells count="21">
    <mergeCell ref="F73:H73"/>
    <mergeCell ref="A93:H93"/>
    <mergeCell ref="A94:H94"/>
    <mergeCell ref="A64:H64"/>
    <mergeCell ref="A65:H65"/>
    <mergeCell ref="A68:H68"/>
    <mergeCell ref="A69:H69"/>
    <mergeCell ref="A70:H70"/>
    <mergeCell ref="A71:H71"/>
    <mergeCell ref="F42:H42"/>
    <mergeCell ref="A1:H1"/>
    <mergeCell ref="A2:H2"/>
    <mergeCell ref="A3:H3"/>
    <mergeCell ref="A4:H4"/>
    <mergeCell ref="F6:H6"/>
    <mergeCell ref="A33:H33"/>
    <mergeCell ref="A34:H34"/>
    <mergeCell ref="A37:H37"/>
    <mergeCell ref="A38:H38"/>
    <mergeCell ref="A39:H39"/>
    <mergeCell ref="A40:H40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2" manualBreakCount="2">
    <brk id="36" max="11" man="1"/>
    <brk id="67" max="7" man="1"/>
  </rowBreaks>
  <ignoredErrors>
    <ignoredError sqref="H7 H43 H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2024-02-14T13:33:28Z</cp:lastPrinted>
  <dcterms:created xsi:type="dcterms:W3CDTF">2003-10-16T04:11:37Z</dcterms:created>
  <dcterms:modified xsi:type="dcterms:W3CDTF">2024-02-14T13:33:34Z</dcterms:modified>
</cp:coreProperties>
</file>