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YE_2023\ALPHA GROUP_Q4'2566\FS WORKING PAPER_UPD 20.02.2024\FS_YE2023\ส่งพี่พลอยประชุม\"/>
    </mc:Choice>
  </mc:AlternateContent>
  <xr:revisionPtr revIDLastSave="0" documentId="13_ncr:1_{0293B370-D8CE-4C2F-A616-420BA897D728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;T" sheetId="1" r:id="rId1"/>
    <sheet name="PL;T_12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'BS;T'!$A$1:$P$86</definedName>
    <definedName name="_xlnm.Print_Area" localSheetId="4">'CF;T'!$A$1:$L$95</definedName>
    <definedName name="_xlnm.Print_Area" localSheetId="3">'EQ_Company;T'!$A$1:$L$19</definedName>
    <definedName name="_xlnm.Print_Area" localSheetId="2">'EQ_Conso;T'!$A$1:$R$22</definedName>
    <definedName name="_xlnm.Print_Area" localSheetId="1">'PL;T_12M'!$A$1:$L$59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3" l="1"/>
  <c r="L23" i="3"/>
  <c r="J81" i="1"/>
  <c r="J83" i="1" s="1"/>
  <c r="H76" i="1"/>
  <c r="J63" i="1"/>
  <c r="J56" i="1"/>
  <c r="J44" i="1"/>
  <c r="J35" i="1"/>
  <c r="J20" i="1"/>
  <c r="P63" i="1"/>
  <c r="P56" i="1"/>
  <c r="P44" i="1"/>
  <c r="P42" i="1"/>
  <c r="P35" i="1"/>
  <c r="P20" i="1"/>
  <c r="F88" i="5"/>
  <c r="P36" i="1" l="1"/>
  <c r="J64" i="1"/>
  <c r="J84" i="1" s="1"/>
  <c r="J36" i="1"/>
  <c r="P64" i="1"/>
  <c r="P81" i="1"/>
  <c r="P83" i="1" s="1"/>
  <c r="N18" i="3"/>
  <c r="R18" i="3" s="1"/>
  <c r="N56" i="1"/>
  <c r="L56" i="1"/>
  <c r="H56" i="1"/>
  <c r="F56" i="1"/>
  <c r="J87" i="1" l="1"/>
  <c r="P84" i="1"/>
  <c r="P87" i="1" s="1"/>
  <c r="F17" i="3"/>
  <c r="D17" i="3"/>
  <c r="J39" i="5" l="1"/>
  <c r="D15" i="4" l="1"/>
  <c r="J11" i="10" l="1"/>
  <c r="F15" i="4"/>
  <c r="H12" i="5" l="1"/>
  <c r="H60" i="1"/>
  <c r="H20" i="10"/>
  <c r="P12" i="3"/>
  <c r="H33" i="1"/>
  <c r="H30" i="1"/>
  <c r="H32" i="1"/>
  <c r="H31" i="1"/>
  <c r="L10" i="4"/>
  <c r="H40" i="10"/>
  <c r="H35" i="10"/>
  <c r="P13" i="3" s="1"/>
  <c r="H14" i="10"/>
  <c r="F11" i="10" l="1"/>
  <c r="F17" i="10" s="1"/>
  <c r="F19" i="10" s="1"/>
  <c r="L85" i="5" l="1"/>
  <c r="J85" i="5"/>
  <c r="H85" i="5"/>
  <c r="F85" i="5"/>
  <c r="H12" i="4" l="1"/>
  <c r="N78" i="1" s="1"/>
  <c r="F12" i="4"/>
  <c r="N76" i="1" s="1"/>
  <c r="D12" i="4"/>
  <c r="N12" i="3"/>
  <c r="R12" i="3" s="1"/>
  <c r="N74" i="1" l="1"/>
  <c r="D14" i="4"/>
  <c r="H14" i="4"/>
  <c r="F14" i="4"/>
  <c r="H11" i="10"/>
  <c r="L11" i="10"/>
  <c r="L14" i="3" l="1"/>
  <c r="H14" i="3"/>
  <c r="F14" i="3"/>
  <c r="D14" i="3"/>
  <c r="L16" i="3" l="1"/>
  <c r="L20" i="3" s="1"/>
  <c r="H80" i="1"/>
  <c r="H78" i="1"/>
  <c r="H16" i="3"/>
  <c r="F16" i="3"/>
  <c r="F72" i="5"/>
  <c r="F80" i="1" l="1"/>
  <c r="P19" i="3"/>
  <c r="J17" i="10"/>
  <c r="F27" i="10"/>
  <c r="F29" i="10" s="1"/>
  <c r="F9" i="5" l="1"/>
  <c r="F21" i="10"/>
  <c r="F36" i="10" s="1"/>
  <c r="F34" i="10" s="1"/>
  <c r="F52" i="10" s="1"/>
  <c r="F31" i="10" l="1"/>
  <c r="F41" i="10" s="1"/>
  <c r="F39" i="10" s="1"/>
  <c r="F56" i="10"/>
  <c r="N17" i="3" l="1"/>
  <c r="R17" i="3" s="1"/>
  <c r="N10" i="3" l="1"/>
  <c r="F63" i="1"/>
  <c r="N63" i="1"/>
  <c r="L63" i="1"/>
  <c r="H63" i="1"/>
  <c r="F35" i="1"/>
  <c r="P14" i="3" l="1"/>
  <c r="P16" i="3" s="1"/>
  <c r="H82" i="1" l="1"/>
  <c r="P20" i="3"/>
  <c r="N20" i="1"/>
  <c r="F82" i="1" l="1"/>
  <c r="P23" i="3" s="1"/>
  <c r="A3" i="3"/>
  <c r="A3" i="4"/>
  <c r="A3" i="5"/>
  <c r="L49" i="10"/>
  <c r="J49" i="10"/>
  <c r="H49" i="10"/>
  <c r="F49" i="10"/>
  <c r="L47" i="10"/>
  <c r="A46" i="10"/>
  <c r="A45" i="10"/>
  <c r="A44" i="10"/>
  <c r="L27" i="10"/>
  <c r="L29" i="10" s="1"/>
  <c r="J27" i="10"/>
  <c r="J29" i="10" s="1"/>
  <c r="H27" i="10"/>
  <c r="H29" i="10" s="1"/>
  <c r="J19" i="10"/>
  <c r="L17" i="10" l="1"/>
  <c r="L19" i="10" s="1"/>
  <c r="J21" i="10"/>
  <c r="J36" i="10" s="1"/>
  <c r="J52" i="10" s="1"/>
  <c r="J9" i="5"/>
  <c r="H17" i="10"/>
  <c r="H19" i="10" s="1"/>
  <c r="A1" i="5"/>
  <c r="H21" i="10" l="1"/>
  <c r="H36" i="10" s="1"/>
  <c r="H34" i="10" s="1"/>
  <c r="H9" i="5"/>
  <c r="L21" i="10"/>
  <c r="L31" i="10" s="1"/>
  <c r="L41" i="10" s="1"/>
  <c r="L39" i="10" s="1"/>
  <c r="L9" i="5"/>
  <c r="J31" i="10"/>
  <c r="J41" i="10" s="1"/>
  <c r="J39" i="10" s="1"/>
  <c r="J16" i="4" s="1"/>
  <c r="J56" i="10"/>
  <c r="J34" i="10"/>
  <c r="L15" i="4"/>
  <c r="J11" i="4" l="1"/>
  <c r="L11" i="4" s="1"/>
  <c r="H52" i="10"/>
  <c r="J13" i="3"/>
  <c r="N13" i="3" s="1"/>
  <c r="R13" i="3" s="1"/>
  <c r="L36" i="10"/>
  <c r="L56" i="10" s="1"/>
  <c r="H31" i="10"/>
  <c r="H41" i="10" s="1"/>
  <c r="H39" i="10" s="1"/>
  <c r="J19" i="3"/>
  <c r="H56" i="10"/>
  <c r="J12" i="4" l="1"/>
  <c r="J14" i="3"/>
  <c r="H79" i="1" s="1"/>
  <c r="H81" i="1" s="1"/>
  <c r="N11" i="3"/>
  <c r="N14" i="3" s="1"/>
  <c r="N16" i="3" s="1"/>
  <c r="L34" i="10"/>
  <c r="L52" i="10"/>
  <c r="N19" i="3"/>
  <c r="R19" i="3" s="1"/>
  <c r="J16" i="3" l="1"/>
  <c r="J20" i="3" s="1"/>
  <c r="F79" i="1" s="1"/>
  <c r="J23" i="3" s="1"/>
  <c r="N79" i="1"/>
  <c r="N81" i="1" s="1"/>
  <c r="J14" i="4"/>
  <c r="L54" i="5"/>
  <c r="A51" i="5" l="1"/>
  <c r="A1" i="4"/>
  <c r="A39" i="1"/>
  <c r="A52" i="5"/>
  <c r="A40" i="1"/>
  <c r="L56" i="5" l="1"/>
  <c r="J56" i="5"/>
  <c r="H56" i="5"/>
  <c r="F56" i="5"/>
  <c r="A53" i="5"/>
  <c r="L8" i="4"/>
  <c r="L28" i="5" l="1"/>
  <c r="H28" i="5"/>
  <c r="J28" i="5"/>
  <c r="N44" i="1"/>
  <c r="L44" i="1"/>
  <c r="H44" i="1"/>
  <c r="F44" i="1"/>
  <c r="A41" i="1"/>
  <c r="F28" i="5" l="1"/>
  <c r="L9" i="4"/>
  <c r="L12" i="4" s="1"/>
  <c r="L14" i="4" l="1"/>
  <c r="L16" i="4"/>
  <c r="L20" i="1" l="1"/>
  <c r="F20" i="1"/>
  <c r="L35" i="1"/>
  <c r="L36" i="1" l="1"/>
  <c r="F36" i="1"/>
  <c r="H72" i="5" l="1"/>
  <c r="H44" i="5"/>
  <c r="H17" i="4"/>
  <c r="L78" i="1" s="1"/>
  <c r="F17" i="4"/>
  <c r="L76" i="1" s="1"/>
  <c r="D16" i="3"/>
  <c r="H20" i="3"/>
  <c r="F20" i="3"/>
  <c r="F76" i="1" s="1"/>
  <c r="R11" i="3"/>
  <c r="R10" i="3"/>
  <c r="L64" i="1"/>
  <c r="N35" i="1"/>
  <c r="H35" i="1"/>
  <c r="H20" i="1"/>
  <c r="F78" i="1" l="1"/>
  <c r="H23" i="3" s="1"/>
  <c r="F23" i="3"/>
  <c r="R14" i="3"/>
  <c r="D17" i="4"/>
  <c r="L17" i="4"/>
  <c r="D20" i="3"/>
  <c r="N20" i="3"/>
  <c r="H83" i="1"/>
  <c r="J17" i="4"/>
  <c r="L79" i="1" s="1"/>
  <c r="H36" i="1"/>
  <c r="H64" i="1"/>
  <c r="N36" i="1"/>
  <c r="N64" i="1"/>
  <c r="F64" i="1"/>
  <c r="D23" i="3" l="1"/>
  <c r="R16" i="3"/>
  <c r="R20" i="3" s="1"/>
  <c r="S14" i="3"/>
  <c r="F81" i="1"/>
  <c r="N83" i="1"/>
  <c r="L81" i="1"/>
  <c r="H84" i="1"/>
  <c r="H87" i="1" s="1"/>
  <c r="N84" i="1" l="1"/>
  <c r="N87" i="1" s="1"/>
  <c r="M12" i="4"/>
  <c r="L72" i="5"/>
  <c r="J44" i="5" l="1"/>
  <c r="F44" i="5"/>
  <c r="H48" i="5"/>
  <c r="H87" i="5" l="1"/>
  <c r="H89" i="5" s="1"/>
  <c r="H96" i="5" s="1"/>
  <c r="L44" i="5"/>
  <c r="L48" i="5" s="1"/>
  <c r="F83" i="1"/>
  <c r="S20" i="3" s="1"/>
  <c r="J48" i="5"/>
  <c r="L87" i="5" l="1"/>
  <c r="L89" i="5" s="1"/>
  <c r="L96" i="5" s="1"/>
  <c r="F84" i="1"/>
  <c r="F87" i="1" s="1"/>
  <c r="L83" i="1"/>
  <c r="M17" i="4" s="1"/>
  <c r="F48" i="5"/>
  <c r="F87" i="5" s="1"/>
  <c r="L84" i="1" l="1"/>
  <c r="L87" i="1" s="1"/>
  <c r="J72" i="5"/>
  <c r="J87" i="5" l="1"/>
  <c r="J89" i="5" s="1"/>
  <c r="J96" i="5" s="1"/>
  <c r="F89" i="5"/>
  <c r="F96" i="5" s="1"/>
</calcChain>
</file>

<file path=xl/sharedStrings.xml><?xml version="1.0" encoding="utf-8"?>
<sst xmlns="http://schemas.openxmlformats.org/spreadsheetml/2006/main" count="285" uniqueCount="197">
  <si>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</si>
  <si>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</si>
  <si>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</si>
  <si>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</si>
  <si>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</si>
  <si>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</si>
  <si>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</si>
  <si>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</si>
  <si>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</si>
  <si>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</si>
  <si>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</si>
  <si>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</si>
  <si>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</si>
  <si>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</si>
  <si>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</si>
  <si>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</si>
  <si>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</si>
  <si>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</si>
  <si>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</si>
  <si>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</si>
  <si>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</si>
  <si>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</si>
  <si>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</si>
  <si>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</si>
  <si>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</si>
  <si>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</si>
  <si>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</si>
  <si>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</si>
  <si>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</si>
  <si>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</si>
  <si>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</si>
  <si>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</si>
  <si>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</si>
  <si>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</si>
  <si>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</si>
  <si>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</si>
  <si>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</si>
  <si>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</si>
  <si>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</si>
  <si>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</si>
  <si>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</si>
  <si>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</si>
  <si>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</si>
  <si>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</si>
  <si>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</si>
  <si>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</si>
  <si>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</si>
  <si>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</si>
  <si>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</si>
  <si>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</si>
  <si>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</si>
  <si>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</si>
  <si>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</si>
  <si>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</si>
  <si>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</si>
  <si>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</si>
  <si>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</si>
  <si>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</si>
  <si>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</si>
  <si>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</si>
  <si>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</si>
  <si>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เงินจ่ายล่วงหน้า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</si>
  <si>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</si>
  <si>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</si>
  <si>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</si>
  <si>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</si>
  <si>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</si>
  <si>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</si>
  <si>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</si>
  <si>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</si>
  <si>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</si>
  <si>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</si>
  <si>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</si>
  <si>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</si>
  <si>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</si>
  <si>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</si>
  <si>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</si>
  <si>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</si>
  <si>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</si>
  <si>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</si>
  <si>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</si>
  <si>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</si>
  <si>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</si>
  <si>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</si>
  <si>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</si>
  <si>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</si>
  <si>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</si>
  <si>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</si>
  <si>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</si>
  <si>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</si>
  <si>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</si>
  <si>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</si>
  <si>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</si>
  <si>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</si>
  <si>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</si>
  <si>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ซื้ออาคารและอุปกรณ์</t>
  </si>
  <si>
    <t>เงินสดรับ (จ่าย) จากการดำเนินงาน</t>
  </si>
  <si>
    <t>ภาษีเงินได้ค้างจ่าย</t>
  </si>
  <si>
    <t>ประมาณการหนี้สิน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</si>
  <si>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</si>
  <si>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</si>
  <si>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</si>
  <si>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</si>
  <si>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</si>
  <si>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</si>
  <si>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</si>
  <si>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</si>
  <si>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</si>
  <si>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</si>
  <si>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</si>
  <si>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</si>
  <si>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</si>
  <si>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</si>
  <si>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</si>
  <si>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</si>
  <si>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</si>
  <si>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</si>
  <si>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</si>
  <si>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</si>
  <si>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</si>
  <si>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2565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</si>
  <si>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</si>
  <si>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</si>
  <si>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</si>
  <si>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</si>
  <si>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</si>
  <si>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</si>
  <si>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</si>
  <si>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</si>
  <si>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</si>
  <si>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</si>
  <si>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</si>
  <si>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</si>
  <si>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</si>
  <si>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</si>
  <si>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</si>
  <si>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</si>
  <si>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ซื้อที่ดินรอการพัฒนา</t>
  </si>
  <si>
    <t>ทุนที่ออกและ
ชำระแล้ว</t>
  </si>
  <si>
    <t>ส่วนเกินมูลค่า
หุ้นสามัญ</t>
  </si>
  <si>
    <t>ซื้อกิจการโดยการออกหุ้นสามัญเพิ่มทุน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</si>
  <si>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</si>
  <si>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</si>
  <si>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</si>
  <si>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</si>
  <si>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</si>
  <si>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</si>
  <si>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</si>
  <si>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</si>
  <si>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>ตัดจำหน่ายอุปกรณ์</t>
  </si>
  <si>
    <t xml:space="preserve">สินทรัพย์รอการขาย </t>
  </si>
  <si>
    <t xml:space="preserve">โอนกลับค่าเผื่อการด้อยค่าสินทรัพย์รอการขาย </t>
  </si>
  <si>
    <t xml:space="preserve">หุ้นสามัญ 2,105,382,149 หุ้น, มูลค่าที่ตราไว้หุ้นละ 0.25 บาท </t>
  </si>
  <si>
    <t>(หน่วย : บาท)</t>
  </si>
  <si>
    <t>การแบ่งปันกำไร (ขาดทุน) เบ็ดเสร็จรวมสำหรับปี</t>
  </si>
  <si>
    <t>สำรองผลขาดทุนจากต้นทุนในการจัดหาสินค้าสูงกว่าราคาขาย (โอนกลับ)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</si>
  <si>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</si>
  <si>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</si>
  <si>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</si>
  <si>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</si>
  <si>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</si>
  <si>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จำนวนหุ้นสามัญเทียบเท่าปรับลด (หุ้น)</t>
  </si>
  <si>
    <t>31 ธันวาคม 2565</t>
  </si>
  <si>
    <t>ยอดคงเหลือ ณ วันที่ 31 ธันวาคม 2565</t>
  </si>
  <si>
    <t>ประมาณการหนี้สินเพิ่มขึ้น (ลดลง)</t>
  </si>
  <si>
    <t>ส่วนของผู้มีส่วนได้เสียที่ไม่มีอำนาจควบคุมของบริษัทย่อยเพิ่มขึ้น</t>
  </si>
  <si>
    <t>จากการลงทุนในบริษัทย่อย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</si>
  <si>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</si>
  <si>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</si>
  <si>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</si>
  <si>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6, 9</t>
  </si>
  <si>
    <t>สำหรับปีสิ้นสุดวันที่ 31 ธันวาคม 2566</t>
  </si>
  <si>
    <t>(ปรับปรุงใหม่)</t>
  </si>
  <si>
    <t>2566</t>
  </si>
  <si>
    <t>รายได้จากสัญญาเช่าเงินทุนและสัญญาเงินให้กู้ยืม</t>
  </si>
  <si>
    <t>ยอดคงเหลือ ณ วันที่ 1 มกราคม 2566</t>
  </si>
  <si>
    <t>ยอดคงเหลือ ณ วันที่ 31 ธันวาคม 2566</t>
  </si>
  <si>
    <t>31 ธันวาคม 2566</t>
  </si>
  <si>
    <t>ณ วันที่ 31 ธันวาคม 2566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</si>
  <si>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</si>
  <si>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</si>
  <si>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</si>
  <si>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</si>
  <si>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ลงทุนในบริษัทย่อย</t>
  </si>
  <si>
    <t>ตัดจำหน่ายหนี้สูญ</t>
  </si>
  <si>
    <t>6, 23</t>
  </si>
  <si>
    <t>เงินกู้ยืมระยะสั้นจากสถาบันการเงิน</t>
  </si>
  <si>
    <t>25, 37.5</t>
  </si>
  <si>
    <t>เงินฝากธนาคารติดภาระหลักประกันลดลง (เพิ่มขึ้น)</t>
  </si>
  <si>
    <t>เงินกู้ยืมระยะสั้นจากสถาบันการเงินเพิ่มขึ้น</t>
  </si>
  <si>
    <t>ตัดจำหน่ายสินค้าเสื่อมสภาพ</t>
  </si>
  <si>
    <t>ค่าเผื่อการปรับลดมูลค่าสินค้า</t>
  </si>
  <si>
    <t>หุ้นสามัญ 9,292,374,138 หุ้น, มูลค่าที่ตราไว้หุ้นละ 0.25 บาท</t>
  </si>
  <si>
    <t>หุ้นสามัญ 1,913,983,772 หุ้น, มูลค่าที่ตราไว้หุ้นละ 0.25 บาท</t>
  </si>
  <si>
    <t>1 มกราคม 2565</t>
  </si>
  <si>
    <t xml:space="preserve">หุ้นสามัญ 1,809,673,558 หุ้น, มูลค่าที่ตราไว้หุ้นละ 0.25 บาท </t>
  </si>
  <si>
    <t>หุ้นสามัญ 1,206,449,039 หุ้น, มูลค่าที่ตราไว้หุ้นละ 0.25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</si>
</sst>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192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88" fillId="0" borderId="0" xfId="6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95" fontId="388" fillId="0" borderId="81" xfId="50155" quotePrefix="1" applyNumberFormat="1" applyFont="1" applyFill="1" applyBorder="1" applyAlignment="1">
      <alignment horizontal="center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8" fillId="0" borderId="81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0" xfId="1" applyNumberFormat="1" applyFont="1" applyFill="1"/>
    <xf numFmtId="192" fontId="388" fillId="0" borderId="0" xfId="6" quotePrefix="1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4" fontId="388" fillId="0" borderId="0" xfId="3" quotePrefix="1" applyNumberFormat="1" applyFont="1" applyFill="1" applyBorder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0" xfId="2" applyFont="1" applyFill="1"/>
    <xf numFmtId="0" fontId="388" fillId="0" borderId="10" xfId="2" applyFont="1" applyFill="1" applyBorder="1" applyAlignment="1">
      <alignment horizontal="center"/>
    </xf>
    <xf numFmtId="49" fontId="388" fillId="0" borderId="81" xfId="50155" quotePrefix="1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50163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192" fontId="388" fillId="0" borderId="0" xfId="2" applyNumberFormat="1" applyFont="1" applyFill="1"/>
    <xf numFmtId="0" fontId="386" fillId="0" borderId="0" xfId="2" applyFont="1" applyFill="1" applyAlignment="1">
      <alignment horizontal="center"/>
    </xf>
    <xf numFmtId="197" fontId="386" fillId="0" borderId="0" xfId="2" applyNumberFormat="1" applyFont="1" applyFill="1" applyAlignment="1">
      <alignment horizontal="right"/>
    </xf>
    <xf numFmtId="192" fontId="386" fillId="0" borderId="0" xfId="2" applyNumberFormat="1" applyFont="1" applyFill="1"/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0" fontId="390" fillId="0" borderId="0" xfId="2" applyFont="1" applyFill="1"/>
    <xf numFmtId="0" fontId="388" fillId="0" borderId="0" xfId="4" applyFont="1" applyFill="1" applyAlignment="1">
      <alignment horizontal="left" vertical="center"/>
    </xf>
    <xf numFmtId="192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99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4" fontId="388" fillId="0" borderId="0" xfId="50163" applyNumberFormat="1" applyFont="1" applyFill="1"/>
    <xf numFmtId="4" fontId="386" fillId="0" borderId="0" xfId="2" applyNumberFormat="1" applyFont="1" applyFill="1"/>
    <xf numFmtId="0" fontId="386" fillId="0" borderId="0" xfId="7" applyFont="1" applyFill="1" applyAlignment="1">
      <alignment vertical="center"/>
    </xf>
    <xf numFmtId="199" fontId="388" fillId="0" borderId="0" xfId="2" applyNumberFormat="1" applyFont="1" applyFill="1"/>
    <xf numFmtId="200" fontId="388" fillId="0" borderId="0" xfId="2" applyNumberFormat="1" applyFont="1" applyFill="1"/>
    <xf numFmtId="43" fontId="388" fillId="0" borderId="0" xfId="2" applyNumberFormat="1" applyFont="1" applyFill="1"/>
    <xf numFmtId="199" fontId="386" fillId="0" borderId="0" xfId="2" applyNumberFormat="1" applyFont="1" applyFill="1"/>
    <xf numFmtId="194" fontId="388" fillId="0" borderId="0" xfId="2" applyNumberFormat="1" applyFont="1" applyFill="1"/>
    <xf numFmtId="0" fontId="389" fillId="0" borderId="0" xfId="2" applyFont="1" applyFill="1"/>
    <xf numFmtId="203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4" fontId="386" fillId="0" borderId="0" xfId="0" applyNumberFormat="1" applyFont="1" applyFill="1"/>
    <xf numFmtId="0" fontId="386" fillId="0" borderId="0" xfId="0" applyFont="1" applyFill="1"/>
    <xf numFmtId="0" fontId="388" fillId="0" borderId="0" xfId="0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12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92" fontId="386" fillId="0" borderId="0" xfId="0" applyNumberFormat="1" applyFont="1" applyFill="1"/>
    <xf numFmtId="192" fontId="388" fillId="0" borderId="0" xfId="0" applyNumberFormat="1" applyFont="1" applyFill="1"/>
    <xf numFmtId="0" fontId="388" fillId="0" borderId="0" xfId="2" applyFont="1" applyFill="1" applyAlignment="1">
      <alignment wrapText="1"/>
    </xf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196" fontId="386" fillId="0" borderId="0" xfId="0" applyNumberFormat="1" applyFont="1" applyFill="1"/>
    <xf numFmtId="200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49" fontId="388" fillId="0" borderId="0" xfId="0" applyNumberFormat="1" applyFont="1" applyFill="1" applyAlignment="1">
      <alignment horizontal="center" wrapText="1"/>
    </xf>
    <xf numFmtId="0" fontId="388" fillId="0" borderId="0" xfId="7071" applyFont="1" applyFill="1" applyAlignment="1">
      <alignment horizontal="center" wrapText="1"/>
    </xf>
    <xf numFmtId="43" fontId="386" fillId="0" borderId="0" xfId="2" applyNumberFormat="1" applyFont="1" applyFill="1"/>
    <xf numFmtId="0" fontId="388" fillId="0" borderId="10" xfId="2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99" fontId="388" fillId="0" borderId="0" xfId="2" applyNumberFormat="1" applyFont="1" applyFill="1" applyAlignment="1">
      <alignment horizontal="center"/>
    </xf>
    <xf numFmtId="199" fontId="386" fillId="0" borderId="0" xfId="2" applyNumberFormat="1" applyFont="1" applyFill="1" applyAlignment="1">
      <alignment horizontal="center"/>
    </xf>
    <xf numFmtId="192" fontId="388" fillId="0" borderId="0" xfId="2" applyNumberFormat="1" applyFont="1" applyFill="1" applyAlignment="1">
      <alignment horizontal="center"/>
    </xf>
    <xf numFmtId="198" fontId="386" fillId="0" borderId="0" xfId="0" applyNumberFormat="1" applyFont="1" applyFill="1" applyAlignment="1">
      <alignment horizontal="left"/>
    </xf>
    <xf numFmtId="198" fontId="388" fillId="0" borderId="0" xfId="0" applyNumberFormat="1" applyFont="1" applyFill="1" applyAlignment="1">
      <alignment horizontal="left"/>
    </xf>
    <xf numFmtId="194" fontId="386" fillId="0" borderId="0" xfId="2" applyNumberFormat="1" applyFont="1" applyFill="1" applyAlignment="1">
      <alignment horizontal="center"/>
    </xf>
    <xf numFmtId="194" fontId="386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202" fontId="388" fillId="0" borderId="13" xfId="2" applyNumberFormat="1" applyFont="1" applyFill="1" applyBorder="1"/>
    <xf numFmtId="200" fontId="386" fillId="0" borderId="0" xfId="2" applyNumberFormat="1" applyFont="1" applyFill="1" applyAlignment="1">
      <alignment horizontal="center"/>
    </xf>
    <xf numFmtId="200" fontId="386" fillId="0" borderId="0" xfId="2" applyNumberFormat="1" applyFont="1" applyFill="1"/>
    <xf numFmtId="364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66E533"/>
      <color rgb="FFFFFF66"/>
      <color rgb="FFCCFF99"/>
      <color rgb="FFFF00FF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MISC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  <sheetName val="STAR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SFFee"/>
      <sheetName val="品情"/>
      <sheetName val="免驗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KPI F1.3 พรทิพย์ 2559"/>
      <sheetName val="By  Customer"/>
      <sheetName val="SCB_2_-_Curren2็"/>
      <sheetName val="P&amp;LFINAL_-_443"/>
      <sheetName val="P&amp;LFINAL_-_441"/>
      <sheetName val="P&amp;LFINAL_-_442"/>
      <sheetName val="bs i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Vol_Rev"/>
      <sheetName val="Office Improve"/>
      <sheetName val="Drop Down"/>
      <sheetName val="Manual"/>
      <sheetName val="DATABASE -sumifTB"/>
      <sheetName val="สมุดรายวัน"/>
      <sheetName val="OthCode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F-5"/>
      <sheetName val="gold แลกทอง"/>
      <sheetName val="Sale0309"/>
      <sheetName val="feature"/>
      <sheetName val="Tickmarks"/>
      <sheetName val="FSSummary"/>
      <sheetName val="Quarterly_4"/>
      <sheetName val="F9_Parameters_"/>
      <sheetName val="UA120"/>
      <sheetName val="PL_16"/>
      <sheetName val="PL_15"/>
      <sheetName val="bblยังไม่จ่าย"/>
      <sheetName val="2006(1)"/>
      <sheetName val="2006(2)"/>
      <sheetName val="MS Box"/>
      <sheetName val="FF_21_a_"/>
      <sheetName val="Info"/>
      <sheetName val="Gain Loss Calculation"/>
      <sheetName val="LC _ TR Listing"/>
      <sheetName val="Location"/>
      <sheetName val="PLUS"/>
      <sheetName val="系統直接人工及製造費用"/>
      <sheetName val="TB1207"/>
      <sheetName val="Employee"/>
      <sheetName val="JobOrder"/>
      <sheetName val="BMCT2003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R544"/>
      <sheetName val="dec'04"/>
      <sheetName val="mix"/>
      <sheetName val="cf"/>
      <sheetName val="CA Lab Equp"/>
      <sheetName val="BudgetInpu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6.3812059999999997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6.3812059999999997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6.3812059999999997</v>
          </cell>
        </row>
      </sheetData>
      <sheetData sheetId="591">
        <row r="10">
          <cell r="F10">
            <v>6.3812059999999997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6.3812059999999997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/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/>
      <sheetData sheetId="1255"/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0">
          <cell r="F10">
            <v>1746.43</v>
          </cell>
        </row>
      </sheetData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/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>
        <row r="10">
          <cell r="F10">
            <v>1746.43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>
        <row r="10">
          <cell r="F10">
            <v>1746.43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  <sheetData sheetId="1967" refreshError="1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6.3812059999999997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6.3812059999999997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9"/>
  <sheetViews>
    <sheetView tabSelected="1" view="pageBreakPreview" zoomScale="80" zoomScaleNormal="100" zoomScaleSheetLayoutView="80" workbookViewId="0">
      <selection activeCell="F93" sqref="F93"/>
    </sheetView>
  </sheetViews>
  <sheetFormatPr defaultColWidth="9.125" defaultRowHeight="24" customHeight="1"/>
  <cols>
    <col min="1" max="2" width="2.625" style="87" customWidth="1"/>
    <col min="3" max="3" width="64.5" style="87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87" customWidth="1"/>
    <col min="9" max="9" width="1.375" style="90" customWidth="1"/>
    <col min="10" max="10" width="17.625" style="87" customWidth="1"/>
    <col min="11" max="11" width="1.375" style="87" customWidth="1"/>
    <col min="12" max="12" width="17.625" style="87" customWidth="1"/>
    <col min="13" max="13" width="1.375" style="87" customWidth="1"/>
    <col min="14" max="14" width="17.625" style="2" customWidth="1"/>
    <col min="15" max="15" width="1.375" style="87" customWidth="1"/>
    <col min="16" max="16" width="17.625" style="2" customWidth="1"/>
    <col min="17" max="17" width="9.875" style="87" bestFit="1" customWidth="1"/>
    <col min="18" max="18" width="18.375" style="87" bestFit="1" customWidth="1"/>
    <col min="19" max="19" width="13.75" style="87" bestFit="1" customWidth="1"/>
    <col min="20" max="21" width="14.875" style="87" bestFit="1" customWidth="1"/>
    <col min="22" max="16384" width="9.125" style="87"/>
  </cols>
  <sheetData>
    <row r="1" spans="1:18" s="84" customFormat="1" ht="24" customHeight="1">
      <c r="A1" s="84" t="s">
        <v>113</v>
      </c>
    </row>
    <row r="2" spans="1:18" s="84" customFormat="1" ht="24" customHeight="1">
      <c r="A2" s="84" t="s">
        <v>0</v>
      </c>
      <c r="N2" s="85"/>
      <c r="P2" s="85"/>
    </row>
    <row r="3" spans="1:18" s="84" customFormat="1" ht="24" customHeight="1">
      <c r="A3" s="84" t="s">
        <v>178</v>
      </c>
      <c r="N3" s="11"/>
      <c r="P3" s="11"/>
    </row>
    <row r="4" spans="1:18" s="84" customFormat="1" ht="24" customHeight="1">
      <c r="N4" s="11"/>
      <c r="P4" s="11" t="s">
        <v>153</v>
      </c>
    </row>
    <row r="5" spans="1:18" ht="24" customHeight="1">
      <c r="A5" s="86"/>
      <c r="B5" s="86"/>
      <c r="C5" s="86"/>
      <c r="D5" s="86"/>
      <c r="E5" s="86"/>
      <c r="F5" s="82" t="s">
        <v>1</v>
      </c>
      <c r="G5" s="82"/>
      <c r="H5" s="82"/>
      <c r="I5" s="82"/>
      <c r="J5" s="82"/>
      <c r="K5" s="12"/>
      <c r="L5" s="82" t="s">
        <v>2</v>
      </c>
      <c r="M5" s="82"/>
      <c r="N5" s="82"/>
      <c r="O5" s="82"/>
      <c r="P5" s="82"/>
    </row>
    <row r="6" spans="1:18" ht="24" customHeight="1">
      <c r="A6" s="86"/>
      <c r="B6" s="86"/>
      <c r="C6" s="86"/>
      <c r="D6" s="88" t="s">
        <v>3</v>
      </c>
      <c r="E6" s="86"/>
      <c r="F6" s="63" t="s">
        <v>177</v>
      </c>
      <c r="G6" s="13"/>
      <c r="H6" s="63" t="s">
        <v>162</v>
      </c>
      <c r="I6" s="13"/>
      <c r="J6" s="89" t="s">
        <v>194</v>
      </c>
      <c r="K6" s="14"/>
      <c r="L6" s="63" t="s">
        <v>177</v>
      </c>
      <c r="M6" s="13"/>
      <c r="N6" s="63" t="s">
        <v>162</v>
      </c>
      <c r="O6" s="13"/>
      <c r="P6" s="89" t="s">
        <v>194</v>
      </c>
    </row>
    <row r="7" spans="1:18" ht="24" customHeight="1">
      <c r="A7" s="86"/>
      <c r="B7" s="86"/>
      <c r="C7" s="86"/>
      <c r="E7" s="86"/>
      <c r="F7" s="14"/>
      <c r="G7" s="13"/>
      <c r="H7" s="91" t="s">
        <v>172</v>
      </c>
      <c r="I7" s="13"/>
      <c r="J7" s="91"/>
      <c r="K7" s="14"/>
      <c r="L7" s="14"/>
      <c r="M7" s="13"/>
      <c r="N7" s="14"/>
      <c r="O7" s="13"/>
      <c r="P7" s="14"/>
    </row>
    <row r="8" spans="1:18" ht="24" customHeight="1">
      <c r="A8" s="84" t="s">
        <v>4</v>
      </c>
      <c r="B8" s="84"/>
      <c r="C8" s="84"/>
      <c r="D8" s="86"/>
      <c r="E8" s="86"/>
      <c r="F8" s="86"/>
      <c r="G8" s="86"/>
      <c r="H8" s="90"/>
      <c r="I8" s="86"/>
      <c r="J8" s="90"/>
      <c r="K8" s="90"/>
      <c r="L8" s="90"/>
      <c r="M8" s="90"/>
      <c r="N8" s="15"/>
      <c r="O8" s="90"/>
      <c r="P8" s="15"/>
    </row>
    <row r="9" spans="1:18" ht="24" customHeight="1">
      <c r="A9" s="84" t="s">
        <v>5</v>
      </c>
      <c r="B9" s="86"/>
      <c r="C9" s="86"/>
      <c r="D9" s="86"/>
      <c r="E9" s="86"/>
      <c r="F9" s="85"/>
      <c r="G9" s="85"/>
      <c r="H9" s="85"/>
      <c r="I9" s="85"/>
      <c r="J9" s="85"/>
      <c r="K9" s="85"/>
      <c r="L9" s="85"/>
      <c r="M9" s="85"/>
      <c r="N9" s="86"/>
      <c r="O9" s="85"/>
      <c r="P9" s="86"/>
    </row>
    <row r="10" spans="1:18" ht="24" customHeight="1">
      <c r="A10" s="87" t="s">
        <v>6</v>
      </c>
      <c r="B10" s="86"/>
      <c r="C10" s="86"/>
      <c r="D10" s="92">
        <v>7</v>
      </c>
      <c r="E10" s="86"/>
      <c r="F10" s="9">
        <v>4264890935</v>
      </c>
      <c r="G10" s="16"/>
      <c r="H10" s="7">
        <v>330132653</v>
      </c>
      <c r="I10" s="16"/>
      <c r="J10" s="7">
        <v>118218524</v>
      </c>
      <c r="K10" s="16"/>
      <c r="L10" s="9">
        <v>193172077</v>
      </c>
      <c r="M10" s="93"/>
      <c r="N10" s="7">
        <v>218681949</v>
      </c>
      <c r="O10" s="93"/>
      <c r="P10" s="7">
        <v>10499632</v>
      </c>
    </row>
    <row r="11" spans="1:18" ht="24" customHeight="1">
      <c r="A11" s="87" t="s">
        <v>116</v>
      </c>
      <c r="B11" s="86"/>
      <c r="C11" s="86"/>
      <c r="D11" s="92">
        <v>8</v>
      </c>
      <c r="E11" s="86"/>
      <c r="F11" s="9">
        <v>61000000</v>
      </c>
      <c r="G11" s="16"/>
      <c r="H11" s="7">
        <v>61000000</v>
      </c>
      <c r="I11" s="16"/>
      <c r="J11" s="7">
        <v>60485838</v>
      </c>
      <c r="K11" s="16"/>
      <c r="L11" s="9">
        <v>61000000</v>
      </c>
      <c r="M11" s="93"/>
      <c r="N11" s="7">
        <v>61000000</v>
      </c>
      <c r="O11" s="93"/>
      <c r="P11" s="7">
        <v>60485838</v>
      </c>
      <c r="Q11" s="94"/>
      <c r="R11" s="94"/>
    </row>
    <row r="12" spans="1:18" ht="24" customHeight="1">
      <c r="A12" s="87" t="s">
        <v>77</v>
      </c>
      <c r="B12" s="86"/>
      <c r="C12" s="86"/>
      <c r="D12" s="90" t="s">
        <v>170</v>
      </c>
      <c r="E12" s="86"/>
      <c r="F12" s="9">
        <v>5912978</v>
      </c>
      <c r="G12" s="16"/>
      <c r="H12" s="7">
        <v>978086</v>
      </c>
      <c r="I12" s="16"/>
      <c r="J12" s="7">
        <v>0</v>
      </c>
      <c r="K12" s="16"/>
      <c r="L12" s="9">
        <v>45726665</v>
      </c>
      <c r="M12" s="93"/>
      <c r="N12" s="7">
        <v>12970280</v>
      </c>
      <c r="O12" s="93"/>
      <c r="P12" s="7">
        <v>2082300</v>
      </c>
      <c r="R12" s="94"/>
    </row>
    <row r="13" spans="1:18" ht="24" customHeight="1">
      <c r="A13" s="87" t="s">
        <v>147</v>
      </c>
      <c r="B13" s="86"/>
      <c r="C13" s="86"/>
      <c r="D13" s="90">
        <v>10</v>
      </c>
      <c r="E13" s="86"/>
      <c r="F13" s="9">
        <v>116398024</v>
      </c>
      <c r="G13" s="16"/>
      <c r="H13" s="7">
        <v>128837421</v>
      </c>
      <c r="I13" s="16"/>
      <c r="J13" s="7">
        <v>0</v>
      </c>
      <c r="K13" s="16"/>
      <c r="L13" s="9">
        <v>0</v>
      </c>
      <c r="M13" s="93"/>
      <c r="N13" s="7">
        <v>0</v>
      </c>
      <c r="O13" s="93"/>
      <c r="P13" s="7">
        <v>0</v>
      </c>
      <c r="R13" s="94"/>
    </row>
    <row r="14" spans="1:18" ht="24" customHeight="1">
      <c r="A14" s="87" t="s">
        <v>179</v>
      </c>
      <c r="B14" s="86"/>
      <c r="C14" s="86"/>
      <c r="D14" s="90">
        <v>11</v>
      </c>
      <c r="E14" s="86"/>
      <c r="F14" s="9">
        <v>155246619</v>
      </c>
      <c r="G14" s="16"/>
      <c r="H14" s="7">
        <v>0</v>
      </c>
      <c r="I14" s="16"/>
      <c r="J14" s="7">
        <v>0</v>
      </c>
      <c r="K14" s="16"/>
      <c r="L14" s="9">
        <v>0</v>
      </c>
      <c r="M14" s="93"/>
      <c r="N14" s="7">
        <v>0</v>
      </c>
      <c r="O14" s="93"/>
      <c r="P14" s="7">
        <v>0</v>
      </c>
      <c r="R14" s="94"/>
    </row>
    <row r="15" spans="1:18" ht="24" customHeight="1">
      <c r="A15" s="87" t="s">
        <v>110</v>
      </c>
      <c r="B15" s="86"/>
      <c r="C15" s="86"/>
      <c r="D15" s="90">
        <v>6</v>
      </c>
      <c r="E15" s="86"/>
      <c r="F15" s="9">
        <v>0</v>
      </c>
      <c r="G15" s="16"/>
      <c r="H15" s="7">
        <v>0</v>
      </c>
      <c r="I15" s="16"/>
      <c r="J15" s="7">
        <v>0</v>
      </c>
      <c r="K15" s="16"/>
      <c r="L15" s="9">
        <v>4396820000</v>
      </c>
      <c r="M15" s="93"/>
      <c r="N15" s="7">
        <v>406195000</v>
      </c>
      <c r="O15" s="93"/>
      <c r="P15" s="7">
        <v>177200000</v>
      </c>
    </row>
    <row r="16" spans="1:18" ht="24" customHeight="1">
      <c r="A16" s="87" t="s">
        <v>7</v>
      </c>
      <c r="B16" s="86"/>
      <c r="C16" s="86"/>
      <c r="D16" s="92">
        <v>12</v>
      </c>
      <c r="E16" s="86"/>
      <c r="F16" s="9">
        <v>4819484</v>
      </c>
      <c r="G16" s="16"/>
      <c r="H16" s="7">
        <v>1894023</v>
      </c>
      <c r="I16" s="16"/>
      <c r="J16" s="7">
        <v>0</v>
      </c>
      <c r="K16" s="16"/>
      <c r="L16" s="9">
        <v>0</v>
      </c>
      <c r="M16" s="93"/>
      <c r="N16" s="7">
        <v>0</v>
      </c>
      <c r="O16" s="93"/>
      <c r="P16" s="7">
        <v>0</v>
      </c>
    </row>
    <row r="17" spans="1:18" ht="24" customHeight="1">
      <c r="A17" s="87" t="s">
        <v>150</v>
      </c>
      <c r="B17" s="86"/>
      <c r="C17" s="86"/>
      <c r="D17" s="90">
        <v>13</v>
      </c>
      <c r="E17" s="86"/>
      <c r="F17" s="9">
        <v>258285</v>
      </c>
      <c r="G17" s="16"/>
      <c r="H17" s="7">
        <v>521474</v>
      </c>
      <c r="I17" s="16"/>
      <c r="J17" s="7">
        <v>0</v>
      </c>
      <c r="K17" s="16"/>
      <c r="L17" s="9">
        <v>0</v>
      </c>
      <c r="M17" s="93"/>
      <c r="N17" s="7">
        <v>0</v>
      </c>
      <c r="O17" s="93"/>
      <c r="P17" s="7">
        <v>0</v>
      </c>
    </row>
    <row r="18" spans="1:18" ht="24" customHeight="1">
      <c r="A18" s="87" t="s">
        <v>64</v>
      </c>
      <c r="B18" s="86"/>
      <c r="C18" s="86"/>
      <c r="D18" s="90">
        <v>14</v>
      </c>
      <c r="E18" s="86"/>
      <c r="F18" s="9">
        <v>323227338</v>
      </c>
      <c r="G18" s="16"/>
      <c r="H18" s="7">
        <v>391129907</v>
      </c>
      <c r="I18" s="16"/>
      <c r="J18" s="7">
        <v>341138606</v>
      </c>
      <c r="K18" s="16"/>
      <c r="L18" s="9">
        <v>0</v>
      </c>
      <c r="M18" s="93"/>
      <c r="N18" s="7">
        <v>0</v>
      </c>
      <c r="O18" s="93"/>
      <c r="P18" s="7">
        <v>0</v>
      </c>
    </row>
    <row r="19" spans="1:18" ht="24" customHeight="1">
      <c r="A19" s="87" t="s">
        <v>8</v>
      </c>
      <c r="B19" s="86"/>
      <c r="C19" s="86"/>
      <c r="D19" s="90">
        <v>15</v>
      </c>
      <c r="E19" s="86"/>
      <c r="F19" s="9">
        <v>520701771</v>
      </c>
      <c r="G19" s="16"/>
      <c r="H19" s="7">
        <v>350166897</v>
      </c>
      <c r="I19" s="16"/>
      <c r="J19" s="7">
        <v>301505725</v>
      </c>
      <c r="K19" s="16"/>
      <c r="L19" s="9">
        <v>2823260</v>
      </c>
      <c r="M19" s="93"/>
      <c r="N19" s="7">
        <v>3112042</v>
      </c>
      <c r="O19" s="93"/>
      <c r="P19" s="7">
        <v>1109973</v>
      </c>
      <c r="Q19" s="94"/>
      <c r="R19" s="94"/>
    </row>
    <row r="20" spans="1:18" s="84" customFormat="1" ht="24" customHeight="1">
      <c r="A20" s="84" t="s">
        <v>9</v>
      </c>
      <c r="D20" s="95"/>
      <c r="E20" s="95"/>
      <c r="F20" s="64">
        <f>SUM(F10:F19)</f>
        <v>5452455434</v>
      </c>
      <c r="G20" s="96"/>
      <c r="H20" s="64">
        <f>SUM(H10:H19)</f>
        <v>1264660461</v>
      </c>
      <c r="I20" s="96"/>
      <c r="J20" s="64">
        <f>SUM(J10:J19)</f>
        <v>821348693</v>
      </c>
      <c r="K20" s="17"/>
      <c r="L20" s="64">
        <f>SUM(L10:L19)</f>
        <v>4699542002</v>
      </c>
      <c r="M20" s="96"/>
      <c r="N20" s="64">
        <f>SUM(N10:N19)</f>
        <v>701959271</v>
      </c>
      <c r="O20" s="96"/>
      <c r="P20" s="64">
        <f>SUM(P10:P19)</f>
        <v>251377743</v>
      </c>
      <c r="R20" s="97"/>
    </row>
    <row r="21" spans="1:18" s="84" customFormat="1" ht="24" customHeight="1">
      <c r="A21" s="84" t="s">
        <v>10</v>
      </c>
      <c r="D21" s="95"/>
      <c r="E21" s="95"/>
      <c r="F21" s="98"/>
      <c r="G21" s="99"/>
      <c r="H21" s="98"/>
      <c r="I21" s="99"/>
      <c r="J21" s="98"/>
      <c r="K21" s="99"/>
      <c r="L21" s="98"/>
      <c r="M21" s="99"/>
      <c r="N21" s="98"/>
      <c r="O21" s="99"/>
      <c r="P21" s="98"/>
    </row>
    <row r="22" spans="1:18" ht="24" customHeight="1">
      <c r="A22" s="87" t="s">
        <v>11</v>
      </c>
      <c r="B22" s="86"/>
      <c r="C22" s="86"/>
      <c r="D22" s="90" t="s">
        <v>187</v>
      </c>
      <c r="E22" s="86"/>
      <c r="F22" s="9">
        <v>28595868</v>
      </c>
      <c r="G22" s="93"/>
      <c r="H22" s="7">
        <v>64557384</v>
      </c>
      <c r="I22" s="93"/>
      <c r="J22" s="7">
        <v>0</v>
      </c>
      <c r="K22" s="16"/>
      <c r="L22" s="9">
        <v>0</v>
      </c>
      <c r="M22" s="93"/>
      <c r="N22" s="7">
        <v>0</v>
      </c>
      <c r="O22" s="93"/>
      <c r="P22" s="7">
        <v>0</v>
      </c>
    </row>
    <row r="23" spans="1:18" ht="24" customHeight="1">
      <c r="A23" s="87" t="s">
        <v>148</v>
      </c>
      <c r="B23" s="86"/>
      <c r="C23" s="86"/>
      <c r="D23" s="90">
        <v>10</v>
      </c>
      <c r="E23" s="86"/>
      <c r="F23" s="9">
        <v>17083689</v>
      </c>
      <c r="G23" s="93"/>
      <c r="H23" s="7">
        <v>59624662</v>
      </c>
      <c r="I23" s="93"/>
      <c r="J23" s="7">
        <v>0</v>
      </c>
      <c r="K23" s="16"/>
      <c r="L23" s="9">
        <v>0</v>
      </c>
      <c r="M23" s="93"/>
      <c r="N23" s="7">
        <v>0</v>
      </c>
      <c r="O23" s="93"/>
      <c r="P23" s="7">
        <v>0</v>
      </c>
    </row>
    <row r="24" spans="1:18" ht="24" customHeight="1">
      <c r="A24" s="87" t="s">
        <v>180</v>
      </c>
      <c r="B24" s="86"/>
      <c r="C24" s="86"/>
      <c r="D24" s="90">
        <v>11</v>
      </c>
      <c r="E24" s="86"/>
      <c r="F24" s="9">
        <v>72352</v>
      </c>
      <c r="G24" s="93"/>
      <c r="H24" s="7">
        <v>0</v>
      </c>
      <c r="I24" s="93"/>
      <c r="J24" s="7">
        <v>0</v>
      </c>
      <c r="K24" s="16"/>
      <c r="L24" s="9">
        <v>0</v>
      </c>
      <c r="M24" s="93"/>
      <c r="N24" s="7">
        <v>0</v>
      </c>
      <c r="O24" s="93"/>
      <c r="P24" s="7">
        <v>0</v>
      </c>
    </row>
    <row r="25" spans="1:18" ht="24" customHeight="1">
      <c r="A25" s="87" t="s">
        <v>63</v>
      </c>
      <c r="B25" s="86"/>
      <c r="C25" s="86"/>
      <c r="D25" s="90">
        <v>16</v>
      </c>
      <c r="E25" s="86"/>
      <c r="F25" s="9">
        <v>0</v>
      </c>
      <c r="G25" s="93"/>
      <c r="H25" s="7">
        <v>0</v>
      </c>
      <c r="I25" s="93"/>
      <c r="J25" s="7">
        <v>0</v>
      </c>
      <c r="K25" s="16"/>
      <c r="L25" s="9">
        <v>766390900</v>
      </c>
      <c r="M25" s="93"/>
      <c r="N25" s="7">
        <v>566391200</v>
      </c>
      <c r="O25" s="93"/>
      <c r="P25" s="7">
        <v>274926200</v>
      </c>
      <c r="Q25" s="94"/>
      <c r="R25" s="94"/>
    </row>
    <row r="26" spans="1:18" ht="24" customHeight="1">
      <c r="A26" s="87" t="s">
        <v>132</v>
      </c>
      <c r="B26" s="86"/>
      <c r="C26" s="86"/>
      <c r="E26" s="86"/>
      <c r="F26" s="9">
        <v>3685000</v>
      </c>
      <c r="G26" s="93"/>
      <c r="H26" s="7">
        <v>3685000</v>
      </c>
      <c r="I26" s="93"/>
      <c r="J26" s="7">
        <v>0</v>
      </c>
      <c r="K26" s="16"/>
      <c r="L26" s="9">
        <v>0</v>
      </c>
      <c r="M26" s="93"/>
      <c r="N26" s="7">
        <v>0</v>
      </c>
      <c r="O26" s="93"/>
      <c r="P26" s="7">
        <v>0</v>
      </c>
      <c r="Q26" s="94"/>
      <c r="R26" s="94"/>
    </row>
    <row r="27" spans="1:18" ht="24" customHeight="1">
      <c r="A27" s="87" t="s">
        <v>88</v>
      </c>
      <c r="B27" s="86"/>
      <c r="C27" s="86"/>
      <c r="E27" s="86"/>
      <c r="F27" s="9">
        <v>0</v>
      </c>
      <c r="G27" s="93"/>
      <c r="H27" s="7">
        <v>0</v>
      </c>
      <c r="I27" s="93"/>
      <c r="J27" s="7">
        <v>0</v>
      </c>
      <c r="K27" s="16"/>
      <c r="L27" s="9">
        <v>0</v>
      </c>
      <c r="M27" s="93"/>
      <c r="N27" s="7">
        <v>15818</v>
      </c>
      <c r="O27" s="93"/>
      <c r="P27" s="7">
        <v>205634</v>
      </c>
      <c r="R27" s="94"/>
    </row>
    <row r="28" spans="1:18" ht="24" customHeight="1">
      <c r="A28" s="87" t="s">
        <v>69</v>
      </c>
      <c r="B28" s="86"/>
      <c r="C28" s="86"/>
      <c r="D28" s="90">
        <v>17</v>
      </c>
      <c r="E28" s="86"/>
      <c r="F28" s="9">
        <v>39513900</v>
      </c>
      <c r="G28" s="16"/>
      <c r="H28" s="7">
        <v>44817940</v>
      </c>
      <c r="I28" s="16"/>
      <c r="J28" s="7">
        <v>7702660</v>
      </c>
      <c r="K28" s="16"/>
      <c r="L28" s="9">
        <v>12962459</v>
      </c>
      <c r="M28" s="93"/>
      <c r="N28" s="7">
        <v>16677076</v>
      </c>
      <c r="O28" s="93"/>
      <c r="P28" s="7">
        <v>1746469</v>
      </c>
      <c r="Q28" s="94"/>
      <c r="R28" s="94"/>
    </row>
    <row r="29" spans="1:18" ht="24" customHeight="1">
      <c r="A29" s="87" t="s">
        <v>70</v>
      </c>
      <c r="B29" s="86"/>
      <c r="C29" s="86"/>
      <c r="D29" s="90">
        <v>18</v>
      </c>
      <c r="E29" s="86"/>
      <c r="F29" s="9">
        <v>9832623</v>
      </c>
      <c r="G29" s="16"/>
      <c r="H29" s="7">
        <v>9437082</v>
      </c>
      <c r="I29" s="16"/>
      <c r="J29" s="7">
        <v>875843</v>
      </c>
      <c r="K29" s="16"/>
      <c r="L29" s="9">
        <v>5786762</v>
      </c>
      <c r="M29" s="93"/>
      <c r="N29" s="7">
        <v>1284648</v>
      </c>
      <c r="O29" s="93"/>
      <c r="P29" s="7">
        <v>670209</v>
      </c>
      <c r="Q29" s="94"/>
      <c r="R29" s="94"/>
    </row>
    <row r="30" spans="1:18" ht="24" customHeight="1">
      <c r="A30" s="87" t="s">
        <v>133</v>
      </c>
      <c r="B30" s="86"/>
      <c r="C30" s="86"/>
      <c r="D30" s="90">
        <v>16</v>
      </c>
      <c r="E30" s="86"/>
      <c r="F30" s="9">
        <v>21483992</v>
      </c>
      <c r="G30" s="16"/>
      <c r="H30" s="7">
        <f>96276438-96276438</f>
        <v>0</v>
      </c>
      <c r="I30" s="16"/>
      <c r="J30" s="7">
        <v>0</v>
      </c>
      <c r="K30" s="16"/>
      <c r="L30" s="9">
        <v>0</v>
      </c>
      <c r="M30" s="93"/>
      <c r="N30" s="7">
        <v>0</v>
      </c>
      <c r="O30" s="93"/>
      <c r="P30" s="7">
        <v>0</v>
      </c>
      <c r="Q30" s="94"/>
      <c r="R30" s="94"/>
    </row>
    <row r="31" spans="1:18" ht="24" customHeight="1">
      <c r="A31" s="87" t="s">
        <v>74</v>
      </c>
      <c r="B31" s="86"/>
      <c r="C31" s="86"/>
      <c r="D31" s="90">
        <v>19</v>
      </c>
      <c r="E31" s="86"/>
      <c r="F31" s="9">
        <v>188439557</v>
      </c>
      <c r="G31" s="16"/>
      <c r="H31" s="7">
        <f>105190452+83249105</f>
        <v>188439557</v>
      </c>
      <c r="I31" s="16"/>
      <c r="J31" s="7">
        <v>105190452</v>
      </c>
      <c r="K31" s="16"/>
      <c r="L31" s="9">
        <v>0</v>
      </c>
      <c r="M31" s="93"/>
      <c r="N31" s="7">
        <v>0</v>
      </c>
      <c r="O31" s="93"/>
      <c r="P31" s="7">
        <v>0</v>
      </c>
      <c r="R31" s="94"/>
    </row>
    <row r="32" spans="1:18" ht="24" customHeight="1">
      <c r="A32" s="87" t="s">
        <v>57</v>
      </c>
      <c r="B32" s="86"/>
      <c r="C32" s="86"/>
      <c r="D32" s="90">
        <v>20</v>
      </c>
      <c r="E32" s="86"/>
      <c r="F32" s="9">
        <v>22805453</v>
      </c>
      <c r="G32" s="16"/>
      <c r="H32" s="7">
        <f>316840+27818213</f>
        <v>28135053</v>
      </c>
      <c r="I32" s="16"/>
      <c r="J32" s="7">
        <v>83148</v>
      </c>
      <c r="K32" s="16"/>
      <c r="L32" s="9">
        <v>35148</v>
      </c>
      <c r="M32" s="93"/>
      <c r="N32" s="7">
        <v>59148</v>
      </c>
      <c r="O32" s="93"/>
      <c r="P32" s="7">
        <v>83148</v>
      </c>
      <c r="Q32" s="94"/>
      <c r="R32" s="94"/>
    </row>
    <row r="33" spans="1:21" ht="24" customHeight="1">
      <c r="A33" s="87" t="s">
        <v>79</v>
      </c>
      <c r="B33" s="86"/>
      <c r="C33" s="86"/>
      <c r="D33" s="90">
        <v>33</v>
      </c>
      <c r="E33" s="86"/>
      <c r="F33" s="9">
        <v>3654184</v>
      </c>
      <c r="G33" s="16"/>
      <c r="H33" s="7">
        <f>3270958-3270958</f>
        <v>0</v>
      </c>
      <c r="I33" s="16"/>
      <c r="J33" s="7">
        <v>1285220</v>
      </c>
      <c r="K33" s="16"/>
      <c r="L33" s="9">
        <v>0</v>
      </c>
      <c r="M33" s="93"/>
      <c r="N33" s="7">
        <v>0</v>
      </c>
      <c r="O33" s="93"/>
      <c r="P33" s="7">
        <v>0</v>
      </c>
    </row>
    <row r="34" spans="1:21" ht="24" customHeight="1">
      <c r="A34" s="87" t="s">
        <v>12</v>
      </c>
      <c r="B34" s="86"/>
      <c r="C34" s="86"/>
      <c r="D34" s="92">
        <v>21</v>
      </c>
      <c r="E34" s="86"/>
      <c r="F34" s="9">
        <v>155664750</v>
      </c>
      <c r="G34" s="16"/>
      <c r="H34" s="7">
        <v>155586900</v>
      </c>
      <c r="I34" s="16"/>
      <c r="J34" s="7">
        <v>751100</v>
      </c>
      <c r="K34" s="16"/>
      <c r="L34" s="9">
        <v>522150</v>
      </c>
      <c r="M34" s="93"/>
      <c r="N34" s="7">
        <v>444300</v>
      </c>
      <c r="O34" s="93"/>
      <c r="P34" s="7">
        <v>388500</v>
      </c>
      <c r="Q34" s="94"/>
      <c r="R34" s="94"/>
    </row>
    <row r="35" spans="1:21" s="84" customFormat="1" ht="24" customHeight="1">
      <c r="A35" s="84" t="s">
        <v>13</v>
      </c>
      <c r="D35" s="95"/>
      <c r="E35" s="95"/>
      <c r="F35" s="64">
        <f>SUM(F22:F34)</f>
        <v>490831368</v>
      </c>
      <c r="G35" s="96"/>
      <c r="H35" s="64">
        <f>SUM(H22:H34)</f>
        <v>554283578</v>
      </c>
      <c r="I35" s="96"/>
      <c r="J35" s="64">
        <f>SUM(J22:J34)</f>
        <v>115888423</v>
      </c>
      <c r="K35" s="18"/>
      <c r="L35" s="64">
        <f>SUM(L22:L34)</f>
        <v>785697419</v>
      </c>
      <c r="M35" s="96"/>
      <c r="N35" s="64">
        <f>SUM(N22:N34)</f>
        <v>584872190</v>
      </c>
      <c r="O35" s="96"/>
      <c r="P35" s="64">
        <f>SUM(P22:P34)</f>
        <v>278020160</v>
      </c>
      <c r="R35" s="97"/>
    </row>
    <row r="36" spans="1:21" s="84" customFormat="1" ht="24" customHeight="1" thickBot="1">
      <c r="A36" s="84" t="s">
        <v>14</v>
      </c>
      <c r="D36" s="95"/>
      <c r="E36" s="95"/>
      <c r="F36" s="65">
        <f>F20+F35</f>
        <v>5943286802</v>
      </c>
      <c r="G36" s="96"/>
      <c r="H36" s="65">
        <f>H20+H35</f>
        <v>1818944039</v>
      </c>
      <c r="I36" s="96"/>
      <c r="J36" s="65">
        <f>J20+J35</f>
        <v>937237116</v>
      </c>
      <c r="K36" s="18"/>
      <c r="L36" s="65">
        <f>L20+L35</f>
        <v>5485239421</v>
      </c>
      <c r="M36" s="96"/>
      <c r="N36" s="65">
        <f>N20+N35</f>
        <v>1286831461</v>
      </c>
      <c r="O36" s="96"/>
      <c r="P36" s="65">
        <f>P20+P35</f>
        <v>529397903</v>
      </c>
    </row>
    <row r="37" spans="1:21" ht="24" customHeight="1" thickTop="1">
      <c r="A37" s="86"/>
      <c r="B37" s="86"/>
      <c r="C37" s="86"/>
      <c r="D37" s="86"/>
      <c r="E37" s="86"/>
      <c r="F37" s="100"/>
      <c r="G37" s="100"/>
      <c r="H37" s="100"/>
      <c r="I37" s="100"/>
      <c r="J37" s="100"/>
      <c r="K37" s="100"/>
      <c r="L37" s="100"/>
      <c r="M37" s="100"/>
      <c r="N37" s="19"/>
      <c r="O37" s="100"/>
      <c r="P37" s="19"/>
      <c r="R37" s="94"/>
    </row>
    <row r="38" spans="1:21" ht="24" customHeight="1">
      <c r="A38" s="101" t="s">
        <v>75</v>
      </c>
      <c r="B38" s="90"/>
      <c r="C38" s="90"/>
      <c r="D38" s="86"/>
      <c r="E38" s="86"/>
      <c r="F38" s="100"/>
      <c r="G38" s="100"/>
      <c r="H38" s="100"/>
      <c r="I38" s="100"/>
      <c r="J38" s="100"/>
      <c r="K38" s="100"/>
      <c r="L38" s="100"/>
      <c r="M38" s="100"/>
      <c r="N38" s="20"/>
      <c r="O38" s="100"/>
      <c r="P38" s="20"/>
    </row>
    <row r="39" spans="1:21" s="84" customFormat="1" ht="24" customHeight="1">
      <c r="A39" s="84" t="str">
        <f>A1</f>
        <v>บริษัท อัลฟ่า ดิวิชั่นส์ จำกัด (มหาชน) และบริษัทย่อย</v>
      </c>
    </row>
    <row r="40" spans="1:21" s="84" customFormat="1" ht="24" customHeight="1">
      <c r="A40" s="84" t="str">
        <f>A2</f>
        <v>งบแสดงฐานะการเงิน</v>
      </c>
    </row>
    <row r="41" spans="1:21" s="84" customFormat="1" ht="24" customHeight="1">
      <c r="A41" s="84" t="str">
        <f>A3</f>
        <v>ณ วันที่ 31 ธันวาคม 2566</v>
      </c>
      <c r="N41" s="11"/>
      <c r="P41" s="11"/>
    </row>
    <row r="42" spans="1:21" s="84" customFormat="1" ht="24" customHeight="1">
      <c r="N42" s="11"/>
      <c r="P42" s="11" t="str">
        <f>P4</f>
        <v>(หน่วย : บาท)</v>
      </c>
    </row>
    <row r="43" spans="1:21" ht="24" customHeight="1">
      <c r="A43" s="86"/>
      <c r="B43" s="86"/>
      <c r="C43" s="86"/>
      <c r="D43" s="86"/>
      <c r="E43" s="86"/>
      <c r="F43" s="82" t="s">
        <v>1</v>
      </c>
      <c r="G43" s="82"/>
      <c r="H43" s="82"/>
      <c r="I43" s="82"/>
      <c r="J43" s="82"/>
      <c r="K43" s="12"/>
      <c r="L43" s="82" t="s">
        <v>2</v>
      </c>
      <c r="M43" s="82"/>
      <c r="N43" s="82"/>
      <c r="O43" s="82"/>
      <c r="P43" s="82"/>
    </row>
    <row r="44" spans="1:21" ht="24" customHeight="1">
      <c r="A44" s="86"/>
      <c r="B44" s="86"/>
      <c r="C44" s="86"/>
      <c r="D44" s="88" t="s">
        <v>3</v>
      </c>
      <c r="E44" s="86"/>
      <c r="F44" s="63" t="str">
        <f>F6</f>
        <v>31 ธันวาคม 2566</v>
      </c>
      <c r="G44" s="13"/>
      <c r="H44" s="63" t="str">
        <f>H6</f>
        <v>31 ธันวาคม 2565</v>
      </c>
      <c r="I44" s="13"/>
      <c r="J44" s="63" t="str">
        <f>J6</f>
        <v>1 มกราคม 2565</v>
      </c>
      <c r="K44" s="14"/>
      <c r="L44" s="63" t="str">
        <f>L6</f>
        <v>31 ธันวาคม 2566</v>
      </c>
      <c r="M44" s="13"/>
      <c r="N44" s="63" t="str">
        <f>N6</f>
        <v>31 ธันวาคม 2565</v>
      </c>
      <c r="O44" s="13"/>
      <c r="P44" s="63" t="str">
        <f>P6</f>
        <v>1 มกราคม 2565</v>
      </c>
    </row>
    <row r="45" spans="1:21" ht="24" customHeight="1">
      <c r="A45" s="86"/>
      <c r="B45" s="86"/>
      <c r="C45" s="86"/>
      <c r="E45" s="86"/>
      <c r="F45" s="14"/>
      <c r="G45" s="13"/>
      <c r="H45" s="91" t="s">
        <v>172</v>
      </c>
      <c r="I45" s="13"/>
      <c r="J45" s="91"/>
      <c r="K45" s="14"/>
      <c r="L45" s="14"/>
      <c r="M45" s="13"/>
      <c r="N45" s="14"/>
      <c r="O45" s="13"/>
      <c r="P45" s="14"/>
    </row>
    <row r="46" spans="1:21" ht="24" customHeight="1">
      <c r="A46" s="84" t="s">
        <v>15</v>
      </c>
      <c r="B46" s="84"/>
      <c r="C46" s="84"/>
      <c r="D46" s="86"/>
      <c r="E46" s="86"/>
      <c r="F46" s="100"/>
      <c r="G46" s="100"/>
      <c r="H46" s="100"/>
      <c r="I46" s="100"/>
      <c r="J46" s="100"/>
      <c r="K46" s="100"/>
      <c r="L46" s="100"/>
      <c r="M46" s="100"/>
      <c r="N46" s="21"/>
      <c r="O46" s="100"/>
      <c r="P46" s="21"/>
      <c r="S46" s="4"/>
      <c r="T46" s="4"/>
      <c r="U46" s="4"/>
    </row>
    <row r="47" spans="1:21" ht="24" customHeight="1">
      <c r="A47" s="84" t="s">
        <v>16</v>
      </c>
      <c r="B47" s="84"/>
      <c r="C47" s="84"/>
      <c r="D47" s="86"/>
      <c r="E47" s="86"/>
      <c r="F47" s="100"/>
      <c r="G47" s="100"/>
      <c r="H47" s="100"/>
      <c r="I47" s="100"/>
      <c r="J47" s="100"/>
      <c r="K47" s="100"/>
      <c r="L47" s="100"/>
      <c r="M47" s="100"/>
      <c r="N47" s="20"/>
      <c r="O47" s="100"/>
      <c r="P47" s="20"/>
      <c r="S47" s="4"/>
      <c r="T47" s="4"/>
      <c r="U47" s="4"/>
    </row>
    <row r="48" spans="1:21" ht="24" customHeight="1">
      <c r="A48" s="102" t="s">
        <v>186</v>
      </c>
      <c r="B48" s="84"/>
      <c r="C48" s="84"/>
      <c r="D48" s="92">
        <v>22</v>
      </c>
      <c r="E48" s="86"/>
      <c r="F48" s="9">
        <v>108029999.99999999</v>
      </c>
      <c r="G48" s="16"/>
      <c r="H48" s="7">
        <v>0</v>
      </c>
      <c r="I48" s="16"/>
      <c r="J48" s="7">
        <v>0</v>
      </c>
      <c r="K48" s="16"/>
      <c r="L48" s="9">
        <v>0</v>
      </c>
      <c r="M48" s="93"/>
      <c r="N48" s="9">
        <v>0</v>
      </c>
      <c r="O48" s="93"/>
      <c r="P48" s="9">
        <v>0</v>
      </c>
      <c r="S48" s="4"/>
      <c r="T48" s="4"/>
      <c r="U48" s="4"/>
    </row>
    <row r="49" spans="1:19" ht="24" customHeight="1">
      <c r="A49" s="87" t="s">
        <v>78</v>
      </c>
      <c r="B49" s="86"/>
      <c r="C49" s="86"/>
      <c r="D49" s="90" t="s">
        <v>185</v>
      </c>
      <c r="E49" s="86"/>
      <c r="F49" s="9">
        <v>21566978</v>
      </c>
      <c r="G49" s="16"/>
      <c r="H49" s="7">
        <v>48590746</v>
      </c>
      <c r="I49" s="16"/>
      <c r="J49" s="7">
        <v>93528960</v>
      </c>
      <c r="K49" s="16"/>
      <c r="L49" s="9">
        <v>5192177</v>
      </c>
      <c r="M49" s="93"/>
      <c r="N49" s="9">
        <v>7021159</v>
      </c>
      <c r="O49" s="93"/>
      <c r="P49" s="9">
        <v>8417327</v>
      </c>
      <c r="Q49" s="94"/>
      <c r="R49" s="94"/>
    </row>
    <row r="50" spans="1:19" ht="24" customHeight="1">
      <c r="A50" s="87" t="s">
        <v>146</v>
      </c>
      <c r="B50" s="86"/>
      <c r="C50" s="86"/>
      <c r="D50" s="92">
        <v>25</v>
      </c>
      <c r="E50" s="86"/>
      <c r="F50" s="9">
        <v>19014669</v>
      </c>
      <c r="G50" s="16"/>
      <c r="H50" s="7">
        <v>47087251</v>
      </c>
      <c r="I50" s="16"/>
      <c r="J50" s="7">
        <v>0</v>
      </c>
      <c r="K50" s="16"/>
      <c r="L50" s="9">
        <v>0</v>
      </c>
      <c r="M50" s="93"/>
      <c r="N50" s="9">
        <v>0</v>
      </c>
      <c r="O50" s="93"/>
      <c r="P50" s="9">
        <v>0</v>
      </c>
      <c r="Q50" s="94"/>
    </row>
    <row r="51" spans="1:19" ht="24" customHeight="1">
      <c r="A51" s="87" t="s">
        <v>76</v>
      </c>
      <c r="B51" s="86"/>
      <c r="C51" s="86"/>
      <c r="D51" s="92">
        <v>26</v>
      </c>
      <c r="E51" s="86"/>
      <c r="F51" s="9">
        <v>2343570</v>
      </c>
      <c r="G51" s="16"/>
      <c r="H51" s="7">
        <v>716494</v>
      </c>
      <c r="I51" s="16"/>
      <c r="J51" s="7">
        <v>917029</v>
      </c>
      <c r="K51" s="16"/>
      <c r="L51" s="9">
        <v>1901868</v>
      </c>
      <c r="M51" s="93"/>
      <c r="N51" s="9">
        <v>405926</v>
      </c>
      <c r="O51" s="93"/>
      <c r="P51" s="9">
        <v>917029</v>
      </c>
      <c r="Q51" s="94"/>
    </row>
    <row r="52" spans="1:19" ht="24" customHeight="1">
      <c r="A52" s="87" t="s">
        <v>97</v>
      </c>
      <c r="D52" s="86"/>
      <c r="E52" s="86"/>
      <c r="F52" s="9">
        <v>1258161</v>
      </c>
      <c r="G52" s="16"/>
      <c r="H52" s="7">
        <v>15482932</v>
      </c>
      <c r="I52" s="16"/>
      <c r="J52" s="7">
        <v>11434484</v>
      </c>
      <c r="K52" s="16"/>
      <c r="L52" s="9">
        <v>0</v>
      </c>
      <c r="M52" s="93"/>
      <c r="N52" s="9">
        <v>0</v>
      </c>
      <c r="O52" s="93"/>
      <c r="P52" s="9">
        <v>0</v>
      </c>
    </row>
    <row r="53" spans="1:19" ht="24" customHeight="1">
      <c r="A53" s="87" t="s">
        <v>65</v>
      </c>
      <c r="B53" s="86"/>
      <c r="C53" s="86"/>
      <c r="D53" s="86"/>
      <c r="E53" s="86"/>
      <c r="F53" s="9">
        <v>15237767</v>
      </c>
      <c r="G53" s="16"/>
      <c r="H53" s="7">
        <v>20126705</v>
      </c>
      <c r="I53" s="16"/>
      <c r="J53" s="7">
        <v>47725941</v>
      </c>
      <c r="K53" s="16"/>
      <c r="L53" s="9">
        <v>0</v>
      </c>
      <c r="M53" s="93"/>
      <c r="N53" s="9">
        <v>0</v>
      </c>
      <c r="O53" s="93"/>
      <c r="P53" s="9">
        <v>0</v>
      </c>
      <c r="Q53" s="94"/>
    </row>
    <row r="54" spans="1:19" ht="24" customHeight="1">
      <c r="A54" s="87" t="s">
        <v>98</v>
      </c>
      <c r="D54" s="92">
        <v>24</v>
      </c>
      <c r="E54" s="86"/>
      <c r="F54" s="9">
        <v>3606156</v>
      </c>
      <c r="G54" s="16"/>
      <c r="H54" s="7">
        <v>3573555</v>
      </c>
      <c r="I54" s="16"/>
      <c r="J54" s="7">
        <v>58678108</v>
      </c>
      <c r="K54" s="16"/>
      <c r="L54" s="9">
        <v>515853</v>
      </c>
      <c r="M54" s="93"/>
      <c r="N54" s="9">
        <v>495061</v>
      </c>
      <c r="O54" s="93"/>
      <c r="P54" s="9">
        <v>48741989</v>
      </c>
      <c r="Q54" s="94"/>
      <c r="R54" s="94"/>
      <c r="S54" s="94"/>
    </row>
    <row r="55" spans="1:19" s="84" customFormat="1" ht="24" customHeight="1">
      <c r="A55" s="87" t="s">
        <v>17</v>
      </c>
      <c r="B55" s="86"/>
      <c r="C55" s="86"/>
      <c r="D55" s="86"/>
      <c r="E55" s="86"/>
      <c r="F55" s="9">
        <v>4391085</v>
      </c>
      <c r="G55" s="16"/>
      <c r="H55" s="7">
        <v>7281918</v>
      </c>
      <c r="I55" s="16"/>
      <c r="J55" s="7">
        <v>8149357</v>
      </c>
      <c r="K55" s="16"/>
      <c r="L55" s="9">
        <v>685460</v>
      </c>
      <c r="M55" s="93"/>
      <c r="N55" s="9">
        <v>756315</v>
      </c>
      <c r="O55" s="93"/>
      <c r="P55" s="9">
        <v>126628</v>
      </c>
      <c r="Q55" s="97"/>
    </row>
    <row r="56" spans="1:19" s="84" customFormat="1" ht="24" customHeight="1">
      <c r="A56" s="84" t="s">
        <v>18</v>
      </c>
      <c r="D56" s="95"/>
      <c r="E56" s="95"/>
      <c r="F56" s="66">
        <f>SUM(F48:F55)</f>
        <v>175448386</v>
      </c>
      <c r="G56" s="96"/>
      <c r="H56" s="66">
        <f>SUM(H48:H55)</f>
        <v>142859601</v>
      </c>
      <c r="I56" s="96"/>
      <c r="J56" s="66">
        <f>SUM(J48:J55)</f>
        <v>220433879</v>
      </c>
      <c r="K56" s="18"/>
      <c r="L56" s="66">
        <f>SUM(L48:L55)</f>
        <v>8295358</v>
      </c>
      <c r="M56" s="96"/>
      <c r="N56" s="66">
        <f>SUM(N48:N55)</f>
        <v>8678461</v>
      </c>
      <c r="O56" s="96"/>
      <c r="P56" s="66">
        <f>SUM(P48:P55)</f>
        <v>58202973</v>
      </c>
    </row>
    <row r="57" spans="1:19" ht="24" customHeight="1">
      <c r="A57" s="84" t="s">
        <v>19</v>
      </c>
      <c r="B57" s="84"/>
      <c r="C57" s="84"/>
      <c r="D57" s="95"/>
      <c r="E57" s="95"/>
      <c r="F57" s="98"/>
      <c r="G57" s="96"/>
      <c r="H57" s="98"/>
      <c r="I57" s="96"/>
      <c r="J57" s="98"/>
      <c r="K57" s="96"/>
      <c r="L57" s="98"/>
      <c r="M57" s="96"/>
      <c r="N57" s="22"/>
      <c r="O57" s="96"/>
      <c r="P57" s="22"/>
    </row>
    <row r="58" spans="1:19" ht="24" customHeight="1">
      <c r="A58" s="87" t="s">
        <v>144</v>
      </c>
      <c r="B58" s="86"/>
      <c r="C58" s="86"/>
      <c r="D58" s="90">
        <v>25</v>
      </c>
      <c r="E58" s="86"/>
      <c r="F58" s="7">
        <v>65615881</v>
      </c>
      <c r="G58" s="23"/>
      <c r="H58" s="7">
        <v>103528237</v>
      </c>
      <c r="I58" s="23"/>
      <c r="J58" s="7">
        <v>44636532</v>
      </c>
      <c r="K58" s="23"/>
      <c r="L58" s="7">
        <v>0</v>
      </c>
      <c r="M58" s="93"/>
      <c r="N58" s="7">
        <v>0</v>
      </c>
      <c r="O58" s="93"/>
      <c r="P58" s="7">
        <v>0</v>
      </c>
    </row>
    <row r="59" spans="1:19" ht="24" customHeight="1">
      <c r="A59" s="87" t="s">
        <v>143</v>
      </c>
      <c r="B59" s="86"/>
      <c r="C59" s="86"/>
      <c r="D59" s="92">
        <v>26</v>
      </c>
      <c r="E59" s="86"/>
      <c r="F59" s="7">
        <v>5591736</v>
      </c>
      <c r="G59" s="23"/>
      <c r="H59" s="7">
        <v>10099789</v>
      </c>
      <c r="I59" s="23"/>
      <c r="J59" s="7">
        <v>116227</v>
      </c>
      <c r="K59" s="23"/>
      <c r="L59" s="7">
        <v>3432019</v>
      </c>
      <c r="M59" s="93"/>
      <c r="N59" s="7">
        <v>969662</v>
      </c>
      <c r="O59" s="93"/>
      <c r="P59" s="9">
        <v>116227</v>
      </c>
    </row>
    <row r="60" spans="1:19" ht="24" customHeight="1">
      <c r="A60" s="87" t="s">
        <v>20</v>
      </c>
      <c r="B60" s="86"/>
      <c r="C60" s="86"/>
      <c r="D60" s="92">
        <v>33</v>
      </c>
      <c r="E60" s="86"/>
      <c r="F60" s="7">
        <v>0</v>
      </c>
      <c r="G60" s="23"/>
      <c r="H60" s="7">
        <f>2292685</f>
        <v>2292685</v>
      </c>
      <c r="I60" s="23"/>
      <c r="J60" s="7">
        <v>0</v>
      </c>
      <c r="K60" s="23"/>
      <c r="L60" s="7">
        <v>0</v>
      </c>
      <c r="M60" s="93"/>
      <c r="N60" s="7">
        <v>0</v>
      </c>
      <c r="O60" s="93"/>
      <c r="P60" s="9">
        <v>0</v>
      </c>
    </row>
    <row r="61" spans="1:19" ht="24" customHeight="1">
      <c r="A61" s="87" t="s">
        <v>91</v>
      </c>
      <c r="B61" s="86"/>
      <c r="C61" s="86"/>
      <c r="D61" s="90">
        <v>27</v>
      </c>
      <c r="E61" s="86"/>
      <c r="F61" s="7">
        <v>3621294</v>
      </c>
      <c r="G61" s="23"/>
      <c r="H61" s="7">
        <v>2904049</v>
      </c>
      <c r="I61" s="23"/>
      <c r="J61" s="7">
        <v>1251075</v>
      </c>
      <c r="K61" s="23"/>
      <c r="L61" s="7">
        <v>898417</v>
      </c>
      <c r="M61" s="93"/>
      <c r="N61" s="7">
        <v>699034</v>
      </c>
      <c r="O61" s="93"/>
      <c r="P61" s="9">
        <v>499652</v>
      </c>
    </row>
    <row r="62" spans="1:19" s="84" customFormat="1" ht="24" customHeight="1">
      <c r="A62" s="87" t="s">
        <v>66</v>
      </c>
      <c r="B62" s="86"/>
      <c r="C62" s="86"/>
      <c r="D62" s="92"/>
      <c r="E62" s="86"/>
      <c r="F62" s="7">
        <v>320890</v>
      </c>
      <c r="G62" s="23"/>
      <c r="H62" s="7">
        <v>413697</v>
      </c>
      <c r="I62" s="23"/>
      <c r="J62" s="7">
        <v>0</v>
      </c>
      <c r="K62" s="23"/>
      <c r="L62" s="7">
        <v>0</v>
      </c>
      <c r="M62" s="93"/>
      <c r="N62" s="7">
        <v>0</v>
      </c>
      <c r="O62" s="93"/>
      <c r="P62" s="7">
        <v>0</v>
      </c>
      <c r="Q62" s="97"/>
    </row>
    <row r="63" spans="1:19" s="84" customFormat="1" ht="24" customHeight="1">
      <c r="A63" s="84" t="s">
        <v>21</v>
      </c>
      <c r="D63" s="95"/>
      <c r="E63" s="95"/>
      <c r="F63" s="64">
        <f>SUM(F58:F62)</f>
        <v>75149801</v>
      </c>
      <c r="G63" s="96"/>
      <c r="H63" s="64">
        <f>SUM(H58:H62)</f>
        <v>119238457</v>
      </c>
      <c r="I63" s="96"/>
      <c r="J63" s="64">
        <f>SUM(J58:J62)</f>
        <v>46003834</v>
      </c>
      <c r="K63" s="24"/>
      <c r="L63" s="64">
        <f>SUM(L58:L62)</f>
        <v>4330436</v>
      </c>
      <c r="M63" s="96"/>
      <c r="N63" s="64">
        <f>SUM(N58:N62)</f>
        <v>1668696</v>
      </c>
      <c r="O63" s="96"/>
      <c r="P63" s="64">
        <f>SUM(P58:P62)</f>
        <v>615879</v>
      </c>
    </row>
    <row r="64" spans="1:19" s="84" customFormat="1" ht="24" customHeight="1">
      <c r="A64" s="84" t="s">
        <v>22</v>
      </c>
      <c r="D64" s="95"/>
      <c r="E64" s="95"/>
      <c r="F64" s="64">
        <f>F56+F63</f>
        <v>250598187</v>
      </c>
      <c r="G64" s="96"/>
      <c r="H64" s="64">
        <f>H56+H63</f>
        <v>262098058</v>
      </c>
      <c r="I64" s="96"/>
      <c r="J64" s="64">
        <f>J56+J63</f>
        <v>266437713</v>
      </c>
      <c r="K64" s="24"/>
      <c r="L64" s="64">
        <f>L56+L63</f>
        <v>12625794</v>
      </c>
      <c r="M64" s="96"/>
      <c r="N64" s="64">
        <f>N56+N63</f>
        <v>10347157</v>
      </c>
      <c r="O64" s="96"/>
      <c r="P64" s="64">
        <f>P56+P63</f>
        <v>58818852</v>
      </c>
    </row>
    <row r="65" spans="1:18" s="84" customFormat="1" ht="24" customHeight="1">
      <c r="D65" s="95"/>
      <c r="E65" s="95"/>
      <c r="F65" s="22"/>
      <c r="G65" s="96"/>
      <c r="H65" s="22"/>
      <c r="I65" s="96"/>
      <c r="J65" s="22"/>
      <c r="K65" s="18"/>
      <c r="L65" s="22"/>
      <c r="M65" s="96"/>
      <c r="N65" s="22"/>
      <c r="O65" s="96"/>
      <c r="P65" s="22"/>
    </row>
    <row r="66" spans="1:18" ht="24" customHeight="1">
      <c r="A66" s="84" t="s">
        <v>23</v>
      </c>
      <c r="B66" s="84"/>
      <c r="C66" s="103"/>
      <c r="F66" s="104"/>
      <c r="G66" s="93"/>
      <c r="H66" s="98"/>
      <c r="I66" s="93"/>
      <c r="J66" s="98"/>
      <c r="K66" s="96"/>
      <c r="L66" s="98"/>
      <c r="M66" s="96"/>
      <c r="N66" s="25"/>
      <c r="O66" s="96"/>
      <c r="P66" s="25"/>
    </row>
    <row r="67" spans="1:18" ht="24" customHeight="1">
      <c r="A67" s="87" t="s">
        <v>24</v>
      </c>
      <c r="B67" s="86"/>
      <c r="C67" s="103"/>
      <c r="D67" s="90">
        <v>28</v>
      </c>
      <c r="E67" s="86"/>
      <c r="F67" s="104"/>
      <c r="G67" s="93"/>
      <c r="H67" s="104"/>
      <c r="I67" s="93"/>
      <c r="J67" s="104"/>
      <c r="K67" s="93"/>
      <c r="L67" s="104"/>
      <c r="M67" s="93"/>
      <c r="N67" s="9"/>
      <c r="O67" s="93"/>
      <c r="P67" s="9"/>
    </row>
    <row r="68" spans="1:18" ht="24" customHeight="1">
      <c r="A68" s="87" t="s">
        <v>25</v>
      </c>
      <c r="B68" s="86"/>
      <c r="C68" s="86"/>
      <c r="D68" s="86"/>
      <c r="E68" s="86"/>
      <c r="F68" s="104"/>
      <c r="G68" s="93"/>
      <c r="H68" s="104"/>
      <c r="I68" s="93"/>
      <c r="J68" s="104"/>
      <c r="K68" s="93"/>
      <c r="L68" s="104"/>
      <c r="M68" s="93"/>
      <c r="N68" s="9"/>
      <c r="O68" s="93"/>
      <c r="P68" s="9"/>
    </row>
    <row r="69" spans="1:18" ht="24" customHeight="1" thickBot="1">
      <c r="A69" s="86"/>
      <c r="B69" s="103" t="s">
        <v>181</v>
      </c>
      <c r="C69" s="86"/>
      <c r="D69" s="86"/>
      <c r="E69" s="86"/>
      <c r="F69" s="67">
        <v>2323203047</v>
      </c>
      <c r="G69" s="26"/>
      <c r="H69" s="1"/>
      <c r="I69" s="26"/>
      <c r="J69" s="1"/>
      <c r="K69" s="26"/>
      <c r="L69" s="67">
        <v>2323203047</v>
      </c>
      <c r="M69" s="93"/>
      <c r="N69" s="1"/>
      <c r="O69" s="93"/>
      <c r="P69" s="1"/>
    </row>
    <row r="70" spans="1:18" ht="24" customHeight="1" thickTop="1" thickBot="1">
      <c r="A70" s="86"/>
      <c r="B70" s="103" t="s">
        <v>152</v>
      </c>
      <c r="C70" s="86"/>
      <c r="D70" s="86"/>
      <c r="E70" s="86"/>
      <c r="F70" s="1"/>
      <c r="G70" s="23"/>
      <c r="H70" s="67">
        <v>526345537</v>
      </c>
      <c r="I70" s="23"/>
      <c r="J70" s="7"/>
      <c r="K70" s="26"/>
      <c r="L70" s="1"/>
      <c r="M70" s="93"/>
      <c r="N70" s="67">
        <v>526345537</v>
      </c>
      <c r="O70" s="93"/>
      <c r="P70" s="1"/>
      <c r="R70" s="4"/>
    </row>
    <row r="71" spans="1:18" ht="24" customHeight="1" thickTop="1" thickBot="1">
      <c r="A71" s="86"/>
      <c r="B71" s="103" t="s">
        <v>195</v>
      </c>
      <c r="C71" s="86"/>
      <c r="D71" s="86"/>
      <c r="E71" s="86"/>
      <c r="F71" s="1"/>
      <c r="G71" s="23"/>
      <c r="H71" s="1"/>
      <c r="I71" s="23"/>
      <c r="J71" s="67">
        <v>452418390</v>
      </c>
      <c r="K71" s="26"/>
      <c r="L71" s="1"/>
      <c r="M71" s="93"/>
      <c r="N71" s="1"/>
      <c r="O71" s="93"/>
      <c r="P71" s="67">
        <v>452418390</v>
      </c>
      <c r="R71" s="4"/>
    </row>
    <row r="72" spans="1:18" ht="24" customHeight="1" thickTop="1">
      <c r="A72" s="105" t="s">
        <v>26</v>
      </c>
      <c r="B72" s="86"/>
      <c r="C72" s="86"/>
      <c r="D72" s="86"/>
      <c r="E72" s="86"/>
      <c r="F72" s="27"/>
      <c r="G72" s="93"/>
      <c r="H72" s="9"/>
      <c r="I72" s="93"/>
      <c r="J72" s="9"/>
      <c r="K72" s="16"/>
      <c r="L72" s="27"/>
      <c r="M72" s="93"/>
      <c r="N72" s="9"/>
      <c r="O72" s="93"/>
      <c r="P72" s="9"/>
      <c r="R72" s="4"/>
    </row>
    <row r="73" spans="1:18" ht="24" customHeight="1">
      <c r="A73" s="105"/>
      <c r="B73" s="86" t="s">
        <v>192</v>
      </c>
      <c r="C73" s="86"/>
      <c r="D73" s="86"/>
      <c r="E73" s="86"/>
      <c r="F73" s="27">
        <v>2323093535</v>
      </c>
      <c r="G73" s="93"/>
      <c r="H73" s="9"/>
      <c r="I73" s="93"/>
      <c r="J73" s="9"/>
      <c r="K73" s="16"/>
      <c r="L73" s="27">
        <v>2323093535</v>
      </c>
      <c r="M73" s="93"/>
      <c r="N73" s="9"/>
      <c r="O73" s="93"/>
      <c r="P73" s="9"/>
    </row>
    <row r="74" spans="1:18" ht="24" customHeight="1">
      <c r="A74" s="86"/>
      <c r="B74" s="87" t="s">
        <v>193</v>
      </c>
      <c r="C74" s="86"/>
      <c r="D74" s="86"/>
      <c r="E74" s="86"/>
      <c r="F74" s="7"/>
      <c r="G74" s="23"/>
      <c r="H74" s="7">
        <v>478495943</v>
      </c>
      <c r="I74" s="23"/>
      <c r="J74" s="7"/>
      <c r="K74" s="23"/>
      <c r="L74" s="7"/>
      <c r="M74" s="93"/>
      <c r="N74" s="7">
        <f>'EQ_Company;T'!D12</f>
        <v>478495943</v>
      </c>
      <c r="O74" s="93"/>
      <c r="P74" s="7"/>
      <c r="R74" s="94"/>
    </row>
    <row r="75" spans="1:18" ht="24" customHeight="1">
      <c r="A75" s="86"/>
      <c r="B75" s="87" t="s">
        <v>196</v>
      </c>
      <c r="C75" s="86"/>
      <c r="D75" s="86"/>
      <c r="E75" s="86"/>
      <c r="F75" s="7"/>
      <c r="G75" s="23"/>
      <c r="H75" s="7"/>
      <c r="I75" s="23"/>
      <c r="J75" s="7">
        <v>301612260</v>
      </c>
      <c r="K75" s="23"/>
      <c r="L75" s="7"/>
      <c r="M75" s="93"/>
      <c r="N75" s="7"/>
      <c r="O75" s="93"/>
      <c r="P75" s="7">
        <v>301612260</v>
      </c>
      <c r="R75" s="94"/>
    </row>
    <row r="76" spans="1:18" ht="24" customHeight="1">
      <c r="A76" s="105" t="s">
        <v>27</v>
      </c>
      <c r="B76" s="86"/>
      <c r="C76" s="86"/>
      <c r="D76" s="86"/>
      <c r="E76" s="86"/>
      <c r="F76" s="7">
        <f>'EQ_Conso;T'!F20</f>
        <v>3032193143</v>
      </c>
      <c r="G76" s="23"/>
      <c r="H76" s="7">
        <f>'EQ_Conso;T'!F14</f>
        <v>649751402</v>
      </c>
      <c r="I76" s="23"/>
      <c r="J76" s="7">
        <v>200775352</v>
      </c>
      <c r="K76" s="23"/>
      <c r="L76" s="7">
        <f>'EQ_Company;T'!F17</f>
        <v>3206433143</v>
      </c>
      <c r="M76" s="93"/>
      <c r="N76" s="7">
        <f>'EQ_Company;T'!F12</f>
        <v>823991402</v>
      </c>
      <c r="O76" s="93"/>
      <c r="P76" s="7">
        <v>200775352</v>
      </c>
      <c r="R76" s="94"/>
    </row>
    <row r="77" spans="1:18" ht="24" customHeight="1">
      <c r="A77" s="105" t="s">
        <v>87</v>
      </c>
      <c r="B77" s="86"/>
      <c r="C77" s="86"/>
      <c r="D77" s="86"/>
      <c r="E77" s="86"/>
      <c r="F77" s="7"/>
      <c r="G77" s="23"/>
      <c r="H77" s="7"/>
      <c r="I77" s="23"/>
      <c r="J77" s="7">
        <v>0</v>
      </c>
      <c r="K77" s="23"/>
      <c r="L77" s="7"/>
      <c r="M77" s="93"/>
      <c r="N77" s="7"/>
      <c r="O77" s="93"/>
      <c r="P77" s="7"/>
    </row>
    <row r="78" spans="1:18" ht="24" customHeight="1">
      <c r="A78" s="105"/>
      <c r="B78" s="87" t="s">
        <v>58</v>
      </c>
      <c r="C78" s="86"/>
      <c r="D78" s="92"/>
      <c r="E78" s="86"/>
      <c r="F78" s="7">
        <f>'EQ_Conso;T'!H20</f>
        <v>4679811</v>
      </c>
      <c r="G78" s="23"/>
      <c r="H78" s="7">
        <f>'EQ_Conso;T'!H14</f>
        <v>4679811</v>
      </c>
      <c r="I78" s="23"/>
      <c r="J78" s="7">
        <v>4679811</v>
      </c>
      <c r="K78" s="23"/>
      <c r="L78" s="7">
        <f>'EQ_Company;T'!H17</f>
        <v>0</v>
      </c>
      <c r="M78" s="93"/>
      <c r="N78" s="7">
        <f>'EQ_Company;T'!H12</f>
        <v>0</v>
      </c>
      <c r="O78" s="93"/>
      <c r="P78" s="7">
        <v>0</v>
      </c>
    </row>
    <row r="79" spans="1:18" s="84" customFormat="1" ht="24" customHeight="1">
      <c r="A79" s="86"/>
      <c r="B79" s="87" t="s">
        <v>59</v>
      </c>
      <c r="C79" s="86"/>
      <c r="D79" s="86"/>
      <c r="E79" s="86"/>
      <c r="F79" s="1">
        <f>'EQ_Conso;T'!J20</f>
        <v>55520533</v>
      </c>
      <c r="G79" s="3"/>
      <c r="H79" s="1">
        <f>'EQ_Conso;T'!J14</f>
        <v>162090258</v>
      </c>
      <c r="I79" s="3"/>
      <c r="J79" s="7">
        <v>21680707</v>
      </c>
      <c r="K79" s="3"/>
      <c r="L79" s="1">
        <f>'EQ_Company;T'!J17</f>
        <v>-56913051</v>
      </c>
      <c r="M79" s="106"/>
      <c r="N79" s="1">
        <f>'EQ_Company;T'!J12</f>
        <v>-26003041</v>
      </c>
      <c r="O79" s="106"/>
      <c r="P79" s="1">
        <v>-31808561</v>
      </c>
    </row>
    <row r="80" spans="1:18" s="84" customFormat="1" ht="24" customHeight="1">
      <c r="A80" s="86" t="s">
        <v>134</v>
      </c>
      <c r="B80" s="87"/>
      <c r="C80" s="86"/>
      <c r="D80" s="86"/>
      <c r="E80" s="86"/>
      <c r="F80" s="1">
        <f>'EQ_Conso;T'!L20</f>
        <v>84586082</v>
      </c>
      <c r="G80" s="3"/>
      <c r="H80" s="1">
        <f>'EQ_Conso;T'!L14</f>
        <v>62256031</v>
      </c>
      <c r="I80" s="3"/>
      <c r="J80" s="7">
        <v>0</v>
      </c>
      <c r="K80" s="3"/>
      <c r="L80" s="1">
        <v>0</v>
      </c>
      <c r="M80" s="106"/>
      <c r="N80" s="1">
        <v>0</v>
      </c>
      <c r="O80" s="106"/>
      <c r="P80" s="1">
        <v>0</v>
      </c>
    </row>
    <row r="81" spans="1:16" s="84" customFormat="1" ht="24" customHeight="1">
      <c r="A81" s="84" t="s">
        <v>68</v>
      </c>
      <c r="D81" s="95"/>
      <c r="E81" s="95"/>
      <c r="F81" s="68">
        <f>SUM(F73:F80)</f>
        <v>5500073104</v>
      </c>
      <c r="G81" s="107"/>
      <c r="H81" s="68">
        <f>SUM(H73:H80)</f>
        <v>1357273445</v>
      </c>
      <c r="I81" s="107"/>
      <c r="J81" s="68">
        <f>SUM(J73:J80)</f>
        <v>528748130</v>
      </c>
      <c r="K81" s="28"/>
      <c r="L81" s="68">
        <f>SUM(L73:L80)</f>
        <v>5472613627</v>
      </c>
      <c r="M81" s="107"/>
      <c r="N81" s="68">
        <f>SUM(N73:N80)</f>
        <v>1276484304</v>
      </c>
      <c r="O81" s="107"/>
      <c r="P81" s="68">
        <f>SUM(P73:P80)</f>
        <v>470579051</v>
      </c>
    </row>
    <row r="82" spans="1:16" s="84" customFormat="1" ht="24" customHeight="1">
      <c r="A82" s="87" t="s">
        <v>67</v>
      </c>
      <c r="D82" s="95"/>
      <c r="E82" s="95"/>
      <c r="F82" s="1">
        <f>'EQ_Conso;T'!P20</f>
        <v>192615511</v>
      </c>
      <c r="G82" s="107"/>
      <c r="H82" s="1">
        <f>'EQ_Conso;T'!P14</f>
        <v>199572536</v>
      </c>
      <c r="I82" s="107"/>
      <c r="J82" s="7">
        <v>142051273</v>
      </c>
      <c r="K82" s="3"/>
      <c r="L82" s="1">
        <v>0</v>
      </c>
      <c r="M82" s="107"/>
      <c r="N82" s="1">
        <v>0</v>
      </c>
      <c r="O82" s="107"/>
      <c r="P82" s="1">
        <v>0</v>
      </c>
    </row>
    <row r="83" spans="1:16" s="84" customFormat="1" ht="24" customHeight="1">
      <c r="A83" s="84" t="s">
        <v>28</v>
      </c>
      <c r="D83" s="95"/>
      <c r="E83" s="95"/>
      <c r="F83" s="68">
        <f>SUM(F81:F82)</f>
        <v>5692688615</v>
      </c>
      <c r="G83" s="107"/>
      <c r="H83" s="68">
        <f>SUM(H81:H82)</f>
        <v>1556845981</v>
      </c>
      <c r="I83" s="107"/>
      <c r="J83" s="68">
        <f>SUM(J81:J82)</f>
        <v>670799403</v>
      </c>
      <c r="K83" s="28"/>
      <c r="L83" s="68">
        <f>SUM(L81:L82)</f>
        <v>5472613627</v>
      </c>
      <c r="M83" s="107"/>
      <c r="N83" s="68">
        <f>SUM(N81:N82)</f>
        <v>1276484304</v>
      </c>
      <c r="O83" s="107"/>
      <c r="P83" s="68">
        <f>SUM(P81:P82)</f>
        <v>470579051</v>
      </c>
    </row>
    <row r="84" spans="1:16" s="84" customFormat="1" ht="24" customHeight="1" thickBot="1">
      <c r="A84" s="84" t="s">
        <v>29</v>
      </c>
      <c r="D84" s="95"/>
      <c r="E84" s="95"/>
      <c r="F84" s="69">
        <f>F64+F83</f>
        <v>5943286802</v>
      </c>
      <c r="G84" s="107"/>
      <c r="H84" s="69">
        <f>H83+H64</f>
        <v>1818944039</v>
      </c>
      <c r="I84" s="107"/>
      <c r="J84" s="69">
        <f>J83+J64</f>
        <v>937237116</v>
      </c>
      <c r="K84" s="28"/>
      <c r="L84" s="69">
        <f>L64+L83</f>
        <v>5485239421</v>
      </c>
      <c r="M84" s="107"/>
      <c r="N84" s="69">
        <f>N64+N83</f>
        <v>1286831461</v>
      </c>
      <c r="O84" s="107"/>
      <c r="P84" s="69">
        <f>P64+P83</f>
        <v>529397903</v>
      </c>
    </row>
    <row r="85" spans="1:16" s="84" customFormat="1" ht="24" customHeight="1" thickTop="1">
      <c r="D85" s="95"/>
      <c r="E85" s="95"/>
      <c r="F85" s="29"/>
      <c r="G85" s="107"/>
      <c r="H85" s="29"/>
      <c r="I85" s="107"/>
      <c r="J85" s="29"/>
      <c r="K85" s="29"/>
      <c r="L85" s="29"/>
      <c r="M85" s="107"/>
      <c r="N85" s="29"/>
      <c r="O85" s="107"/>
      <c r="P85" s="29"/>
    </row>
    <row r="86" spans="1:16" ht="24" customHeight="1">
      <c r="A86" s="87" t="s">
        <v>75</v>
      </c>
      <c r="B86" s="84"/>
      <c r="C86" s="84"/>
      <c r="D86" s="95"/>
      <c r="E86" s="95"/>
      <c r="F86" s="29"/>
      <c r="G86" s="107"/>
      <c r="H86" s="30"/>
      <c r="I86" s="107"/>
      <c r="J86" s="30"/>
      <c r="K86" s="29"/>
      <c r="L86" s="29"/>
      <c r="M86" s="107"/>
      <c r="N86" s="29"/>
      <c r="O86" s="107"/>
      <c r="P86" s="29"/>
    </row>
    <row r="87" spans="1:16" ht="24" customHeight="1">
      <c r="A87" s="86"/>
      <c r="B87" s="86"/>
      <c r="C87" s="86"/>
      <c r="D87" s="86"/>
      <c r="E87" s="86"/>
      <c r="F87" s="8">
        <f>+F84-F36</f>
        <v>0</v>
      </c>
      <c r="G87" s="108"/>
      <c r="H87" s="8">
        <f>+H84-H36</f>
        <v>0</v>
      </c>
      <c r="I87" s="108"/>
      <c r="J87" s="8">
        <f>+J84-J36</f>
        <v>0</v>
      </c>
      <c r="K87" s="8"/>
      <c r="L87" s="8">
        <f>+L84-L36</f>
        <v>0</v>
      </c>
      <c r="M87" s="108"/>
      <c r="N87" s="8">
        <f>+N84-N36</f>
        <v>0</v>
      </c>
      <c r="O87" s="108"/>
      <c r="P87" s="8">
        <f>+P84-P36</f>
        <v>0</v>
      </c>
    </row>
    <row r="88" spans="1:16" ht="24" customHeight="1">
      <c r="L88" s="4"/>
    </row>
    <row r="89" spans="1:16" ht="24" customHeight="1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6"/>
      <c r="M89" s="86"/>
      <c r="N89" s="86"/>
      <c r="O89" s="86"/>
      <c r="P89" s="86"/>
    </row>
  </sheetData>
  <mergeCells count="4">
    <mergeCell ref="L5:P5"/>
    <mergeCell ref="F5:J5"/>
    <mergeCell ref="L43:P43"/>
    <mergeCell ref="F43:J43"/>
  </mergeCells>
  <pageMargins left="0.74803149606299213" right="0.51181102362204722" top="0.74803149606299213" bottom="0.51181102362204722" header="0.51181102362204722" footer="0.51181102362204722"/>
  <pageSetup paperSize="9" scale="50" firstPageNumber="6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8" max="13" man="1"/>
  </rowBreaks>
  <ignoredErrors>
    <ignoredError sqref="D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 codeName="Sheet2">
    <pageSetUpPr fitToPage="1"/>
  </sheetPr>
  <dimension ref="A1:R67"/>
  <sheetViews>
    <sheetView view="pageBreakPreview" topLeftCell="A40" zoomScale="70" zoomScaleNormal="100" zoomScaleSheetLayoutView="70" workbookViewId="0">
      <selection activeCell="C64" sqref="C64"/>
    </sheetView>
  </sheetViews>
  <sheetFormatPr defaultColWidth="9.125" defaultRowHeight="24" customHeight="1"/>
  <cols>
    <col min="1" max="2" width="2.625" style="87" customWidth="1"/>
    <col min="3" max="3" width="61.875" style="87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90" customWidth="1"/>
    <col min="9" max="9" width="1.375" style="87" customWidth="1"/>
    <col min="10" max="10" width="17.625" style="2" customWidth="1"/>
    <col min="11" max="11" width="1.375" style="87" customWidth="1"/>
    <col min="12" max="12" width="17.625" style="87" customWidth="1"/>
    <col min="13" max="13" width="14.75" style="87" bestFit="1" customWidth="1"/>
    <col min="14" max="14" width="9.125" style="87"/>
    <col min="15" max="15" width="10.625" style="87" bestFit="1" customWidth="1"/>
    <col min="16" max="16384" width="9.125" style="87"/>
  </cols>
  <sheetData>
    <row r="1" spans="1:18" ht="24" customHeight="1">
      <c r="A1" s="109" t="s">
        <v>113</v>
      </c>
      <c r="B1" s="84"/>
      <c r="C1" s="84"/>
      <c r="D1" s="84"/>
      <c r="E1" s="84"/>
      <c r="F1" s="148"/>
      <c r="G1" s="84"/>
      <c r="H1" s="84"/>
      <c r="I1" s="84"/>
      <c r="J1" s="84"/>
      <c r="K1" s="84"/>
      <c r="L1" s="85"/>
    </row>
    <row r="2" spans="1:18" ht="24" customHeight="1">
      <c r="A2" s="109" t="s">
        <v>30</v>
      </c>
      <c r="B2" s="84"/>
      <c r="C2" s="84"/>
      <c r="D2" s="84"/>
      <c r="E2" s="84"/>
      <c r="F2" s="70"/>
      <c r="G2" s="84"/>
      <c r="H2" s="84"/>
      <c r="I2" s="84"/>
      <c r="J2" s="84"/>
      <c r="K2" s="84"/>
      <c r="L2" s="85"/>
    </row>
    <row r="3" spans="1:18" ht="24" customHeight="1">
      <c r="A3" s="84" t="s">
        <v>171</v>
      </c>
      <c r="B3" s="84"/>
      <c r="C3" s="84"/>
      <c r="D3" s="84"/>
      <c r="E3" s="84"/>
      <c r="F3" s="70"/>
      <c r="G3" s="84"/>
      <c r="H3" s="84"/>
      <c r="I3" s="84"/>
      <c r="J3" s="84"/>
      <c r="K3" s="84"/>
      <c r="L3" s="31"/>
    </row>
    <row r="4" spans="1:18" ht="24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31" t="s">
        <v>153</v>
      </c>
    </row>
    <row r="5" spans="1:18" ht="24" customHeight="1">
      <c r="F5" s="149" t="s">
        <v>1</v>
      </c>
      <c r="G5" s="149"/>
      <c r="H5" s="149"/>
      <c r="J5" s="83" t="s">
        <v>2</v>
      </c>
      <c r="K5" s="83"/>
      <c r="L5" s="83"/>
    </row>
    <row r="6" spans="1:18" ht="24" customHeight="1">
      <c r="D6" s="88" t="s">
        <v>3</v>
      </c>
      <c r="F6" s="150" t="s">
        <v>173</v>
      </c>
      <c r="G6" s="87"/>
      <c r="H6" s="150" t="s">
        <v>120</v>
      </c>
      <c r="J6" s="150" t="s">
        <v>173</v>
      </c>
      <c r="L6" s="150" t="s">
        <v>120</v>
      </c>
    </row>
    <row r="7" spans="1:18" ht="24" customHeight="1">
      <c r="F7" s="91"/>
      <c r="G7" s="87"/>
      <c r="H7" s="91" t="s">
        <v>172</v>
      </c>
      <c r="J7" s="91"/>
      <c r="L7" s="91"/>
    </row>
    <row r="8" spans="1:18" ht="24" customHeight="1">
      <c r="A8" s="87" t="s">
        <v>80</v>
      </c>
      <c r="B8" s="151"/>
      <c r="D8" s="90">
        <v>30</v>
      </c>
      <c r="F8" s="1">
        <v>107871863</v>
      </c>
      <c r="G8" s="3"/>
      <c r="H8" s="1">
        <v>297071811</v>
      </c>
      <c r="I8" s="3"/>
      <c r="J8" s="1">
        <v>0</v>
      </c>
      <c r="K8" s="3"/>
      <c r="L8" s="1">
        <v>11000000</v>
      </c>
      <c r="O8" s="94"/>
      <c r="R8" s="94"/>
    </row>
    <row r="9" spans="1:18" ht="24" customHeight="1">
      <c r="A9" s="87" t="s">
        <v>174</v>
      </c>
      <c r="B9" s="151"/>
      <c r="D9" s="90">
        <v>30</v>
      </c>
      <c r="F9" s="1">
        <v>73773737</v>
      </c>
      <c r="G9" s="3"/>
      <c r="H9" s="1">
        <v>49597066</v>
      </c>
      <c r="I9" s="3"/>
      <c r="J9" s="1">
        <v>0</v>
      </c>
      <c r="K9" s="3"/>
      <c r="L9" s="1">
        <v>0</v>
      </c>
      <c r="O9" s="94"/>
      <c r="R9" s="94"/>
    </row>
    <row r="10" spans="1:18" ht="24" customHeight="1">
      <c r="A10" s="87" t="s">
        <v>81</v>
      </c>
      <c r="B10" s="151"/>
      <c r="F10" s="71">
        <v>-92814263</v>
      </c>
      <c r="G10" s="3"/>
      <c r="H10" s="71">
        <v>-162903918</v>
      </c>
      <c r="I10" s="3"/>
      <c r="J10" s="71">
        <v>0</v>
      </c>
      <c r="K10" s="3"/>
      <c r="L10" s="71">
        <v>-2200000</v>
      </c>
      <c r="O10" s="94"/>
      <c r="R10" s="94"/>
    </row>
    <row r="11" spans="1:18" ht="24" customHeight="1">
      <c r="A11" s="84" t="s">
        <v>56</v>
      </c>
      <c r="F11" s="32">
        <f>SUM(F8:F10)</f>
        <v>88831337</v>
      </c>
      <c r="G11" s="28"/>
      <c r="H11" s="32">
        <f>SUM(H8:H10)</f>
        <v>183764959</v>
      </c>
      <c r="I11" s="28"/>
      <c r="J11" s="32">
        <f>SUM(J8:J10)</f>
        <v>0</v>
      </c>
      <c r="K11" s="28"/>
      <c r="L11" s="32">
        <f>SUM(L8:L10)</f>
        <v>8800000</v>
      </c>
      <c r="O11" s="94"/>
      <c r="R11" s="94"/>
    </row>
    <row r="12" spans="1:18" ht="24" customHeight="1">
      <c r="A12" s="87" t="s">
        <v>31</v>
      </c>
      <c r="D12" s="90">
        <v>31</v>
      </c>
      <c r="F12" s="1">
        <v>30168616</v>
      </c>
      <c r="G12" s="3"/>
      <c r="H12" s="1">
        <v>8695829</v>
      </c>
      <c r="I12" s="3"/>
      <c r="J12" s="1">
        <v>44128439</v>
      </c>
      <c r="K12" s="3"/>
      <c r="L12" s="1">
        <v>17197605</v>
      </c>
      <c r="O12" s="94"/>
      <c r="R12" s="94"/>
    </row>
    <row r="13" spans="1:18" ht="24" customHeight="1">
      <c r="A13" s="87" t="s">
        <v>92</v>
      </c>
      <c r="F13" s="1">
        <v>-22107924</v>
      </c>
      <c r="G13" s="3"/>
      <c r="H13" s="1">
        <v>-31236367</v>
      </c>
      <c r="I13" s="3"/>
      <c r="J13" s="1">
        <v>0</v>
      </c>
      <c r="K13" s="3"/>
      <c r="L13" s="1">
        <v>0</v>
      </c>
      <c r="M13" s="4"/>
      <c r="O13" s="94"/>
      <c r="R13" s="94"/>
    </row>
    <row r="14" spans="1:18" ht="24" customHeight="1">
      <c r="A14" s="87" t="s">
        <v>32</v>
      </c>
      <c r="F14" s="1">
        <v>-166887546</v>
      </c>
      <c r="G14" s="3"/>
      <c r="H14" s="1">
        <f>-127408473-3502293</f>
        <v>-130910766</v>
      </c>
      <c r="I14" s="3"/>
      <c r="J14" s="1">
        <v>-74835516</v>
      </c>
      <c r="K14" s="3"/>
      <c r="L14" s="1">
        <v>-68299915</v>
      </c>
      <c r="M14" s="4"/>
      <c r="O14" s="94"/>
      <c r="R14" s="94"/>
    </row>
    <row r="15" spans="1:18" ht="24" customHeight="1">
      <c r="A15" s="87" t="s">
        <v>155</v>
      </c>
      <c r="F15" s="1">
        <v>-20793</v>
      </c>
      <c r="G15" s="3"/>
      <c r="H15" s="1">
        <v>48246928</v>
      </c>
      <c r="I15" s="3"/>
      <c r="J15" s="1">
        <v>-20793</v>
      </c>
      <c r="K15" s="3"/>
      <c r="L15" s="1">
        <v>48246928</v>
      </c>
      <c r="M15" s="4"/>
      <c r="O15" s="94"/>
      <c r="R15" s="94"/>
    </row>
    <row r="16" spans="1:18" ht="24" customHeight="1">
      <c r="A16" s="87" t="s">
        <v>128</v>
      </c>
      <c r="F16" s="71">
        <v>-43068335</v>
      </c>
      <c r="G16" s="3"/>
      <c r="H16" s="71">
        <v>-23166022</v>
      </c>
      <c r="I16" s="3"/>
      <c r="J16" s="71">
        <v>-5545</v>
      </c>
      <c r="K16" s="3"/>
      <c r="L16" s="71">
        <v>0</v>
      </c>
      <c r="O16" s="94"/>
      <c r="R16" s="94"/>
    </row>
    <row r="17" spans="1:18" s="84" customFormat="1" ht="24" customHeight="1">
      <c r="A17" s="84" t="s">
        <v>93</v>
      </c>
      <c r="D17" s="95"/>
      <c r="E17" s="95"/>
      <c r="F17" s="32">
        <f>SUM(F11:F16)</f>
        <v>-113084645</v>
      </c>
      <c r="G17" s="28"/>
      <c r="H17" s="32">
        <f>SUM(H11:H16)</f>
        <v>55394561</v>
      </c>
      <c r="I17" s="28"/>
      <c r="J17" s="32">
        <f>SUM(J11:J16)</f>
        <v>-30733415</v>
      </c>
      <c r="K17" s="28"/>
      <c r="L17" s="32">
        <f>SUM(L11:L16)</f>
        <v>5944618</v>
      </c>
      <c r="O17" s="94"/>
      <c r="R17" s="94"/>
    </row>
    <row r="18" spans="1:18" ht="24" customHeight="1">
      <c r="A18" s="87" t="s">
        <v>33</v>
      </c>
      <c r="F18" s="1">
        <v>-5468908</v>
      </c>
      <c r="G18" s="152"/>
      <c r="H18" s="1">
        <v>-2807770</v>
      </c>
      <c r="I18" s="111"/>
      <c r="J18" s="1">
        <v>-176595</v>
      </c>
      <c r="K18" s="111"/>
      <c r="L18" s="1">
        <v>-139098</v>
      </c>
      <c r="O18" s="94"/>
      <c r="R18" s="94"/>
    </row>
    <row r="19" spans="1:18" s="84" customFormat="1" ht="24" customHeight="1">
      <c r="A19" s="84" t="s">
        <v>84</v>
      </c>
      <c r="D19" s="95"/>
      <c r="E19" s="95"/>
      <c r="F19" s="68">
        <f>SUM(F17:F18)</f>
        <v>-118553553</v>
      </c>
      <c r="G19" s="153"/>
      <c r="H19" s="68">
        <f>SUM(H17:H18)</f>
        <v>52586791</v>
      </c>
      <c r="I19" s="114"/>
      <c r="J19" s="68">
        <f>SUM(J17:J18)</f>
        <v>-30910010</v>
      </c>
      <c r="K19" s="33"/>
      <c r="L19" s="68">
        <f>SUM(L17:L18)</f>
        <v>5805520</v>
      </c>
      <c r="O19" s="94"/>
      <c r="R19" s="94"/>
    </row>
    <row r="20" spans="1:18" ht="24" customHeight="1">
      <c r="A20" s="87" t="s">
        <v>99</v>
      </c>
      <c r="D20" s="90">
        <v>33</v>
      </c>
      <c r="F20" s="71">
        <v>5026503</v>
      </c>
      <c r="G20" s="152"/>
      <c r="H20" s="71">
        <f>-19141052+700459</f>
        <v>-18440593</v>
      </c>
      <c r="I20" s="111"/>
      <c r="J20" s="71">
        <v>0</v>
      </c>
      <c r="K20" s="3"/>
      <c r="L20" s="71">
        <v>0</v>
      </c>
      <c r="O20" s="94"/>
      <c r="R20" s="94"/>
    </row>
    <row r="21" spans="1:18" s="84" customFormat="1" ht="24" customHeight="1">
      <c r="A21" s="84" t="s">
        <v>156</v>
      </c>
      <c r="D21" s="95"/>
      <c r="E21" s="95"/>
      <c r="F21" s="72">
        <f>SUM(F19:F20)</f>
        <v>-113527050</v>
      </c>
      <c r="G21" s="153"/>
      <c r="H21" s="72">
        <f>SUM(H19:H20)</f>
        <v>34146198</v>
      </c>
      <c r="I21" s="114"/>
      <c r="J21" s="72">
        <f>SUM(J19:J20)</f>
        <v>-30910010</v>
      </c>
      <c r="K21" s="33"/>
      <c r="L21" s="72">
        <f>SUM(L19:L20)</f>
        <v>5805520</v>
      </c>
      <c r="O21" s="94"/>
      <c r="R21" s="94"/>
    </row>
    <row r="22" spans="1:18" s="84" customFormat="1" ht="24" customHeight="1">
      <c r="A22" s="87"/>
      <c r="D22" s="95"/>
      <c r="E22" s="95"/>
      <c r="F22" s="32"/>
      <c r="G22" s="153"/>
      <c r="H22" s="32"/>
      <c r="I22" s="114"/>
      <c r="J22" s="32"/>
      <c r="K22" s="33"/>
      <c r="L22" s="32"/>
      <c r="O22" s="94"/>
      <c r="R22" s="94"/>
    </row>
    <row r="23" spans="1:18" ht="24" customHeight="1">
      <c r="A23" s="84" t="s">
        <v>102</v>
      </c>
      <c r="F23" s="1"/>
      <c r="G23" s="152"/>
      <c r="H23" s="1"/>
      <c r="I23" s="111"/>
      <c r="J23" s="1"/>
      <c r="K23" s="34"/>
      <c r="L23" s="1"/>
      <c r="O23" s="94"/>
      <c r="R23" s="94"/>
    </row>
    <row r="24" spans="1:18" ht="24" customHeight="1">
      <c r="A24" s="87" t="s">
        <v>129</v>
      </c>
      <c r="F24" s="1"/>
      <c r="G24" s="152"/>
      <c r="H24" s="1"/>
      <c r="I24" s="111"/>
      <c r="J24" s="1"/>
      <c r="K24" s="34"/>
      <c r="L24" s="1"/>
      <c r="O24" s="94"/>
      <c r="R24" s="94"/>
    </row>
    <row r="25" spans="1:18" ht="24" customHeight="1">
      <c r="A25" s="87" t="s">
        <v>130</v>
      </c>
      <c r="F25" s="154"/>
      <c r="H25" s="154"/>
      <c r="J25" s="7"/>
      <c r="L25" s="94"/>
      <c r="O25" s="94"/>
      <c r="R25" s="94"/>
    </row>
    <row r="26" spans="1:18" ht="24" customHeight="1">
      <c r="B26" s="87" t="s">
        <v>131</v>
      </c>
      <c r="F26" s="1">
        <v>-36131115</v>
      </c>
      <c r="G26" s="152"/>
      <c r="H26" s="1">
        <v>-53902665</v>
      </c>
      <c r="I26" s="111"/>
      <c r="J26" s="1">
        <v>0</v>
      </c>
      <c r="K26" s="34"/>
      <c r="L26" s="1">
        <v>0</v>
      </c>
      <c r="O26" s="94"/>
      <c r="R26" s="94"/>
    </row>
    <row r="27" spans="1:18" ht="24" customHeight="1">
      <c r="A27" s="87" t="s">
        <v>101</v>
      </c>
      <c r="F27" s="73">
        <f>SUM(F26)</f>
        <v>-36131115</v>
      </c>
      <c r="G27" s="152"/>
      <c r="H27" s="73">
        <f>SUM(H26)</f>
        <v>-53902665</v>
      </c>
      <c r="I27" s="111"/>
      <c r="J27" s="73">
        <f>SUM(J26)</f>
        <v>0</v>
      </c>
      <c r="K27" s="34"/>
      <c r="L27" s="73">
        <f>SUM(L26)</f>
        <v>0</v>
      </c>
      <c r="O27" s="94"/>
      <c r="R27" s="94"/>
    </row>
    <row r="28" spans="1:18" ht="24" customHeight="1">
      <c r="F28" s="1"/>
      <c r="G28" s="152"/>
      <c r="H28" s="1"/>
      <c r="I28" s="111"/>
      <c r="J28" s="1"/>
      <c r="K28" s="34"/>
      <c r="L28" s="1"/>
      <c r="O28" s="94"/>
      <c r="R28" s="94"/>
    </row>
    <row r="29" spans="1:18" ht="24" customHeight="1">
      <c r="A29" s="84" t="s">
        <v>157</v>
      </c>
      <c r="F29" s="74">
        <f>SUM(F27)</f>
        <v>-36131115</v>
      </c>
      <c r="G29" s="153"/>
      <c r="H29" s="74">
        <f>SUM(H27)</f>
        <v>-53902665</v>
      </c>
      <c r="I29" s="114"/>
      <c r="J29" s="74">
        <f>SUM(J27)</f>
        <v>0</v>
      </c>
      <c r="K29" s="114"/>
      <c r="L29" s="74">
        <f>SUM(L27)</f>
        <v>0</v>
      </c>
      <c r="O29" s="94"/>
      <c r="R29" s="94"/>
    </row>
    <row r="30" spans="1:18" ht="24" customHeight="1">
      <c r="A30" s="84"/>
      <c r="F30" s="32"/>
      <c r="G30" s="153"/>
      <c r="H30" s="32"/>
      <c r="I30" s="114"/>
      <c r="J30" s="32"/>
      <c r="K30" s="114"/>
      <c r="L30" s="32"/>
      <c r="O30" s="94"/>
      <c r="R30" s="94"/>
    </row>
    <row r="31" spans="1:18" ht="24" customHeight="1" thickBot="1">
      <c r="A31" s="84" t="s">
        <v>158</v>
      </c>
      <c r="B31" s="84"/>
      <c r="C31" s="84"/>
      <c r="D31" s="95"/>
      <c r="E31" s="95"/>
      <c r="F31" s="65">
        <f>F21+F29</f>
        <v>-149658165</v>
      </c>
      <c r="G31" s="153"/>
      <c r="H31" s="65">
        <f>H21+H29</f>
        <v>-19756467</v>
      </c>
      <c r="I31" s="114"/>
      <c r="J31" s="65">
        <f>J21+J29</f>
        <v>-30910010</v>
      </c>
      <c r="K31" s="114"/>
      <c r="L31" s="65">
        <f>L21+L29</f>
        <v>5805520</v>
      </c>
      <c r="O31" s="94"/>
      <c r="R31" s="94"/>
    </row>
    <row r="32" spans="1:18" ht="24" customHeight="1" thickTop="1">
      <c r="F32" s="1"/>
      <c r="G32" s="153"/>
      <c r="H32" s="1"/>
      <c r="I32" s="114"/>
      <c r="J32" s="1"/>
      <c r="K32" s="33"/>
      <c r="L32" s="1"/>
      <c r="O32" s="94"/>
      <c r="R32" s="94"/>
    </row>
    <row r="33" spans="1:18" ht="24" customHeight="1">
      <c r="A33" s="155" t="s">
        <v>159</v>
      </c>
      <c r="B33" s="156"/>
      <c r="F33" s="154"/>
      <c r="G33" s="152"/>
      <c r="H33" s="154"/>
      <c r="I33" s="111"/>
      <c r="J33" s="7"/>
      <c r="K33" s="111"/>
      <c r="L33" s="94"/>
      <c r="O33" s="94"/>
      <c r="R33" s="94"/>
    </row>
    <row r="34" spans="1:18" ht="24" customHeight="1">
      <c r="A34" s="156" t="s">
        <v>34</v>
      </c>
      <c r="F34" s="1">
        <f>F36-F35</f>
        <v>-106569725</v>
      </c>
      <c r="G34" s="152"/>
      <c r="H34" s="1">
        <f>H36-H35</f>
        <v>35220989</v>
      </c>
      <c r="I34" s="111"/>
      <c r="J34" s="1">
        <f>J36-J35</f>
        <v>-30910010</v>
      </c>
      <c r="L34" s="1">
        <f>L36-L35</f>
        <v>5805520</v>
      </c>
      <c r="O34" s="94"/>
      <c r="R34" s="94"/>
    </row>
    <row r="35" spans="1:18" ht="24" customHeight="1">
      <c r="A35" s="156" t="s">
        <v>35</v>
      </c>
      <c r="F35" s="1">
        <v>-6957325</v>
      </c>
      <c r="G35" s="152"/>
      <c r="H35" s="1">
        <f>270313-1345104</f>
        <v>-1074791</v>
      </c>
      <c r="I35" s="111"/>
      <c r="J35" s="71">
        <v>0</v>
      </c>
      <c r="K35" s="34"/>
      <c r="L35" s="71">
        <v>0</v>
      </c>
      <c r="O35" s="94"/>
      <c r="R35" s="94"/>
    </row>
    <row r="36" spans="1:18" ht="24" customHeight="1" thickBot="1">
      <c r="A36" s="84"/>
      <c r="B36" s="156"/>
      <c r="F36" s="69">
        <f>F21</f>
        <v>-113527050</v>
      </c>
      <c r="G36" s="153"/>
      <c r="H36" s="69">
        <f>H21</f>
        <v>34146198</v>
      </c>
      <c r="I36" s="114"/>
      <c r="J36" s="65">
        <f>J21</f>
        <v>-30910010</v>
      </c>
      <c r="K36" s="34"/>
      <c r="L36" s="65">
        <f>L21</f>
        <v>5805520</v>
      </c>
      <c r="O36" s="94"/>
      <c r="R36" s="94"/>
    </row>
    <row r="37" spans="1:18" ht="24" customHeight="1" thickTop="1">
      <c r="A37" s="84"/>
      <c r="B37" s="84"/>
      <c r="C37" s="84"/>
      <c r="D37" s="95"/>
      <c r="E37" s="95"/>
      <c r="F37" s="32"/>
      <c r="G37" s="157"/>
      <c r="H37" s="32"/>
      <c r="I37" s="158"/>
      <c r="J37" s="32"/>
      <c r="K37" s="158"/>
      <c r="L37" s="32"/>
      <c r="O37" s="94"/>
      <c r="R37" s="94"/>
    </row>
    <row r="38" spans="1:18" ht="24" customHeight="1">
      <c r="A38" s="155" t="s">
        <v>154</v>
      </c>
      <c r="B38" s="156"/>
      <c r="F38" s="154"/>
      <c r="G38" s="152"/>
      <c r="H38" s="154"/>
      <c r="I38" s="111"/>
      <c r="J38" s="7"/>
      <c r="K38" s="111"/>
      <c r="L38" s="94"/>
      <c r="O38" s="94"/>
      <c r="R38" s="94"/>
    </row>
    <row r="39" spans="1:18" ht="24" customHeight="1">
      <c r="A39" s="156" t="s">
        <v>34</v>
      </c>
      <c r="F39" s="1">
        <f>F41-F40</f>
        <v>-130893090</v>
      </c>
      <c r="G39" s="152"/>
      <c r="H39" s="1">
        <f>H41-H40</f>
        <v>9303644</v>
      </c>
      <c r="I39" s="111"/>
      <c r="J39" s="1">
        <f>J41-J40</f>
        <v>-30910010</v>
      </c>
      <c r="K39" s="152"/>
      <c r="L39" s="1">
        <f>L41-L40</f>
        <v>5805520</v>
      </c>
      <c r="O39" s="94"/>
      <c r="R39" s="94"/>
    </row>
    <row r="40" spans="1:18" ht="24" customHeight="1">
      <c r="A40" s="156" t="s">
        <v>35</v>
      </c>
      <c r="F40" s="1">
        <v>-18765075</v>
      </c>
      <c r="G40" s="152"/>
      <c r="H40" s="1">
        <f>-27715007-1345104</f>
        <v>-29060111</v>
      </c>
      <c r="I40" s="111"/>
      <c r="J40" s="71">
        <v>0</v>
      </c>
      <c r="K40" s="34"/>
      <c r="L40" s="71">
        <v>0</v>
      </c>
      <c r="O40" s="94"/>
      <c r="R40" s="94"/>
    </row>
    <row r="41" spans="1:18" ht="24" customHeight="1" thickBot="1">
      <c r="A41" s="84"/>
      <c r="B41" s="156"/>
      <c r="F41" s="69">
        <f>F31</f>
        <v>-149658165</v>
      </c>
      <c r="G41" s="153"/>
      <c r="H41" s="69">
        <f>H31</f>
        <v>-19756467</v>
      </c>
      <c r="I41" s="114"/>
      <c r="J41" s="65">
        <f>J31</f>
        <v>-30910010</v>
      </c>
      <c r="K41" s="34"/>
      <c r="L41" s="65">
        <f>L31</f>
        <v>5805520</v>
      </c>
      <c r="O41" s="94"/>
      <c r="R41" s="94"/>
    </row>
    <row r="42" spans="1:18" ht="24" customHeight="1" thickTop="1">
      <c r="A42" s="84"/>
      <c r="B42" s="156"/>
      <c r="F42" s="32"/>
      <c r="G42" s="153"/>
      <c r="H42" s="32"/>
      <c r="I42" s="114"/>
      <c r="J42" s="32"/>
      <c r="K42" s="114"/>
      <c r="L42" s="32"/>
      <c r="O42" s="94"/>
      <c r="R42" s="94"/>
    </row>
    <row r="43" spans="1:18" ht="24" customHeight="1">
      <c r="A43" s="156" t="s">
        <v>75</v>
      </c>
      <c r="B43" s="156"/>
      <c r="F43" s="28"/>
      <c r="G43" s="153"/>
      <c r="H43" s="28"/>
      <c r="I43" s="114"/>
      <c r="J43" s="28"/>
      <c r="K43" s="114"/>
      <c r="L43" s="28"/>
      <c r="O43" s="94"/>
      <c r="R43" s="94"/>
    </row>
    <row r="44" spans="1:18" ht="24" customHeight="1">
      <c r="A44" s="109" t="str">
        <f>A1</f>
        <v>บริษัท อัลฟ่า ดิวิชั่นส์ จำกัด (มหาชน) และบริษัทย่อย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5"/>
      <c r="O44" s="94"/>
      <c r="R44" s="94"/>
    </row>
    <row r="45" spans="1:18" ht="24" customHeight="1">
      <c r="A45" s="109" t="str">
        <f>A2</f>
        <v>งบกำไรขาดทุนเบ็ดเสร็จ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5"/>
      <c r="O45" s="94"/>
      <c r="R45" s="94"/>
    </row>
    <row r="46" spans="1:18" ht="24" customHeight="1">
      <c r="A46" s="84" t="str">
        <f>A3</f>
        <v>สำหรับปีสิ้นสุดวันที่ 31 ธันวาคม 2566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31"/>
      <c r="O46" s="94"/>
      <c r="R46" s="94"/>
    </row>
    <row r="47" spans="1:18" ht="24" customHeight="1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31" t="str">
        <f>L4</f>
        <v>(หน่วย : บาท)</v>
      </c>
      <c r="O47" s="94"/>
      <c r="R47" s="94"/>
    </row>
    <row r="48" spans="1:18" ht="24" customHeight="1">
      <c r="F48" s="149" t="s">
        <v>1</v>
      </c>
      <c r="G48" s="149"/>
      <c r="H48" s="149"/>
      <c r="J48" s="83" t="s">
        <v>2</v>
      </c>
      <c r="K48" s="83"/>
      <c r="L48" s="83"/>
      <c r="O48" s="94"/>
      <c r="R48" s="94"/>
    </row>
    <row r="49" spans="1:18" ht="24" customHeight="1">
      <c r="D49" s="88" t="s">
        <v>3</v>
      </c>
      <c r="F49" s="150" t="str">
        <f>F6</f>
        <v>2566</v>
      </c>
      <c r="G49" s="87"/>
      <c r="H49" s="150" t="str">
        <f>H6</f>
        <v>2565</v>
      </c>
      <c r="J49" s="150" t="str">
        <f>J6</f>
        <v>2566</v>
      </c>
      <c r="L49" s="150" t="str">
        <f>L6</f>
        <v>2565</v>
      </c>
      <c r="O49" s="94"/>
      <c r="R49" s="94"/>
    </row>
    <row r="50" spans="1:18" ht="24" customHeight="1">
      <c r="F50" s="91"/>
      <c r="G50" s="87"/>
      <c r="H50" s="91" t="s">
        <v>172</v>
      </c>
      <c r="J50" s="91"/>
      <c r="L50" s="91"/>
      <c r="O50" s="94"/>
      <c r="R50" s="94"/>
    </row>
    <row r="51" spans="1:18" ht="24" customHeight="1">
      <c r="A51" s="84" t="s">
        <v>82</v>
      </c>
      <c r="D51" s="90">
        <v>34</v>
      </c>
      <c r="F51" s="159"/>
      <c r="G51" s="159"/>
      <c r="H51" s="159"/>
      <c r="I51" s="115"/>
      <c r="J51" s="159"/>
      <c r="K51" s="115"/>
      <c r="L51" s="115"/>
      <c r="O51" s="94"/>
      <c r="R51" s="94"/>
    </row>
    <row r="52" spans="1:18" ht="24" customHeight="1" thickBot="1">
      <c r="A52" s="87" t="s">
        <v>94</v>
      </c>
      <c r="F52" s="160">
        <f>F34/F53</f>
        <v>-3.6379110443010912E-2</v>
      </c>
      <c r="G52" s="159"/>
      <c r="H52" s="160">
        <f>H34/H53</f>
        <v>1.8401926659595523E-2</v>
      </c>
      <c r="I52" s="115"/>
      <c r="J52" s="160">
        <f>J36/J53</f>
        <v>-1.0551577078617511E-2</v>
      </c>
      <c r="K52" s="115"/>
      <c r="L52" s="160">
        <f>L36/L53</f>
        <v>3.0332127601758996E-3</v>
      </c>
      <c r="O52" s="94"/>
      <c r="R52" s="94"/>
    </row>
    <row r="53" spans="1:18" ht="24" customHeight="1" thickTop="1" thickBot="1">
      <c r="A53" s="87" t="s">
        <v>160</v>
      </c>
      <c r="F53" s="67">
        <v>2929420860</v>
      </c>
      <c r="G53" s="153"/>
      <c r="H53" s="67">
        <v>1913983772</v>
      </c>
      <c r="I53" s="114"/>
      <c r="J53" s="67">
        <v>2929420860</v>
      </c>
      <c r="K53" s="33"/>
      <c r="L53" s="67">
        <v>1913983772</v>
      </c>
      <c r="O53" s="94"/>
      <c r="R53" s="94"/>
    </row>
    <row r="54" spans="1:18" ht="24" customHeight="1" thickTop="1">
      <c r="A54" s="156"/>
      <c r="B54" s="156"/>
      <c r="F54" s="35"/>
      <c r="G54" s="161"/>
      <c r="H54" s="35"/>
      <c r="I54" s="162"/>
      <c r="J54" s="35"/>
      <c r="K54" s="162"/>
      <c r="L54" s="35"/>
      <c r="O54" s="94"/>
      <c r="R54" s="94"/>
    </row>
    <row r="55" spans="1:18" s="122" customFormat="1" ht="24" customHeight="1">
      <c r="A55" s="121" t="s">
        <v>83</v>
      </c>
      <c r="D55" s="124">
        <v>34</v>
      </c>
    </row>
    <row r="56" spans="1:18" s="122" customFormat="1" ht="24" customHeight="1" thickBot="1">
      <c r="A56" s="122" t="s">
        <v>94</v>
      </c>
      <c r="F56" s="160">
        <f>F34/F57</f>
        <v>-3.6379110443010912E-2</v>
      </c>
      <c r="H56" s="160">
        <f>H34/H57</f>
        <v>1.7866601838999793E-2</v>
      </c>
      <c r="J56" s="160">
        <f>J36/J57</f>
        <v>-1.0551577078617511E-2</v>
      </c>
      <c r="L56" s="160">
        <f>L36/L57</f>
        <v>2.9449744954166412E-3</v>
      </c>
    </row>
    <row r="57" spans="1:18" s="122" customFormat="1" ht="24" customHeight="1" thickTop="1" thickBot="1">
      <c r="A57" s="122" t="s">
        <v>161</v>
      </c>
      <c r="F57" s="67">
        <v>2929420860</v>
      </c>
      <c r="H57" s="67">
        <v>1971331164</v>
      </c>
      <c r="J57" s="67">
        <v>2929420860</v>
      </c>
      <c r="L57" s="67">
        <v>1971331164</v>
      </c>
    </row>
    <row r="58" spans="1:18" s="122" customFormat="1" ht="24" customHeight="1" thickTop="1"/>
    <row r="59" spans="1:18" s="122" customFormat="1" ht="24" customHeight="1">
      <c r="A59" s="122" t="s">
        <v>75</v>
      </c>
      <c r="H59" s="163"/>
    </row>
    <row r="60" spans="1:18" ht="24" customHeight="1">
      <c r="F60" s="164"/>
    </row>
    <row r="61" spans="1:18" ht="24" customHeight="1">
      <c r="F61" s="3"/>
    </row>
    <row r="62" spans="1:18" ht="24" customHeight="1">
      <c r="F62" s="5"/>
    </row>
    <row r="65" spans="6:6" ht="24" customHeight="1">
      <c r="F65" s="5"/>
    </row>
    <row r="66" spans="6:6" ht="24" customHeight="1">
      <c r="F66" s="5"/>
    </row>
    <row r="67" spans="6:6" ht="24" customHeight="1">
      <c r="F67" s="165"/>
    </row>
  </sheetData>
  <mergeCells count="4">
    <mergeCell ref="F5:H5"/>
    <mergeCell ref="J5:L5"/>
    <mergeCell ref="F48:H48"/>
    <mergeCell ref="J48:L48"/>
  </mergeCells>
  <pageMargins left="0.74803149606299213" right="0.51181102362204722" top="0.74803149606299213" bottom="0.51181102362204722" header="0.74803149606299213" footer="0.51181102362204722"/>
  <pageSetup paperSize="9" scale="64" firstPageNumber="8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6:L6" numberStoredAsText="1"/>
    <ignoredError sqref="H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T31"/>
  <sheetViews>
    <sheetView view="pageBreakPreview" topLeftCell="A10" zoomScale="80" zoomScaleNormal="100" zoomScaleSheetLayoutView="80" workbookViewId="0">
      <selection activeCell="C64" sqref="C64"/>
    </sheetView>
  </sheetViews>
  <sheetFormatPr defaultColWidth="9.125" defaultRowHeight="23.4"/>
  <cols>
    <col min="1" max="1" width="52.625" style="122" customWidth="1"/>
    <col min="2" max="2" width="10.625" style="122" customWidth="1"/>
    <col min="3" max="3" width="1.5" style="122" customWidth="1"/>
    <col min="4" max="4" width="17.625" style="122" customWidth="1"/>
    <col min="5" max="5" width="1.5" style="122" customWidth="1"/>
    <col min="6" max="6" width="17.625" style="122" customWidth="1"/>
    <col min="7" max="7" width="1.5" style="122" customWidth="1"/>
    <col min="8" max="8" width="17.625" style="122" customWidth="1"/>
    <col min="9" max="9" width="1.5" style="122" customWidth="1"/>
    <col min="10" max="10" width="17.625" style="122" customWidth="1"/>
    <col min="11" max="11" width="1.5" style="122" customWidth="1"/>
    <col min="12" max="12" width="17.625" style="122" customWidth="1"/>
    <col min="13" max="13" width="1.5" style="122" customWidth="1"/>
    <col min="14" max="14" width="17.625" style="122" customWidth="1"/>
    <col min="15" max="15" width="1.5" style="122" customWidth="1"/>
    <col min="16" max="16" width="17.625" style="122" customWidth="1"/>
    <col min="17" max="17" width="1.5" style="122" customWidth="1"/>
    <col min="18" max="18" width="17.625" style="122" customWidth="1"/>
    <col min="19" max="19" width="13.875" style="122" bestFit="1" customWidth="1"/>
    <col min="20" max="16384" width="9.125" style="122"/>
  </cols>
  <sheetData>
    <row r="1" spans="1:20">
      <c r="A1" s="120" t="s">
        <v>113</v>
      </c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1"/>
      <c r="O1" s="85"/>
      <c r="R1" s="85"/>
    </row>
    <row r="2" spans="1:20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O2" s="85"/>
      <c r="R2" s="85"/>
      <c r="S2" s="84"/>
      <c r="T2" s="87"/>
    </row>
    <row r="3" spans="1:20">
      <c r="A3" s="84" t="str">
        <f>'PL;T_12M'!A3</f>
        <v>สำหรับปีสิ้นสุดวันที่ 31 ธันวาคม 2566</v>
      </c>
      <c r="B3" s="121"/>
      <c r="C3" s="121"/>
      <c r="D3" s="134"/>
      <c r="E3" s="121"/>
      <c r="F3" s="121"/>
      <c r="G3" s="121"/>
      <c r="H3" s="121"/>
      <c r="I3" s="121"/>
      <c r="J3" s="121"/>
      <c r="K3" s="121"/>
      <c r="L3" s="121"/>
      <c r="M3" s="121"/>
      <c r="O3" s="36"/>
    </row>
    <row r="4" spans="1:20">
      <c r="A4" s="84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O4" s="36"/>
      <c r="R4" s="31" t="s">
        <v>153</v>
      </c>
    </row>
    <row r="5" spans="1:20">
      <c r="A5" s="124"/>
      <c r="B5" s="124"/>
      <c r="C5" s="124"/>
      <c r="D5" s="125" t="s">
        <v>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20">
      <c r="A6" s="124"/>
      <c r="B6" s="124"/>
      <c r="C6" s="124"/>
      <c r="D6" s="125" t="s">
        <v>72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4"/>
      <c r="P6" s="124"/>
      <c r="Q6" s="124"/>
      <c r="R6" s="124"/>
    </row>
    <row r="7" spans="1:20" ht="70.2">
      <c r="B7" s="90"/>
      <c r="D7" s="126"/>
      <c r="E7" s="124"/>
      <c r="F7" s="126"/>
      <c r="G7" s="124"/>
      <c r="H7" s="141" t="s">
        <v>87</v>
      </c>
      <c r="I7" s="141"/>
      <c r="J7" s="141"/>
      <c r="K7" s="128"/>
      <c r="L7" s="142" t="s">
        <v>135</v>
      </c>
      <c r="M7" s="128"/>
      <c r="N7" s="124"/>
      <c r="O7" s="124"/>
      <c r="P7" s="143"/>
      <c r="Q7" s="128"/>
      <c r="R7" s="124"/>
    </row>
    <row r="8" spans="1:20" ht="117">
      <c r="B8" s="88" t="s">
        <v>3</v>
      </c>
      <c r="D8" s="144" t="s">
        <v>138</v>
      </c>
      <c r="E8" s="124"/>
      <c r="F8" s="144" t="s">
        <v>139</v>
      </c>
      <c r="G8" s="124"/>
      <c r="H8" s="130" t="s">
        <v>60</v>
      </c>
      <c r="I8" s="131"/>
      <c r="J8" s="130" t="s">
        <v>59</v>
      </c>
      <c r="K8" s="128"/>
      <c r="L8" s="145" t="s">
        <v>136</v>
      </c>
      <c r="M8" s="128"/>
      <c r="N8" s="132" t="s">
        <v>41</v>
      </c>
      <c r="O8" s="124"/>
      <c r="P8" s="145" t="s">
        <v>67</v>
      </c>
      <c r="Q8" s="128"/>
      <c r="R8" s="132" t="s">
        <v>41</v>
      </c>
    </row>
    <row r="9" spans="1:20">
      <c r="B9" s="90"/>
      <c r="D9" s="146"/>
      <c r="E9" s="124"/>
      <c r="F9" s="146"/>
      <c r="G9" s="124"/>
      <c r="H9" s="143"/>
      <c r="I9" s="131"/>
      <c r="J9" s="91" t="s">
        <v>172</v>
      </c>
      <c r="K9" s="128"/>
      <c r="L9" s="147"/>
      <c r="M9" s="128"/>
      <c r="N9" s="91" t="s">
        <v>172</v>
      </c>
      <c r="O9" s="124"/>
      <c r="P9" s="91" t="s">
        <v>172</v>
      </c>
      <c r="Q9" s="128"/>
      <c r="R9" s="91" t="s">
        <v>172</v>
      </c>
    </row>
    <row r="10" spans="1:20">
      <c r="A10" s="133" t="s">
        <v>121</v>
      </c>
      <c r="B10" s="137"/>
      <c r="D10" s="32">
        <v>301612260</v>
      </c>
      <c r="E10" s="32"/>
      <c r="F10" s="32">
        <v>200775352</v>
      </c>
      <c r="G10" s="32"/>
      <c r="H10" s="32">
        <v>4679811</v>
      </c>
      <c r="I10" s="32"/>
      <c r="J10" s="32">
        <v>21680707</v>
      </c>
      <c r="K10" s="32"/>
      <c r="L10" s="32">
        <v>0</v>
      </c>
      <c r="M10" s="32"/>
      <c r="N10" s="32">
        <f>SUM(D10:L10)</f>
        <v>528748130</v>
      </c>
      <c r="O10" s="32"/>
      <c r="P10" s="75">
        <v>142051273</v>
      </c>
      <c r="Q10" s="135"/>
      <c r="R10" s="75">
        <f>SUM(N10:Q10)</f>
        <v>670799403</v>
      </c>
    </row>
    <row r="11" spans="1:20">
      <c r="A11" s="87" t="s">
        <v>127</v>
      </c>
      <c r="B11" s="124">
        <v>28</v>
      </c>
      <c r="D11" s="1">
        <v>149658683</v>
      </c>
      <c r="E11" s="32"/>
      <c r="F11" s="1">
        <v>448976050</v>
      </c>
      <c r="G11" s="32"/>
      <c r="H11" s="1">
        <v>0</v>
      </c>
      <c r="I11" s="32"/>
      <c r="J11" s="1">
        <v>0</v>
      </c>
      <c r="K11" s="1"/>
      <c r="L11" s="1">
        <v>0</v>
      </c>
      <c r="M11" s="1"/>
      <c r="N11" s="1">
        <f>SUM(D11:L11)</f>
        <v>598634733</v>
      </c>
      <c r="O11" s="1"/>
      <c r="P11" s="1">
        <v>0</v>
      </c>
      <c r="Q11" s="135"/>
      <c r="R11" s="76">
        <f>SUM(N11:Q11)</f>
        <v>598634733</v>
      </c>
    </row>
    <row r="12" spans="1:20">
      <c r="A12" s="87" t="s">
        <v>140</v>
      </c>
      <c r="D12" s="1">
        <v>27225000</v>
      </c>
      <c r="E12" s="32"/>
      <c r="F12" s="1">
        <v>0</v>
      </c>
      <c r="G12" s="32"/>
      <c r="H12" s="1">
        <v>0</v>
      </c>
      <c r="I12" s="32"/>
      <c r="J12" s="1">
        <v>105188562</v>
      </c>
      <c r="K12" s="1"/>
      <c r="L12" s="1">
        <v>116158696</v>
      </c>
      <c r="M12" s="1"/>
      <c r="N12" s="1">
        <f t="shared" ref="N12" si="0">SUM(D12:L12)</f>
        <v>248572258</v>
      </c>
      <c r="O12" s="1"/>
      <c r="P12" s="1">
        <f>46566983+12029071</f>
        <v>58596054</v>
      </c>
      <c r="Q12" s="135"/>
      <c r="R12" s="76">
        <f t="shared" ref="R12" si="1">SUM(N12:Q12)</f>
        <v>307168312</v>
      </c>
    </row>
    <row r="13" spans="1:20">
      <c r="A13" s="136" t="s">
        <v>158</v>
      </c>
      <c r="D13" s="1">
        <v>0</v>
      </c>
      <c r="E13" s="32"/>
      <c r="F13" s="1">
        <v>0</v>
      </c>
      <c r="G13" s="32"/>
      <c r="H13" s="1">
        <v>0</v>
      </c>
      <c r="I13" s="32"/>
      <c r="J13" s="1">
        <f>'PL;T_12M'!H34</f>
        <v>35220989</v>
      </c>
      <c r="K13" s="1"/>
      <c r="L13" s="1">
        <v>-53902665</v>
      </c>
      <c r="M13" s="1"/>
      <c r="N13" s="1">
        <f>SUM(D13:L13)</f>
        <v>-18681676</v>
      </c>
      <c r="O13" s="1"/>
      <c r="P13" s="1">
        <f>'PL;T_12M'!H35</f>
        <v>-1074791</v>
      </c>
      <c r="Q13" s="135"/>
      <c r="R13" s="76">
        <f>SUM(N13:Q13)</f>
        <v>-19756467</v>
      </c>
    </row>
    <row r="14" spans="1:20" ht="24" thickBot="1">
      <c r="A14" s="133" t="s">
        <v>163</v>
      </c>
      <c r="B14" s="137"/>
      <c r="D14" s="69">
        <f>SUM(D10:D13)</f>
        <v>478495943</v>
      </c>
      <c r="E14" s="32"/>
      <c r="F14" s="69">
        <f>SUM(F10:F13)</f>
        <v>649751402</v>
      </c>
      <c r="G14" s="32"/>
      <c r="H14" s="69">
        <f>SUM(H10:H13)</f>
        <v>4679811</v>
      </c>
      <c r="I14" s="32"/>
      <c r="J14" s="69">
        <f>SUM(J10:J13)</f>
        <v>162090258</v>
      </c>
      <c r="K14" s="37"/>
      <c r="L14" s="69">
        <f>SUM(L10:L13)</f>
        <v>62256031</v>
      </c>
      <c r="M14" s="37"/>
      <c r="N14" s="69">
        <f>SUM(N10:N13)</f>
        <v>1357273445</v>
      </c>
      <c r="O14" s="32"/>
      <c r="P14" s="69">
        <f>SUM(P10:P13)</f>
        <v>199572536</v>
      </c>
      <c r="Q14" s="134"/>
      <c r="R14" s="69">
        <f>SUM(R10:R13)</f>
        <v>1556845981</v>
      </c>
      <c r="S14" s="135">
        <f>R14-'BS;T'!H83</f>
        <v>0</v>
      </c>
    </row>
    <row r="15" spans="1:20" ht="24" thickTop="1">
      <c r="A15" s="133"/>
      <c r="B15" s="137"/>
      <c r="D15" s="32"/>
      <c r="E15" s="32"/>
      <c r="F15" s="32"/>
      <c r="G15" s="32"/>
      <c r="H15" s="32"/>
      <c r="I15" s="32"/>
      <c r="J15" s="32"/>
      <c r="K15" s="37"/>
      <c r="L15" s="32"/>
      <c r="M15" s="37"/>
      <c r="N15" s="32"/>
      <c r="O15" s="32"/>
      <c r="P15" s="135"/>
      <c r="Q15" s="135"/>
      <c r="R15" s="135"/>
    </row>
    <row r="16" spans="1:20">
      <c r="A16" s="133" t="s">
        <v>175</v>
      </c>
      <c r="B16" s="137"/>
      <c r="D16" s="32">
        <f>D14</f>
        <v>478495943</v>
      </c>
      <c r="E16" s="32"/>
      <c r="F16" s="32">
        <f>F14</f>
        <v>649751402</v>
      </c>
      <c r="G16" s="32"/>
      <c r="H16" s="32">
        <f>H14</f>
        <v>4679811</v>
      </c>
      <c r="I16" s="32"/>
      <c r="J16" s="32">
        <f>J14</f>
        <v>162090258</v>
      </c>
      <c r="K16" s="32"/>
      <c r="L16" s="32">
        <f>L14</f>
        <v>62256031</v>
      </c>
      <c r="M16" s="32"/>
      <c r="N16" s="32">
        <f>N14</f>
        <v>1357273445</v>
      </c>
      <c r="O16" s="32"/>
      <c r="P16" s="32">
        <f>P14</f>
        <v>199572536</v>
      </c>
      <c r="Q16" s="134"/>
      <c r="R16" s="32">
        <f>R14</f>
        <v>1556845981</v>
      </c>
    </row>
    <row r="17" spans="1:19">
      <c r="A17" s="138" t="s">
        <v>127</v>
      </c>
      <c r="B17" s="124">
        <v>28</v>
      </c>
      <c r="D17" s="77">
        <f>42480581+640625000+1161492011</f>
        <v>1844597592</v>
      </c>
      <c r="E17" s="1"/>
      <c r="F17" s="77">
        <f>127441741+2255000000</f>
        <v>2382441741</v>
      </c>
      <c r="G17" s="32"/>
      <c r="H17" s="1">
        <v>0</v>
      </c>
      <c r="I17" s="32"/>
      <c r="J17" s="1">
        <v>0</v>
      </c>
      <c r="K17" s="32"/>
      <c r="L17" s="1">
        <v>0</v>
      </c>
      <c r="M17" s="32"/>
      <c r="N17" s="1">
        <f>SUM(D17:L17)</f>
        <v>4227039333</v>
      </c>
      <c r="O17" s="32"/>
      <c r="P17" s="76">
        <v>0</v>
      </c>
      <c r="Q17" s="135"/>
      <c r="R17" s="76">
        <f>SUM(N17:Q17)</f>
        <v>4227039333</v>
      </c>
    </row>
    <row r="18" spans="1:19">
      <c r="A18" s="138" t="s">
        <v>183</v>
      </c>
      <c r="B18" s="124"/>
      <c r="D18" s="77">
        <v>0</v>
      </c>
      <c r="E18" s="1"/>
      <c r="F18" s="77">
        <v>0</v>
      </c>
      <c r="G18" s="32"/>
      <c r="H18" s="1">
        <v>0</v>
      </c>
      <c r="I18" s="32"/>
      <c r="J18" s="1">
        <v>0</v>
      </c>
      <c r="K18" s="32"/>
      <c r="L18" s="1">
        <v>0</v>
      </c>
      <c r="M18" s="32"/>
      <c r="N18" s="1">
        <f>SUM(D18:L18)</f>
        <v>0</v>
      </c>
      <c r="O18" s="32"/>
      <c r="P18" s="76">
        <v>300</v>
      </c>
      <c r="Q18" s="135"/>
      <c r="R18" s="76">
        <f>SUM(N18:Q18)</f>
        <v>300</v>
      </c>
    </row>
    <row r="19" spans="1:19">
      <c r="A19" s="87" t="s">
        <v>158</v>
      </c>
      <c r="D19" s="1">
        <v>0</v>
      </c>
      <c r="E19" s="32"/>
      <c r="F19" s="1">
        <v>0</v>
      </c>
      <c r="G19" s="32"/>
      <c r="H19" s="1">
        <v>0</v>
      </c>
      <c r="I19" s="32"/>
      <c r="J19" s="1">
        <f>'PL;T_12M'!F34</f>
        <v>-106569725</v>
      </c>
      <c r="K19" s="1"/>
      <c r="L19" s="1">
        <v>22330051</v>
      </c>
      <c r="M19" s="1"/>
      <c r="N19" s="1">
        <f>SUM(D19:L19)</f>
        <v>-84239674</v>
      </c>
      <c r="O19" s="1"/>
      <c r="P19" s="1">
        <f>'PL;T_12M'!F35</f>
        <v>-6957325</v>
      </c>
      <c r="Q19" s="1"/>
      <c r="R19" s="76">
        <f>SUM(N19:Q19)</f>
        <v>-91196999</v>
      </c>
    </row>
    <row r="20" spans="1:19" ht="24" thickBot="1">
      <c r="A20" s="133" t="s">
        <v>176</v>
      </c>
      <c r="B20" s="137"/>
      <c r="D20" s="69">
        <f>SUM(D16:D19)</f>
        <v>2323093535</v>
      </c>
      <c r="E20" s="32"/>
      <c r="F20" s="69">
        <f>SUM(F16:F19)</f>
        <v>3032193143</v>
      </c>
      <c r="G20" s="32"/>
      <c r="H20" s="69">
        <f>SUM(H16:H19)</f>
        <v>4679811</v>
      </c>
      <c r="I20" s="32"/>
      <c r="J20" s="69">
        <f>SUM(J16:J19)</f>
        <v>55520533</v>
      </c>
      <c r="K20" s="37"/>
      <c r="L20" s="69">
        <f>SUM(L16:L19)</f>
        <v>84586082</v>
      </c>
      <c r="M20" s="37"/>
      <c r="N20" s="69">
        <f>SUM(N16:N19)</f>
        <v>5500073104</v>
      </c>
      <c r="O20" s="32"/>
      <c r="P20" s="69">
        <f>SUM(P16:P19)</f>
        <v>192615511</v>
      </c>
      <c r="Q20" s="32"/>
      <c r="R20" s="69">
        <f>SUM(R16:R19)</f>
        <v>5692688615</v>
      </c>
      <c r="S20" s="135">
        <f>R20-'BS;T'!F83</f>
        <v>0</v>
      </c>
    </row>
    <row r="21" spans="1:19" ht="24" thickTop="1">
      <c r="A21" s="133"/>
      <c r="B21" s="137"/>
      <c r="D21" s="38"/>
      <c r="E21" s="139"/>
      <c r="F21" s="38"/>
      <c r="G21" s="139"/>
      <c r="H21" s="38"/>
      <c r="I21" s="139"/>
      <c r="J21" s="39"/>
      <c r="K21" s="38"/>
      <c r="L21" s="39"/>
      <c r="M21" s="38"/>
      <c r="N21" s="38"/>
      <c r="O21" s="38"/>
      <c r="P21" s="140"/>
    </row>
    <row r="22" spans="1:19">
      <c r="A22" s="122" t="s">
        <v>75</v>
      </c>
    </row>
    <row r="23" spans="1:19">
      <c r="D23" s="135">
        <f>D20-'BS;T'!F73</f>
        <v>0</v>
      </c>
      <c r="F23" s="135">
        <f>F20-'BS;T'!F76</f>
        <v>0</v>
      </c>
      <c r="H23" s="135">
        <f>H20-'BS;T'!F78</f>
        <v>0</v>
      </c>
      <c r="J23" s="135">
        <f>J20-'BS;T'!F79</f>
        <v>0</v>
      </c>
      <c r="L23" s="135">
        <f>L20-'BS;T'!F80</f>
        <v>0</v>
      </c>
      <c r="N23" s="135">
        <f>N20-'BS;T'!F81</f>
        <v>0</v>
      </c>
      <c r="P23" s="135">
        <f>P20-'BS;T'!F82</f>
        <v>0</v>
      </c>
    </row>
    <row r="25" spans="1:19">
      <c r="L25" s="135"/>
    </row>
    <row r="26" spans="1:19">
      <c r="L26" s="135"/>
    </row>
    <row r="27" spans="1:19">
      <c r="J27" s="4"/>
      <c r="L27" s="135"/>
    </row>
    <row r="28" spans="1:19">
      <c r="J28" s="4"/>
    </row>
    <row r="30" spans="1:19">
      <c r="J30" s="4"/>
    </row>
    <row r="31" spans="1:19">
      <c r="J31" s="4"/>
    </row>
  </sheetData>
  <mergeCells count="3">
    <mergeCell ref="H7:J7"/>
    <mergeCell ref="D6:N6"/>
    <mergeCell ref="D5:R5"/>
  </mergeCells>
  <pageMargins left="0.74803149606299213" right="0.51181102362204722" top="0.74803149606299213" bottom="0.51181102362204722" header="0.51181102362204722" footer="0.51181102362204722"/>
  <pageSetup paperSize="9" scale="68" firstPageNumber="10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N22"/>
  <sheetViews>
    <sheetView view="pageBreakPreview" topLeftCell="A7" zoomScale="80" zoomScaleNormal="100" zoomScaleSheetLayoutView="80" workbookViewId="0">
      <selection activeCell="C64" sqref="C64"/>
    </sheetView>
  </sheetViews>
  <sheetFormatPr defaultColWidth="9.125" defaultRowHeight="24" customHeight="1"/>
  <cols>
    <col min="1" max="1" width="52.625" style="122" customWidth="1"/>
    <col min="2" max="2" width="10.625" style="122" customWidth="1"/>
    <col min="3" max="3" width="1.375" style="122" customWidth="1"/>
    <col min="4" max="4" width="17.625" style="122" customWidth="1"/>
    <col min="5" max="5" width="1.375" style="122" customWidth="1"/>
    <col min="6" max="6" width="17.625" style="122" customWidth="1"/>
    <col min="7" max="7" width="1.375" style="122" customWidth="1"/>
    <col min="8" max="8" width="17.625" style="122" customWidth="1"/>
    <col min="9" max="9" width="1.375" style="122" customWidth="1"/>
    <col min="10" max="10" width="17.625" style="122" customWidth="1"/>
    <col min="11" max="11" width="1.375" style="122" customWidth="1"/>
    <col min="12" max="12" width="17.625" style="122" customWidth="1"/>
    <col min="13" max="13" width="12.625" style="122" bestFit="1" customWidth="1"/>
    <col min="14" max="16384" width="9.125" style="122"/>
  </cols>
  <sheetData>
    <row r="1" spans="1:14" ht="24" customHeight="1">
      <c r="A1" s="120" t="str">
        <f>'BS;T'!A1</f>
        <v>บริษัท อัลฟ่า ดิวิชั่นส์ จำกัด (มหาชน) และบริษัทย่อย</v>
      </c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85"/>
    </row>
    <row r="2" spans="1:14" ht="24" customHeight="1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85"/>
      <c r="M2" s="84"/>
      <c r="N2" s="87"/>
    </row>
    <row r="3" spans="1:14" ht="24" customHeight="1">
      <c r="A3" s="84" t="str">
        <f>'PL;T_12M'!A3</f>
        <v>สำหรับปีสิ้นสุดวันที่ 31 ธันวาคม 2566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4" ht="24" customHeight="1">
      <c r="A4" s="84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3" t="s">
        <v>153</v>
      </c>
    </row>
    <row r="5" spans="1:14" ht="24" customHeight="1">
      <c r="A5" s="124"/>
      <c r="B5" s="121"/>
      <c r="C5" s="124"/>
      <c r="D5" s="125" t="s">
        <v>2</v>
      </c>
      <c r="E5" s="125"/>
      <c r="F5" s="125"/>
      <c r="G5" s="125"/>
      <c r="H5" s="125"/>
      <c r="I5" s="125"/>
      <c r="J5" s="125"/>
      <c r="K5" s="125"/>
      <c r="L5" s="125"/>
    </row>
    <row r="6" spans="1:14" ht="24" customHeight="1">
      <c r="B6" s="121"/>
      <c r="D6" s="126" t="s">
        <v>37</v>
      </c>
      <c r="E6" s="124"/>
      <c r="F6" s="126" t="s">
        <v>38</v>
      </c>
      <c r="G6" s="124"/>
      <c r="H6" s="127" t="s">
        <v>87</v>
      </c>
      <c r="I6" s="127"/>
      <c r="J6" s="127"/>
      <c r="K6" s="128"/>
      <c r="L6" s="124"/>
    </row>
    <row r="7" spans="1:14" ht="24" customHeight="1">
      <c r="B7" s="88" t="s">
        <v>3</v>
      </c>
      <c r="D7" s="129" t="s">
        <v>39</v>
      </c>
      <c r="E7" s="124"/>
      <c r="F7" s="129" t="s">
        <v>40</v>
      </c>
      <c r="G7" s="124"/>
      <c r="H7" s="130" t="s">
        <v>60</v>
      </c>
      <c r="I7" s="131"/>
      <c r="J7" s="130" t="s">
        <v>59</v>
      </c>
      <c r="K7" s="128"/>
      <c r="L7" s="132" t="s">
        <v>41</v>
      </c>
    </row>
    <row r="8" spans="1:14" ht="24" customHeight="1">
      <c r="A8" s="133" t="s">
        <v>121</v>
      </c>
      <c r="B8" s="124"/>
      <c r="D8" s="37">
        <v>301612260</v>
      </c>
      <c r="E8" s="134"/>
      <c r="F8" s="37">
        <v>200775352</v>
      </c>
      <c r="G8" s="134"/>
      <c r="H8" s="37">
        <v>0</v>
      </c>
      <c r="I8" s="134"/>
      <c r="J8" s="37">
        <v>-31808561</v>
      </c>
      <c r="K8" s="40"/>
      <c r="L8" s="32">
        <f>SUM(D8:J8)</f>
        <v>470579051</v>
      </c>
      <c r="M8" s="135"/>
    </row>
    <row r="9" spans="1:14" ht="24" customHeight="1">
      <c r="A9" s="87" t="s">
        <v>127</v>
      </c>
      <c r="B9" s="124">
        <v>28</v>
      </c>
      <c r="D9" s="41">
        <v>149658683</v>
      </c>
      <c r="E9" s="135"/>
      <c r="F9" s="41">
        <v>448976050</v>
      </c>
      <c r="G9" s="135"/>
      <c r="H9" s="41">
        <v>0</v>
      </c>
      <c r="I9" s="135"/>
      <c r="J9" s="41">
        <v>0</v>
      </c>
      <c r="K9" s="41"/>
      <c r="L9" s="1">
        <f>SUM(D9:J9)</f>
        <v>598634733</v>
      </c>
      <c r="M9" s="135"/>
    </row>
    <row r="10" spans="1:14" ht="24" customHeight="1">
      <c r="A10" s="87" t="s">
        <v>140</v>
      </c>
      <c r="B10" s="124"/>
      <c r="D10" s="41">
        <v>27225000</v>
      </c>
      <c r="E10" s="135"/>
      <c r="F10" s="41">
        <v>174240000</v>
      </c>
      <c r="G10" s="135"/>
      <c r="H10" s="41">
        <v>0</v>
      </c>
      <c r="I10" s="135"/>
      <c r="J10" s="41">
        <v>0</v>
      </c>
      <c r="K10" s="41"/>
      <c r="L10" s="1">
        <f>SUM(D10:J10)</f>
        <v>201465000</v>
      </c>
      <c r="M10" s="135"/>
    </row>
    <row r="11" spans="1:14" ht="23.4">
      <c r="A11" s="136" t="s">
        <v>158</v>
      </c>
      <c r="B11" s="124"/>
      <c r="D11" s="41">
        <v>0</v>
      </c>
      <c r="E11" s="135"/>
      <c r="F11" s="41">
        <v>0</v>
      </c>
      <c r="G11" s="135"/>
      <c r="H11" s="41">
        <v>0</v>
      </c>
      <c r="I11" s="135"/>
      <c r="J11" s="41">
        <f>'PL;T_12M'!L39</f>
        <v>5805520</v>
      </c>
      <c r="K11" s="41"/>
      <c r="L11" s="1">
        <f>SUM(D11:J11)</f>
        <v>5805520</v>
      </c>
      <c r="M11" s="135"/>
    </row>
    <row r="12" spans="1:14" ht="24" customHeight="1" thickBot="1">
      <c r="A12" s="133" t="s">
        <v>163</v>
      </c>
      <c r="B12" s="124"/>
      <c r="D12" s="69">
        <f>SUM(D8:D11)</f>
        <v>478495943</v>
      </c>
      <c r="E12" s="32"/>
      <c r="F12" s="69">
        <f>SUM(F8:F11)</f>
        <v>823991402</v>
      </c>
      <c r="G12" s="32"/>
      <c r="H12" s="69">
        <f>SUM(H8:H11)</f>
        <v>0</v>
      </c>
      <c r="I12" s="32"/>
      <c r="J12" s="69">
        <f>SUM(J8:J11)</f>
        <v>-26003041</v>
      </c>
      <c r="K12" s="37"/>
      <c r="L12" s="69">
        <f>SUM(L8:L11)</f>
        <v>1276484304</v>
      </c>
      <c r="M12" s="135">
        <f>L12-'BS;T'!N83</f>
        <v>0</v>
      </c>
    </row>
    <row r="13" spans="1:14" ht="24" customHeight="1" thickTop="1">
      <c r="A13" s="133"/>
      <c r="B13" s="124"/>
      <c r="D13" s="32"/>
      <c r="E13" s="32"/>
      <c r="F13" s="32"/>
      <c r="G13" s="32"/>
      <c r="H13" s="32"/>
      <c r="I13" s="32"/>
      <c r="J13" s="32"/>
      <c r="K13" s="37"/>
      <c r="L13" s="32"/>
      <c r="M13" s="135"/>
    </row>
    <row r="14" spans="1:14" ht="24" customHeight="1">
      <c r="A14" s="133" t="s">
        <v>175</v>
      </c>
      <c r="B14" s="137"/>
      <c r="D14" s="37">
        <f>D12</f>
        <v>478495943</v>
      </c>
      <c r="E14" s="134"/>
      <c r="F14" s="37">
        <f>F12</f>
        <v>823991402</v>
      </c>
      <c r="G14" s="134"/>
      <c r="H14" s="37">
        <f>H12</f>
        <v>0</v>
      </c>
      <c r="I14" s="134"/>
      <c r="J14" s="37">
        <f>J12</f>
        <v>-26003041</v>
      </c>
      <c r="K14" s="40"/>
      <c r="L14" s="37">
        <f>L12</f>
        <v>1276484304</v>
      </c>
      <c r="M14" s="135"/>
    </row>
    <row r="15" spans="1:14" ht="24" customHeight="1">
      <c r="A15" s="138" t="s">
        <v>127</v>
      </c>
      <c r="B15" s="124">
        <v>28</v>
      </c>
      <c r="D15" s="77">
        <f>42480581+640625000+1161492011</f>
        <v>1844597592</v>
      </c>
      <c r="E15" s="135"/>
      <c r="F15" s="77">
        <f>127441741+2255000000</f>
        <v>2382441741</v>
      </c>
      <c r="G15" s="134"/>
      <c r="H15" s="77">
        <v>0</v>
      </c>
      <c r="I15" s="135"/>
      <c r="J15" s="77">
        <v>0</v>
      </c>
      <c r="K15" s="42"/>
      <c r="L15" s="1">
        <f>SUM(D15:J15)</f>
        <v>4227039333</v>
      </c>
      <c r="M15" s="135"/>
    </row>
    <row r="16" spans="1:14" ht="24" customHeight="1">
      <c r="A16" s="87" t="s">
        <v>158</v>
      </c>
      <c r="D16" s="41">
        <v>0</v>
      </c>
      <c r="E16" s="135"/>
      <c r="F16" s="41">
        <v>0</v>
      </c>
      <c r="G16" s="135"/>
      <c r="H16" s="41">
        <v>0</v>
      </c>
      <c r="I16" s="135"/>
      <c r="J16" s="41">
        <f>'PL;T_12M'!J39</f>
        <v>-30910010</v>
      </c>
      <c r="K16" s="41"/>
      <c r="L16" s="1">
        <f>SUM(D16:J16)</f>
        <v>-30910010</v>
      </c>
      <c r="M16" s="135"/>
    </row>
    <row r="17" spans="1:13" ht="24" customHeight="1" thickBot="1">
      <c r="A17" s="133" t="s">
        <v>176</v>
      </c>
      <c r="B17" s="137"/>
      <c r="D17" s="69">
        <f>SUM(D14:D16)</f>
        <v>2323093535</v>
      </c>
      <c r="E17" s="32"/>
      <c r="F17" s="69">
        <f>SUM(F14:F16)</f>
        <v>3206433143</v>
      </c>
      <c r="G17" s="32"/>
      <c r="H17" s="69">
        <f>SUM(H14:H16)</f>
        <v>0</v>
      </c>
      <c r="I17" s="32"/>
      <c r="J17" s="69">
        <f>SUM(J14:J16)</f>
        <v>-56913051</v>
      </c>
      <c r="K17" s="37"/>
      <c r="L17" s="69">
        <f>SUM(L14:L16)</f>
        <v>5472613627</v>
      </c>
      <c r="M17" s="135">
        <f>L17-'BS;T'!L83</f>
        <v>0</v>
      </c>
    </row>
    <row r="18" spans="1:13" ht="24" customHeight="1" thickTop="1">
      <c r="A18" s="133"/>
      <c r="B18" s="124"/>
      <c r="D18" s="38"/>
      <c r="E18" s="139"/>
      <c r="F18" s="38"/>
      <c r="G18" s="139"/>
      <c r="H18" s="38"/>
      <c r="I18" s="139"/>
      <c r="J18" s="38"/>
      <c r="K18" s="43"/>
      <c r="L18" s="38"/>
      <c r="M18" s="140"/>
    </row>
    <row r="19" spans="1:13" ht="24" customHeight="1">
      <c r="A19" s="122" t="s">
        <v>75</v>
      </c>
    </row>
    <row r="22" spans="1:13" ht="24" customHeight="1">
      <c r="D22" s="135"/>
    </row>
  </sheetData>
  <mergeCells count="2">
    <mergeCell ref="D5:L5"/>
    <mergeCell ref="H6:J6"/>
  </mergeCells>
  <pageMargins left="0.74803149606299213" right="0.51181102362204722" top="0.74803149606299213" bottom="0.51181102362204722" header="0.51181102362204722" footer="0.51181102362204722"/>
  <pageSetup paperSize="9" scale="92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100"/>
  <sheetViews>
    <sheetView view="pageBreakPreview" zoomScaleNormal="100" zoomScaleSheetLayoutView="100" workbookViewId="0">
      <selection activeCell="C64" sqref="C64"/>
    </sheetView>
  </sheetViews>
  <sheetFormatPr defaultColWidth="9" defaultRowHeight="24" customHeight="1"/>
  <cols>
    <col min="1" max="2" width="2.625" style="87" customWidth="1"/>
    <col min="3" max="3" width="56" style="87" customWidth="1"/>
    <col min="4" max="4" width="10.625" style="2" customWidth="1"/>
    <col min="5" max="5" width="1.75" style="87" customWidth="1"/>
    <col min="6" max="6" width="18.625" style="2" customWidth="1"/>
    <col min="7" max="7" width="1.75" style="87" customWidth="1"/>
    <col min="8" max="8" width="18.625" style="87" customWidth="1"/>
    <col min="9" max="9" width="1.75" style="87" customWidth="1"/>
    <col min="10" max="10" width="18.625" style="2" customWidth="1"/>
    <col min="11" max="11" width="1.75" style="87" customWidth="1"/>
    <col min="12" max="12" width="18.625" style="87" customWidth="1"/>
    <col min="13" max="13" width="17.5" style="87" bestFit="1" customWidth="1"/>
    <col min="14" max="14" width="16.625" style="87" bestFit="1" customWidth="1"/>
    <col min="15" max="15" width="9" style="87"/>
    <col min="16" max="16" width="9.875" style="87" bestFit="1" customWidth="1"/>
    <col min="17" max="16384" width="9" style="87"/>
  </cols>
  <sheetData>
    <row r="1" spans="1:12" ht="24" customHeight="1">
      <c r="A1" s="109" t="str">
        <f>'BS;T'!A1</f>
        <v>บริษัท อัลฟ่า ดิวิชั่นส์ จำกัด (มหาชน) และบริษัทย่อย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85"/>
    </row>
    <row r="2" spans="1:12" ht="24" customHeight="1">
      <c r="A2" s="109" t="s">
        <v>42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85"/>
    </row>
    <row r="3" spans="1:12" ht="24" customHeight="1">
      <c r="A3" s="84" t="str">
        <f>'PL;T_12M'!A3</f>
        <v>สำหรับปีสิ้นสุดวันที่ 31 ธันวาคม 2566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31"/>
    </row>
    <row r="4" spans="1:12" ht="24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31" t="s">
        <v>153</v>
      </c>
    </row>
    <row r="5" spans="1:12" ht="24" customHeight="1">
      <c r="D5" s="87"/>
      <c r="F5" s="83" t="s">
        <v>1</v>
      </c>
      <c r="G5" s="83"/>
      <c r="H5" s="83"/>
      <c r="J5" s="83" t="s">
        <v>2</v>
      </c>
      <c r="K5" s="83"/>
      <c r="L5" s="83"/>
    </row>
    <row r="6" spans="1:12" ht="24" customHeight="1">
      <c r="D6" s="87"/>
      <c r="F6" s="78" t="s">
        <v>173</v>
      </c>
      <c r="H6" s="78" t="s">
        <v>120</v>
      </c>
      <c r="J6" s="78" t="s">
        <v>173</v>
      </c>
      <c r="L6" s="78" t="s">
        <v>120</v>
      </c>
    </row>
    <row r="7" spans="1:12" ht="24" customHeight="1">
      <c r="D7" s="87"/>
      <c r="F7" s="81"/>
      <c r="H7" s="91" t="s">
        <v>172</v>
      </c>
      <c r="J7" s="81"/>
      <c r="L7" s="81"/>
    </row>
    <row r="8" spans="1:12" s="84" customFormat="1" ht="24" customHeight="1">
      <c r="A8" s="84" t="s">
        <v>43</v>
      </c>
      <c r="D8" s="44"/>
      <c r="F8" s="45"/>
      <c r="I8" s="46"/>
      <c r="J8" s="45"/>
      <c r="L8" s="47"/>
    </row>
    <row r="9" spans="1:12" s="84" customFormat="1" ht="24" customHeight="1">
      <c r="A9" s="87" t="s">
        <v>84</v>
      </c>
      <c r="D9" s="45"/>
      <c r="E9" s="48"/>
      <c r="F9" s="49">
        <f>'PL;T_12M'!F19</f>
        <v>-118553553</v>
      </c>
      <c r="G9" s="49"/>
      <c r="H9" s="49">
        <f>'PL;T_12M'!H19</f>
        <v>52586791</v>
      </c>
      <c r="I9" s="49"/>
      <c r="J9" s="49">
        <f>'PL;T_12M'!J19</f>
        <v>-30910010</v>
      </c>
      <c r="K9" s="49"/>
      <c r="L9" s="49">
        <f>'PL;T_12M'!L19</f>
        <v>5805520</v>
      </c>
    </row>
    <row r="10" spans="1:12" ht="24" customHeight="1">
      <c r="A10" s="87" t="s">
        <v>86</v>
      </c>
      <c r="D10" s="50"/>
      <c r="E10" s="51"/>
      <c r="F10" s="7"/>
      <c r="G10" s="49"/>
      <c r="H10" s="7"/>
      <c r="I10" s="49"/>
      <c r="J10" s="7"/>
      <c r="K10" s="49"/>
      <c r="L10" s="7"/>
    </row>
    <row r="11" spans="1:12" ht="24" customHeight="1">
      <c r="B11" s="87" t="s">
        <v>85</v>
      </c>
      <c r="D11" s="50"/>
      <c r="E11" s="51"/>
      <c r="F11" s="7"/>
      <c r="G11" s="49"/>
      <c r="H11" s="7"/>
      <c r="I11" s="49"/>
      <c r="J11" s="7"/>
      <c r="K11" s="49"/>
      <c r="L11" s="7"/>
    </row>
    <row r="12" spans="1:12" ht="24" customHeight="1">
      <c r="A12" s="87" t="s">
        <v>44</v>
      </c>
      <c r="D12" s="50"/>
      <c r="E12" s="51"/>
      <c r="F12" s="1">
        <v>17046242</v>
      </c>
      <c r="G12" s="49"/>
      <c r="H12" s="1">
        <f>10183326+3502293</f>
        <v>13685619</v>
      </c>
      <c r="I12" s="49"/>
      <c r="J12" s="1">
        <v>5687120</v>
      </c>
      <c r="K12" s="49"/>
      <c r="L12" s="7">
        <v>3828792</v>
      </c>
    </row>
    <row r="13" spans="1:12" ht="24" customHeight="1">
      <c r="A13" s="87" t="s">
        <v>167</v>
      </c>
      <c r="D13" s="50"/>
      <c r="E13" s="51"/>
      <c r="F13" s="1">
        <v>11864263</v>
      </c>
      <c r="G13" s="49"/>
      <c r="H13" s="7">
        <v>2913332</v>
      </c>
      <c r="I13" s="49"/>
      <c r="J13" s="1">
        <v>0</v>
      </c>
      <c r="K13" s="49"/>
      <c r="L13" s="7">
        <v>0</v>
      </c>
    </row>
    <row r="14" spans="1:12" ht="24" customHeight="1">
      <c r="A14" s="87" t="s">
        <v>184</v>
      </c>
      <c r="D14" s="50"/>
      <c r="E14" s="51"/>
      <c r="F14" s="1">
        <v>1727120</v>
      </c>
      <c r="G14" s="49"/>
      <c r="H14" s="7">
        <v>473647</v>
      </c>
      <c r="I14" s="49"/>
      <c r="J14" s="1">
        <v>0</v>
      </c>
      <c r="K14" s="49"/>
      <c r="L14" s="7">
        <v>0</v>
      </c>
    </row>
    <row r="15" spans="1:12" ht="24" customHeight="1">
      <c r="A15" s="102" t="s">
        <v>190</v>
      </c>
      <c r="D15" s="50"/>
      <c r="E15" s="51"/>
      <c r="F15" s="1">
        <v>0</v>
      </c>
      <c r="G15" s="49"/>
      <c r="H15" s="7">
        <v>314188</v>
      </c>
      <c r="I15" s="49"/>
      <c r="J15" s="1">
        <v>0</v>
      </c>
      <c r="K15" s="49"/>
      <c r="L15" s="7">
        <v>0</v>
      </c>
    </row>
    <row r="16" spans="1:12" ht="24" customHeight="1">
      <c r="A16" s="102" t="s">
        <v>191</v>
      </c>
      <c r="D16" s="50"/>
      <c r="E16" s="51"/>
      <c r="F16" s="1">
        <v>50084</v>
      </c>
      <c r="G16" s="49"/>
      <c r="H16" s="7">
        <v>0</v>
      </c>
      <c r="I16" s="49"/>
      <c r="J16" s="1">
        <v>0</v>
      </c>
      <c r="K16" s="49"/>
      <c r="L16" s="7">
        <v>0</v>
      </c>
    </row>
    <row r="17" spans="1:12" ht="24" customHeight="1">
      <c r="A17" s="87" t="s">
        <v>151</v>
      </c>
      <c r="D17" s="50"/>
      <c r="E17" s="51"/>
      <c r="F17" s="1">
        <v>-14040</v>
      </c>
      <c r="G17" s="49"/>
      <c r="H17" s="7">
        <v>-17400</v>
      </c>
      <c r="I17" s="49"/>
      <c r="J17" s="1">
        <v>0</v>
      </c>
      <c r="K17" s="49"/>
      <c r="L17" s="7">
        <v>0</v>
      </c>
    </row>
    <row r="18" spans="1:12" ht="24" customHeight="1">
      <c r="A18" s="87" t="s">
        <v>168</v>
      </c>
      <c r="D18" s="50"/>
      <c r="E18" s="51"/>
      <c r="F18" s="1">
        <v>3007177</v>
      </c>
      <c r="G18" s="49"/>
      <c r="H18" s="7">
        <v>1433638</v>
      </c>
      <c r="I18" s="49"/>
      <c r="J18" s="1">
        <v>0</v>
      </c>
      <c r="K18" s="49"/>
      <c r="L18" s="7">
        <v>0</v>
      </c>
    </row>
    <row r="19" spans="1:12" ht="24" customHeight="1">
      <c r="A19" s="87" t="s">
        <v>169</v>
      </c>
      <c r="D19" s="50"/>
      <c r="E19" s="51"/>
      <c r="F19" s="1">
        <v>4470841</v>
      </c>
      <c r="G19" s="49"/>
      <c r="H19" s="7">
        <v>83752</v>
      </c>
      <c r="I19" s="49"/>
      <c r="J19" s="1">
        <v>0</v>
      </c>
      <c r="K19" s="49"/>
      <c r="L19" s="7">
        <v>0</v>
      </c>
    </row>
    <row r="20" spans="1:12" ht="24" customHeight="1">
      <c r="A20" s="87" t="s">
        <v>62</v>
      </c>
      <c r="D20" s="50"/>
      <c r="E20" s="51"/>
      <c r="F20" s="7">
        <v>27349506</v>
      </c>
      <c r="G20" s="49"/>
      <c r="H20" s="7">
        <v>16355973</v>
      </c>
      <c r="I20" s="49"/>
      <c r="J20" s="7">
        <v>0</v>
      </c>
      <c r="K20" s="49"/>
      <c r="L20" s="7">
        <v>0</v>
      </c>
    </row>
    <row r="21" spans="1:12" ht="24" customHeight="1">
      <c r="A21" s="87" t="s">
        <v>149</v>
      </c>
      <c r="D21" s="50"/>
      <c r="E21" s="51"/>
      <c r="F21" s="7">
        <v>413106</v>
      </c>
      <c r="G21" s="49"/>
      <c r="H21" s="7">
        <v>16040</v>
      </c>
      <c r="I21" s="49"/>
      <c r="J21" s="7">
        <v>0</v>
      </c>
      <c r="K21" s="49"/>
      <c r="L21" s="7">
        <v>15733</v>
      </c>
    </row>
    <row r="22" spans="1:12" ht="24" customHeight="1">
      <c r="A22" s="87" t="s">
        <v>103</v>
      </c>
      <c r="D22" s="50"/>
      <c r="E22" s="51"/>
      <c r="F22" s="7">
        <v>444884</v>
      </c>
      <c r="G22" s="49"/>
      <c r="H22" s="7">
        <v>282938</v>
      </c>
      <c r="I22" s="49"/>
      <c r="J22" s="7">
        <v>444266</v>
      </c>
      <c r="K22" s="49"/>
      <c r="L22" s="7">
        <v>282816</v>
      </c>
    </row>
    <row r="23" spans="1:12" ht="24" customHeight="1">
      <c r="A23" s="87" t="s">
        <v>73</v>
      </c>
      <c r="D23" s="50"/>
      <c r="E23" s="51"/>
      <c r="F23" s="1">
        <v>974673</v>
      </c>
      <c r="G23" s="49"/>
      <c r="H23" s="7">
        <v>-1499445</v>
      </c>
      <c r="I23" s="49"/>
      <c r="J23" s="1">
        <v>197758</v>
      </c>
      <c r="K23" s="49"/>
      <c r="L23" s="7">
        <v>197758</v>
      </c>
    </row>
    <row r="24" spans="1:12" ht="24" customHeight="1">
      <c r="A24" s="87" t="s">
        <v>164</v>
      </c>
      <c r="D24" s="50"/>
      <c r="E24" s="51"/>
      <c r="F24" s="1">
        <v>32601</v>
      </c>
      <c r="G24" s="49"/>
      <c r="H24" s="7">
        <v>-55104553</v>
      </c>
      <c r="I24" s="49"/>
      <c r="J24" s="1">
        <v>20792</v>
      </c>
      <c r="K24" s="49"/>
      <c r="L24" s="7">
        <v>-48246928</v>
      </c>
    </row>
    <row r="25" spans="1:12" ht="24" hidden="1" customHeight="1">
      <c r="A25" s="87" t="s">
        <v>45</v>
      </c>
      <c r="D25" s="50"/>
      <c r="E25" s="51"/>
      <c r="F25" s="1">
        <v>0</v>
      </c>
      <c r="G25" s="49"/>
      <c r="H25" s="7">
        <v>0</v>
      </c>
      <c r="I25" s="49"/>
      <c r="J25" s="1">
        <v>0</v>
      </c>
      <c r="K25" s="49"/>
      <c r="L25" s="7">
        <v>0</v>
      </c>
    </row>
    <row r="26" spans="1:12" ht="24" customHeight="1">
      <c r="A26" s="87" t="s">
        <v>46</v>
      </c>
      <c r="D26" s="52"/>
      <c r="E26" s="51"/>
      <c r="F26" s="1">
        <v>-24830868</v>
      </c>
      <c r="G26" s="49"/>
      <c r="H26" s="7">
        <v>-1581719</v>
      </c>
      <c r="I26" s="49"/>
      <c r="J26" s="1">
        <v>-41667629</v>
      </c>
      <c r="K26" s="49"/>
      <c r="L26" s="7">
        <v>-13444994</v>
      </c>
    </row>
    <row r="27" spans="1:12" ht="24" customHeight="1">
      <c r="A27" s="87" t="s">
        <v>33</v>
      </c>
      <c r="D27" s="52"/>
      <c r="E27" s="51"/>
      <c r="F27" s="1">
        <v>5468908</v>
      </c>
      <c r="G27" s="49"/>
      <c r="H27" s="7">
        <v>2807770</v>
      </c>
      <c r="I27" s="49"/>
      <c r="J27" s="1">
        <v>176595</v>
      </c>
      <c r="K27" s="49"/>
      <c r="L27" s="7">
        <v>139098</v>
      </c>
    </row>
    <row r="28" spans="1:12" s="84" customFormat="1" ht="24" customHeight="1">
      <c r="A28" s="110" t="s">
        <v>47</v>
      </c>
      <c r="D28" s="45"/>
      <c r="E28" s="53"/>
      <c r="F28" s="68">
        <f>SUM(F9:F27)</f>
        <v>-70549056</v>
      </c>
      <c r="G28" s="54"/>
      <c r="H28" s="68">
        <f>SUM(H9:H27)</f>
        <v>32750571</v>
      </c>
      <c r="I28" s="54"/>
      <c r="J28" s="68">
        <f>SUM(J9:J27)</f>
        <v>-66051108</v>
      </c>
      <c r="K28" s="54"/>
      <c r="L28" s="68">
        <f>SUM(L9:L27)</f>
        <v>-51422205</v>
      </c>
    </row>
    <row r="29" spans="1:12" ht="24" customHeight="1">
      <c r="A29" s="110" t="s">
        <v>48</v>
      </c>
      <c r="D29" s="52"/>
      <c r="E29" s="111"/>
      <c r="F29" s="7"/>
      <c r="G29" s="49"/>
      <c r="H29" s="7"/>
      <c r="I29" s="49"/>
      <c r="J29" s="7"/>
      <c r="K29" s="49"/>
      <c r="L29" s="7"/>
    </row>
    <row r="30" spans="1:12" ht="24" customHeight="1">
      <c r="A30" s="87" t="s">
        <v>77</v>
      </c>
      <c r="D30" s="52"/>
      <c r="E30" s="111"/>
      <c r="F30" s="1">
        <v>-372033</v>
      </c>
      <c r="G30" s="49"/>
      <c r="H30" s="1">
        <v>-1276100</v>
      </c>
      <c r="I30" s="49"/>
      <c r="J30" s="1">
        <v>430548</v>
      </c>
      <c r="K30" s="49"/>
      <c r="L30" s="1">
        <v>-654553</v>
      </c>
    </row>
    <row r="31" spans="1:12" ht="24" customHeight="1">
      <c r="A31" s="87" t="s">
        <v>148</v>
      </c>
      <c r="D31" s="52"/>
      <c r="E31" s="111"/>
      <c r="F31" s="1">
        <v>42320092</v>
      </c>
      <c r="G31" s="49"/>
      <c r="H31" s="1">
        <v>58287347</v>
      </c>
      <c r="I31" s="49"/>
      <c r="J31" s="1">
        <v>0</v>
      </c>
      <c r="K31" s="49"/>
      <c r="L31" s="1">
        <v>0</v>
      </c>
    </row>
    <row r="32" spans="1:12" ht="24" customHeight="1">
      <c r="A32" s="87" t="s">
        <v>180</v>
      </c>
      <c r="D32" s="52"/>
      <c r="E32" s="111"/>
      <c r="F32" s="1">
        <v>-159555059</v>
      </c>
      <c r="G32" s="49"/>
      <c r="H32" s="1">
        <v>0</v>
      </c>
      <c r="I32" s="49"/>
      <c r="J32" s="1">
        <v>0</v>
      </c>
      <c r="K32" s="49"/>
      <c r="L32" s="1">
        <v>0</v>
      </c>
    </row>
    <row r="33" spans="1:16" ht="24" customHeight="1">
      <c r="A33" s="87" t="s">
        <v>7</v>
      </c>
      <c r="D33" s="52"/>
      <c r="E33" s="111"/>
      <c r="F33" s="1">
        <v>536866</v>
      </c>
      <c r="G33" s="49"/>
      <c r="H33" s="1">
        <v>-2208211</v>
      </c>
      <c r="I33" s="49"/>
      <c r="J33" s="1">
        <v>0</v>
      </c>
      <c r="K33" s="49"/>
      <c r="L33" s="1">
        <v>0</v>
      </c>
      <c r="N33" s="112"/>
      <c r="P33" s="113"/>
    </row>
    <row r="34" spans="1:16" ht="24" customHeight="1">
      <c r="A34" s="87" t="s">
        <v>150</v>
      </c>
      <c r="D34" s="52"/>
      <c r="E34" s="111"/>
      <c r="F34" s="1">
        <v>212933</v>
      </c>
      <c r="G34" s="49"/>
      <c r="H34" s="1">
        <v>-37004</v>
      </c>
      <c r="I34" s="49"/>
      <c r="J34" s="1">
        <v>0</v>
      </c>
      <c r="K34" s="49"/>
      <c r="L34" s="1">
        <v>0</v>
      </c>
    </row>
    <row r="35" spans="1:16" ht="24" customHeight="1">
      <c r="A35" s="87" t="s">
        <v>64</v>
      </c>
      <c r="D35" s="52"/>
      <c r="E35" s="111"/>
      <c r="F35" s="1">
        <v>67902569</v>
      </c>
      <c r="G35" s="49"/>
      <c r="H35" s="1">
        <v>-47986128</v>
      </c>
      <c r="I35" s="49"/>
      <c r="J35" s="1">
        <v>0</v>
      </c>
      <c r="K35" s="49"/>
      <c r="L35" s="1">
        <v>0</v>
      </c>
      <c r="N35" s="112"/>
      <c r="P35" s="113"/>
    </row>
    <row r="36" spans="1:16" ht="24" hidden="1" customHeight="1">
      <c r="A36" s="87" t="s">
        <v>61</v>
      </c>
      <c r="D36" s="52"/>
      <c r="E36" s="111"/>
      <c r="F36" s="1">
        <v>0</v>
      </c>
      <c r="G36" s="49"/>
      <c r="H36" s="1">
        <v>0</v>
      </c>
      <c r="I36" s="49"/>
      <c r="J36" s="1">
        <v>0</v>
      </c>
      <c r="K36" s="49"/>
      <c r="L36" s="1">
        <v>0</v>
      </c>
    </row>
    <row r="37" spans="1:16" ht="24" customHeight="1">
      <c r="A37" s="87" t="s">
        <v>8</v>
      </c>
      <c r="D37" s="52"/>
      <c r="E37" s="111"/>
      <c r="F37" s="1">
        <v>-171008444</v>
      </c>
      <c r="G37" s="49"/>
      <c r="H37" s="1">
        <v>-136647745</v>
      </c>
      <c r="I37" s="49"/>
      <c r="J37" s="1">
        <v>15877</v>
      </c>
      <c r="K37" s="49"/>
      <c r="L37" s="1">
        <v>-1840619</v>
      </c>
      <c r="M37" s="94"/>
    </row>
    <row r="38" spans="1:16" ht="24" customHeight="1">
      <c r="A38" s="87" t="s">
        <v>12</v>
      </c>
      <c r="D38" s="52"/>
      <c r="E38" s="111"/>
      <c r="F38" s="1">
        <v>-77850</v>
      </c>
      <c r="G38" s="49"/>
      <c r="H38" s="1">
        <v>-86055800</v>
      </c>
      <c r="I38" s="49"/>
      <c r="J38" s="1">
        <v>-77850</v>
      </c>
      <c r="K38" s="49"/>
      <c r="L38" s="1">
        <v>-55800</v>
      </c>
    </row>
    <row r="39" spans="1:16" ht="24" customHeight="1">
      <c r="A39" s="87" t="s">
        <v>78</v>
      </c>
      <c r="D39" s="52"/>
      <c r="E39" s="111"/>
      <c r="F39" s="1">
        <v>-35190356</v>
      </c>
      <c r="G39" s="49"/>
      <c r="H39" s="1">
        <v>-54958314</v>
      </c>
      <c r="I39" s="49"/>
      <c r="J39" s="1">
        <f>-1828982</f>
        <v>-1828982</v>
      </c>
      <c r="K39" s="49"/>
      <c r="L39" s="1">
        <v>-1396168</v>
      </c>
      <c r="M39" s="113"/>
    </row>
    <row r="40" spans="1:16" ht="24" customHeight="1">
      <c r="A40" s="87" t="s">
        <v>65</v>
      </c>
      <c r="D40" s="52"/>
      <c r="E40" s="111"/>
      <c r="F40" s="1">
        <v>-4888938</v>
      </c>
      <c r="G40" s="49"/>
      <c r="H40" s="1">
        <v>-27599236</v>
      </c>
      <c r="I40" s="49"/>
      <c r="J40" s="1">
        <v>0</v>
      </c>
      <c r="K40" s="49"/>
      <c r="L40" s="1">
        <v>0</v>
      </c>
      <c r="M40" s="113"/>
    </row>
    <row r="41" spans="1:16" ht="24" customHeight="1">
      <c r="A41" s="87" t="s">
        <v>17</v>
      </c>
      <c r="D41" s="52"/>
      <c r="E41" s="111"/>
      <c r="F41" s="1">
        <v>-2926810</v>
      </c>
      <c r="G41" s="49"/>
      <c r="H41" s="1">
        <v>-1001500</v>
      </c>
      <c r="I41" s="49"/>
      <c r="J41" s="1">
        <v>-70855</v>
      </c>
      <c r="K41" s="49"/>
      <c r="L41" s="1">
        <v>629687</v>
      </c>
      <c r="M41" s="112"/>
    </row>
    <row r="42" spans="1:16" ht="24" hidden="1" customHeight="1">
      <c r="A42" s="87" t="s">
        <v>91</v>
      </c>
      <c r="D42" s="50"/>
      <c r="E42" s="51"/>
      <c r="F42" s="1">
        <v>0</v>
      </c>
      <c r="G42" s="49"/>
      <c r="H42" s="1">
        <v>0</v>
      </c>
      <c r="I42" s="49"/>
      <c r="J42" s="1">
        <v>0</v>
      </c>
      <c r="K42" s="49"/>
      <c r="L42" s="1">
        <v>0</v>
      </c>
    </row>
    <row r="43" spans="1:16" ht="24" customHeight="1">
      <c r="A43" s="87" t="s">
        <v>66</v>
      </c>
      <c r="D43" s="50"/>
      <c r="E43" s="51"/>
      <c r="F43" s="1">
        <v>-92806</v>
      </c>
      <c r="G43" s="49"/>
      <c r="H43" s="1">
        <v>-224396</v>
      </c>
      <c r="I43" s="49"/>
      <c r="J43" s="1">
        <v>0</v>
      </c>
      <c r="K43" s="49"/>
      <c r="L43" s="1">
        <v>0</v>
      </c>
    </row>
    <row r="44" spans="1:16" s="84" customFormat="1" ht="24" customHeight="1">
      <c r="A44" s="84" t="s">
        <v>96</v>
      </c>
      <c r="D44" s="45"/>
      <c r="E44" s="114"/>
      <c r="F44" s="68">
        <f>SUM(F28:F43)</f>
        <v>-333688892</v>
      </c>
      <c r="G44" s="54"/>
      <c r="H44" s="68">
        <f>SUM(H28:H43)</f>
        <v>-266956516</v>
      </c>
      <c r="I44" s="54"/>
      <c r="J44" s="68">
        <f>SUM(J28:J43)</f>
        <v>-67582370</v>
      </c>
      <c r="K44" s="54"/>
      <c r="L44" s="68">
        <f>SUM(L28:L43)</f>
        <v>-54739658</v>
      </c>
    </row>
    <row r="45" spans="1:16" s="84" customFormat="1" ht="24" customHeight="1">
      <c r="A45" s="87" t="s">
        <v>114</v>
      </c>
      <c r="B45" s="87"/>
      <c r="D45" s="45"/>
      <c r="E45" s="114"/>
      <c r="F45" s="1">
        <v>17986359</v>
      </c>
      <c r="G45" s="54"/>
      <c r="H45" s="1">
        <v>337349</v>
      </c>
      <c r="I45" s="54"/>
      <c r="J45" s="1">
        <v>6199045</v>
      </c>
      <c r="K45" s="54"/>
      <c r="L45" s="1">
        <v>2694183</v>
      </c>
    </row>
    <row r="46" spans="1:16" s="84" customFormat="1" ht="24" customHeight="1">
      <c r="A46" s="87" t="s">
        <v>53</v>
      </c>
      <c r="B46" s="87"/>
      <c r="D46" s="45"/>
      <c r="E46" s="114"/>
      <c r="F46" s="1">
        <v>-5429673</v>
      </c>
      <c r="G46" s="54"/>
      <c r="H46" s="1">
        <v>-5640667</v>
      </c>
      <c r="I46" s="54"/>
      <c r="J46" s="1">
        <v>0</v>
      </c>
      <c r="K46" s="54"/>
      <c r="L46" s="1">
        <v>-65753</v>
      </c>
    </row>
    <row r="47" spans="1:16" ht="24" customHeight="1">
      <c r="A47" s="87" t="s">
        <v>49</v>
      </c>
      <c r="D47" s="52"/>
      <c r="E47" s="111"/>
      <c r="F47" s="1">
        <v>-16905144</v>
      </c>
      <c r="G47" s="49"/>
      <c r="H47" s="7">
        <v>-21463688</v>
      </c>
      <c r="I47" s="49"/>
      <c r="J47" s="1">
        <v>-171361</v>
      </c>
      <c r="K47" s="49"/>
      <c r="L47" s="71">
        <v>-444266</v>
      </c>
    </row>
    <row r="48" spans="1:16" ht="24" customHeight="1">
      <c r="A48" s="84" t="s">
        <v>122</v>
      </c>
      <c r="D48" s="52"/>
      <c r="E48" s="111"/>
      <c r="F48" s="79">
        <f>SUM(F44:F47)</f>
        <v>-338037350</v>
      </c>
      <c r="G48" s="54"/>
      <c r="H48" s="79">
        <f>SUM(H44:H47)</f>
        <v>-293723522</v>
      </c>
      <c r="I48" s="54"/>
      <c r="J48" s="79">
        <f>SUM(J44:J47)</f>
        <v>-61554686</v>
      </c>
      <c r="K48" s="54"/>
      <c r="L48" s="79">
        <f>SUM(L44:L47)</f>
        <v>-52555494</v>
      </c>
    </row>
    <row r="49" spans="1:14" ht="24" customHeight="1">
      <c r="A49" s="84"/>
      <c r="D49" s="52"/>
      <c r="E49" s="111"/>
      <c r="F49" s="35"/>
      <c r="G49" s="54"/>
      <c r="H49" s="35"/>
      <c r="I49" s="54"/>
      <c r="J49" s="35"/>
      <c r="K49" s="54"/>
      <c r="L49" s="35"/>
    </row>
    <row r="50" spans="1:14" ht="24" customHeight="1">
      <c r="A50" s="87" t="s">
        <v>75</v>
      </c>
      <c r="D50" s="52"/>
      <c r="E50" s="111"/>
      <c r="F50" s="35"/>
      <c r="G50" s="54"/>
      <c r="H50" s="35"/>
      <c r="I50" s="54"/>
      <c r="J50" s="35"/>
      <c r="K50" s="54"/>
      <c r="L50" s="35"/>
    </row>
    <row r="51" spans="1:14" ht="24" customHeight="1">
      <c r="A51" s="109" t="str">
        <f>A1</f>
        <v>บริษัท อัลฟ่า ดิวิชั่นส์ จำกัด (มหาชน) และบริษัทย่อย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85"/>
    </row>
    <row r="52" spans="1:14" ht="24" customHeight="1">
      <c r="A52" s="109" t="str">
        <f>A2</f>
        <v>งบกระแสเงินสด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85"/>
    </row>
    <row r="53" spans="1:14" ht="24" customHeight="1">
      <c r="A53" s="84" t="str">
        <f>A3</f>
        <v>สำหรับปีสิ้นสุดวันที่ 31 ธันวาคม 2566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31"/>
    </row>
    <row r="54" spans="1:14" ht="24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31" t="str">
        <f>L4</f>
        <v>(หน่วย : บาท)</v>
      </c>
    </row>
    <row r="55" spans="1:14" ht="24" customHeight="1">
      <c r="D55" s="87"/>
      <c r="F55" s="83" t="s">
        <v>1</v>
      </c>
      <c r="G55" s="83"/>
      <c r="H55" s="83"/>
      <c r="J55" s="83" t="s">
        <v>2</v>
      </c>
      <c r="K55" s="83"/>
      <c r="L55" s="83"/>
    </row>
    <row r="56" spans="1:14" ht="24" customHeight="1">
      <c r="D56" s="88" t="s">
        <v>3</v>
      </c>
      <c r="F56" s="78" t="str">
        <f>F6</f>
        <v>2566</v>
      </c>
      <c r="H56" s="78" t="str">
        <f>H6</f>
        <v>2565</v>
      </c>
      <c r="J56" s="78" t="str">
        <f>J6</f>
        <v>2566</v>
      </c>
      <c r="L56" s="78" t="str">
        <f>L6</f>
        <v>2565</v>
      </c>
    </row>
    <row r="57" spans="1:14" ht="24" customHeight="1">
      <c r="D57" s="87"/>
      <c r="F57" s="55"/>
      <c r="H57" s="91" t="s">
        <v>172</v>
      </c>
      <c r="J57" s="56"/>
      <c r="L57" s="56"/>
    </row>
    <row r="58" spans="1:14" ht="24" customHeight="1">
      <c r="A58" s="84" t="s">
        <v>50</v>
      </c>
      <c r="D58" s="31"/>
      <c r="F58" s="112"/>
      <c r="G58" s="112"/>
      <c r="H58" s="112"/>
      <c r="I58" s="57"/>
      <c r="J58" s="112"/>
      <c r="K58" s="112"/>
      <c r="L58" s="58"/>
    </row>
    <row r="59" spans="1:14" ht="24" customHeight="1">
      <c r="A59" s="87" t="s">
        <v>188</v>
      </c>
      <c r="D59" s="52"/>
      <c r="E59" s="111"/>
      <c r="F59" s="1">
        <v>42648297</v>
      </c>
      <c r="G59" s="49"/>
      <c r="H59" s="7">
        <v>-4640000</v>
      </c>
      <c r="I59" s="49"/>
      <c r="J59" s="1">
        <v>0</v>
      </c>
      <c r="K59" s="49"/>
      <c r="L59" s="7">
        <v>0</v>
      </c>
    </row>
    <row r="60" spans="1:14" ht="24" hidden="1" customHeight="1">
      <c r="A60" s="87" t="s">
        <v>117</v>
      </c>
      <c r="D60" s="52"/>
      <c r="E60" s="111"/>
      <c r="F60" s="1">
        <v>0</v>
      </c>
      <c r="G60" s="49"/>
      <c r="H60" s="1">
        <v>0</v>
      </c>
      <c r="I60" s="49"/>
      <c r="J60" s="1">
        <v>0</v>
      </c>
      <c r="K60" s="49"/>
      <c r="L60" s="1">
        <v>0</v>
      </c>
      <c r="M60" s="10"/>
      <c r="N60" s="115"/>
    </row>
    <row r="61" spans="1:14" ht="24" hidden="1" customHeight="1">
      <c r="A61" s="87" t="s">
        <v>119</v>
      </c>
      <c r="D61" s="52"/>
      <c r="E61" s="111"/>
      <c r="F61" s="1">
        <v>0</v>
      </c>
      <c r="G61" s="49"/>
      <c r="H61" s="1">
        <v>0</v>
      </c>
      <c r="I61" s="49"/>
      <c r="J61" s="1">
        <v>0</v>
      </c>
      <c r="K61" s="49"/>
      <c r="L61" s="1">
        <v>0</v>
      </c>
      <c r="M61" s="115"/>
    </row>
    <row r="62" spans="1:14" ht="24" customHeight="1">
      <c r="A62" s="87" t="s">
        <v>137</v>
      </c>
      <c r="B62" s="116"/>
      <c r="C62" s="116"/>
      <c r="D62" s="90"/>
      <c r="F62" s="1">
        <v>0</v>
      </c>
      <c r="G62" s="49"/>
      <c r="H62" s="1">
        <v>-3685000</v>
      </c>
      <c r="I62" s="49"/>
      <c r="J62" s="1">
        <v>0</v>
      </c>
      <c r="K62" s="49"/>
      <c r="L62" s="1">
        <v>0</v>
      </c>
      <c r="N62" s="10"/>
    </row>
    <row r="63" spans="1:14" ht="24" customHeight="1">
      <c r="A63" s="87" t="s">
        <v>95</v>
      </c>
      <c r="B63" s="116"/>
      <c r="C63" s="116"/>
      <c r="D63" s="90"/>
      <c r="F63" s="1">
        <v>-1100621</v>
      </c>
      <c r="G63" s="49"/>
      <c r="H63" s="1">
        <v>-19418765</v>
      </c>
      <c r="I63" s="49"/>
      <c r="J63" s="1">
        <v>-246920</v>
      </c>
      <c r="K63" s="49"/>
      <c r="L63" s="1">
        <v>-17665845</v>
      </c>
      <c r="N63" s="10"/>
    </row>
    <row r="64" spans="1:14" ht="24" customHeight="1">
      <c r="A64" s="87" t="s">
        <v>142</v>
      </c>
      <c r="B64" s="116"/>
      <c r="C64" s="116"/>
      <c r="D64" s="90"/>
      <c r="F64" s="1">
        <v>-646000.00000000012</v>
      </c>
      <c r="G64" s="49"/>
      <c r="H64" s="1">
        <v>-3536842</v>
      </c>
      <c r="I64" s="49"/>
      <c r="J64" s="1">
        <v>-646000</v>
      </c>
      <c r="K64" s="49"/>
      <c r="L64" s="1">
        <v>0</v>
      </c>
      <c r="N64" s="10"/>
    </row>
    <row r="65" spans="1:14" ht="24" customHeight="1">
      <c r="A65" s="87" t="s">
        <v>51</v>
      </c>
      <c r="D65" s="90"/>
      <c r="F65" s="1">
        <v>-66439</v>
      </c>
      <c r="G65" s="49"/>
      <c r="H65" s="1">
        <v>0</v>
      </c>
      <c r="I65" s="49"/>
      <c r="J65" s="1">
        <v>0</v>
      </c>
      <c r="K65" s="49"/>
      <c r="L65" s="1">
        <v>0</v>
      </c>
    </row>
    <row r="66" spans="1:14" ht="24" customHeight="1">
      <c r="A66" s="87" t="s">
        <v>145</v>
      </c>
      <c r="D66" s="90"/>
      <c r="F66" s="1">
        <v>163651987</v>
      </c>
      <c r="G66" s="49"/>
      <c r="H66" s="1">
        <v>24639029</v>
      </c>
      <c r="I66" s="49"/>
      <c r="J66" s="1">
        <v>0</v>
      </c>
      <c r="K66" s="49"/>
      <c r="L66" s="1">
        <v>0</v>
      </c>
    </row>
    <row r="67" spans="1:14" ht="24" customHeight="1">
      <c r="A67" s="87" t="s">
        <v>182</v>
      </c>
      <c r="D67" s="90"/>
      <c r="F67" s="1">
        <v>-190000000.00000003</v>
      </c>
      <c r="G67" s="49"/>
      <c r="H67" s="1">
        <v>0</v>
      </c>
      <c r="I67" s="49"/>
      <c r="J67" s="1">
        <v>-190000000</v>
      </c>
      <c r="K67" s="49"/>
      <c r="L67" s="1">
        <v>0</v>
      </c>
    </row>
    <row r="68" spans="1:14" ht="24" customHeight="1">
      <c r="A68" s="87" t="s">
        <v>100</v>
      </c>
      <c r="D68" s="90"/>
      <c r="F68" s="1">
        <v>0</v>
      </c>
      <c r="G68" s="49"/>
      <c r="H68" s="1">
        <v>0</v>
      </c>
      <c r="I68" s="49"/>
      <c r="J68" s="1">
        <v>-9999700</v>
      </c>
      <c r="K68" s="49"/>
      <c r="L68" s="1">
        <v>-90000000</v>
      </c>
    </row>
    <row r="69" spans="1:14" ht="24" customHeight="1">
      <c r="A69" s="87" t="s">
        <v>111</v>
      </c>
      <c r="D69" s="90"/>
      <c r="F69" s="1">
        <v>0</v>
      </c>
      <c r="G69" s="49"/>
      <c r="H69" s="1">
        <v>0</v>
      </c>
      <c r="I69" s="49"/>
      <c r="J69" s="1">
        <v>121000000</v>
      </c>
      <c r="K69" s="49"/>
      <c r="L69" s="1">
        <v>239200000</v>
      </c>
      <c r="N69" s="10"/>
    </row>
    <row r="70" spans="1:14" ht="24" customHeight="1">
      <c r="A70" s="87" t="s">
        <v>112</v>
      </c>
      <c r="D70" s="90"/>
      <c r="F70" s="1">
        <v>0</v>
      </c>
      <c r="G70" s="49"/>
      <c r="H70" s="1">
        <v>0</v>
      </c>
      <c r="I70" s="49"/>
      <c r="J70" s="1">
        <v>-4111625000</v>
      </c>
      <c r="K70" s="49"/>
      <c r="L70" s="1">
        <v>-468195000</v>
      </c>
    </row>
    <row r="71" spans="1:14" ht="24" customHeight="1">
      <c r="A71" s="87" t="s">
        <v>118</v>
      </c>
      <c r="D71" s="90"/>
      <c r="F71" s="1">
        <v>2281651</v>
      </c>
      <c r="G71" s="49"/>
      <c r="H71" s="71">
        <v>3223</v>
      </c>
      <c r="I71" s="49"/>
      <c r="J71" s="1">
        <v>2281651</v>
      </c>
      <c r="K71" s="49"/>
      <c r="L71" s="1">
        <v>3223</v>
      </c>
    </row>
    <row r="72" spans="1:14" ht="24" customHeight="1">
      <c r="A72" s="84" t="s">
        <v>106</v>
      </c>
      <c r="D72" s="117"/>
      <c r="F72" s="79">
        <f>SUM(F59:F71)</f>
        <v>16768874.99999997</v>
      </c>
      <c r="G72" s="54"/>
      <c r="H72" s="79">
        <f>SUM(H59:H71)</f>
        <v>-6638355</v>
      </c>
      <c r="I72" s="54"/>
      <c r="J72" s="79">
        <f>SUM(J59:J71)</f>
        <v>-4189235969</v>
      </c>
      <c r="K72" s="54"/>
      <c r="L72" s="79">
        <f>SUM(L59:L71)</f>
        <v>-336657622</v>
      </c>
    </row>
    <row r="73" spans="1:14" ht="24" customHeight="1">
      <c r="A73" s="84" t="s">
        <v>52</v>
      </c>
      <c r="D73" s="31"/>
      <c r="F73" s="94"/>
      <c r="G73" s="112"/>
      <c r="H73" s="94"/>
      <c r="I73" s="57"/>
      <c r="J73" s="94"/>
      <c r="K73" s="112"/>
      <c r="L73" s="94"/>
    </row>
    <row r="74" spans="1:14" ht="24" customHeight="1">
      <c r="A74" s="87" t="s">
        <v>189</v>
      </c>
      <c r="D74" s="52"/>
      <c r="E74" s="111"/>
      <c r="F74" s="1">
        <v>108029999.99999999</v>
      </c>
      <c r="G74" s="49"/>
      <c r="H74" s="1">
        <v>0</v>
      </c>
      <c r="I74" s="49"/>
      <c r="J74" s="1">
        <v>0</v>
      </c>
      <c r="K74" s="49"/>
      <c r="L74" s="1">
        <v>0</v>
      </c>
    </row>
    <row r="75" spans="1:14" ht="24" hidden="1" customHeight="1">
      <c r="A75" s="87" t="s">
        <v>104</v>
      </c>
      <c r="D75" s="90"/>
      <c r="F75" s="1">
        <v>0</v>
      </c>
      <c r="G75" s="49"/>
      <c r="H75" s="1">
        <v>0</v>
      </c>
      <c r="I75" s="49"/>
      <c r="J75" s="1">
        <v>0</v>
      </c>
      <c r="K75" s="49"/>
      <c r="L75" s="1">
        <v>0</v>
      </c>
    </row>
    <row r="76" spans="1:14" ht="24" hidden="1" customHeight="1">
      <c r="A76" s="87" t="s">
        <v>105</v>
      </c>
      <c r="D76" s="90"/>
      <c r="F76" s="1">
        <v>0</v>
      </c>
      <c r="G76" s="49"/>
      <c r="H76" s="1">
        <v>0</v>
      </c>
      <c r="I76" s="49"/>
      <c r="J76" s="1">
        <v>0</v>
      </c>
      <c r="K76" s="49"/>
      <c r="L76" s="1">
        <v>0</v>
      </c>
    </row>
    <row r="77" spans="1:14" ht="24" customHeight="1">
      <c r="A77" s="87" t="s">
        <v>107</v>
      </c>
      <c r="D77" s="31"/>
      <c r="F77" s="1">
        <v>41090000</v>
      </c>
      <c r="G77" s="49"/>
      <c r="H77" s="1">
        <v>98200000</v>
      </c>
      <c r="I77" s="49"/>
      <c r="J77" s="1">
        <v>0</v>
      </c>
      <c r="K77" s="49"/>
      <c r="L77" s="1">
        <v>0</v>
      </c>
    </row>
    <row r="78" spans="1:14" ht="24" customHeight="1">
      <c r="A78" s="87" t="s">
        <v>115</v>
      </c>
      <c r="D78" s="31"/>
      <c r="F78" s="1">
        <v>-102840296</v>
      </c>
      <c r="G78" s="49"/>
      <c r="H78" s="1">
        <v>-109310369</v>
      </c>
      <c r="I78" s="49"/>
      <c r="J78" s="1">
        <v>0</v>
      </c>
      <c r="K78" s="49"/>
      <c r="L78" s="1">
        <v>0</v>
      </c>
    </row>
    <row r="79" spans="1:14" ht="24" customHeight="1">
      <c r="A79" s="87" t="s">
        <v>108</v>
      </c>
      <c r="D79" s="31"/>
      <c r="F79" s="1">
        <v>0</v>
      </c>
      <c r="G79" s="49"/>
      <c r="H79" s="1">
        <v>-1541706</v>
      </c>
      <c r="I79" s="49"/>
      <c r="J79" s="1">
        <v>0</v>
      </c>
      <c r="K79" s="49"/>
      <c r="L79" s="1">
        <v>0</v>
      </c>
    </row>
    <row r="80" spans="1:14" ht="24" customHeight="1">
      <c r="A80" s="87" t="s">
        <v>123</v>
      </c>
      <c r="D80" s="31"/>
      <c r="F80" s="1">
        <v>4227039333</v>
      </c>
      <c r="G80" s="49"/>
      <c r="H80" s="1">
        <v>598634733</v>
      </c>
      <c r="I80" s="49"/>
      <c r="J80" s="1">
        <v>4227039333</v>
      </c>
      <c r="K80" s="49"/>
      <c r="L80" s="1">
        <v>598634733</v>
      </c>
    </row>
    <row r="81" spans="1:12" ht="24" customHeight="1">
      <c r="A81" s="87" t="s">
        <v>71</v>
      </c>
      <c r="D81" s="31"/>
      <c r="F81" s="1">
        <v>-2863718</v>
      </c>
      <c r="G81" s="49"/>
      <c r="H81" s="1">
        <v>-1753175</v>
      </c>
      <c r="I81" s="49"/>
      <c r="J81" s="1">
        <v>-1758550</v>
      </c>
      <c r="K81" s="49"/>
      <c r="L81" s="1">
        <v>-1239300</v>
      </c>
    </row>
    <row r="82" spans="1:12" ht="24" hidden="1" customHeight="1">
      <c r="A82" s="87" t="s">
        <v>109</v>
      </c>
      <c r="D82" s="31"/>
      <c r="F82" s="1">
        <v>0</v>
      </c>
      <c r="G82" s="49"/>
      <c r="H82" s="1">
        <v>0</v>
      </c>
      <c r="I82" s="49"/>
      <c r="J82" s="1">
        <v>0</v>
      </c>
      <c r="K82" s="49"/>
      <c r="L82" s="1">
        <v>0</v>
      </c>
    </row>
    <row r="83" spans="1:12" ht="24" customHeight="1">
      <c r="A83" s="87" t="s">
        <v>165</v>
      </c>
      <c r="D83" s="31"/>
      <c r="F83" s="1"/>
      <c r="G83" s="49"/>
      <c r="H83" s="1"/>
      <c r="I83" s="49"/>
      <c r="J83" s="1"/>
      <c r="K83" s="49"/>
      <c r="L83" s="1"/>
    </row>
    <row r="84" spans="1:12" ht="24" customHeight="1">
      <c r="B84" s="87" t="s">
        <v>166</v>
      </c>
      <c r="D84" s="31"/>
      <c r="F84" s="1">
        <v>300</v>
      </c>
      <c r="G84" s="49"/>
      <c r="H84" s="1">
        <v>0</v>
      </c>
      <c r="I84" s="49"/>
      <c r="J84" s="1">
        <v>0</v>
      </c>
      <c r="K84" s="49"/>
      <c r="L84" s="1">
        <v>0</v>
      </c>
    </row>
    <row r="85" spans="1:12" ht="24" customHeight="1">
      <c r="A85" s="84" t="s">
        <v>89</v>
      </c>
      <c r="D85" s="59"/>
      <c r="F85" s="79">
        <f>SUM(F74:F84)</f>
        <v>4270455619</v>
      </c>
      <c r="G85" s="54"/>
      <c r="H85" s="79">
        <f>SUM(H74:H84)</f>
        <v>584229483</v>
      </c>
      <c r="I85" s="54"/>
      <c r="J85" s="79">
        <f>SUM(J74:J84)</f>
        <v>4225280783</v>
      </c>
      <c r="K85" s="54"/>
      <c r="L85" s="79">
        <f>SUM(L74:L84)</f>
        <v>597395433</v>
      </c>
    </row>
    <row r="86" spans="1:12" ht="24" customHeight="1">
      <c r="A86" s="87" t="s">
        <v>141</v>
      </c>
      <c r="D86" s="59"/>
      <c r="F86" s="80">
        <v>-14428862</v>
      </c>
      <c r="G86" s="49"/>
      <c r="H86" s="80">
        <v>-71953477</v>
      </c>
      <c r="I86" s="49"/>
      <c r="J86" s="80">
        <v>0</v>
      </c>
      <c r="K86" s="49"/>
      <c r="L86" s="80">
        <v>0</v>
      </c>
    </row>
    <row r="87" spans="1:12" ht="24" customHeight="1">
      <c r="A87" s="84" t="s">
        <v>90</v>
      </c>
      <c r="B87" s="84"/>
      <c r="D87" s="117"/>
      <c r="F87" s="32">
        <f>SUM(F48,F72,F85,F86)</f>
        <v>3934758282</v>
      </c>
      <c r="G87" s="35"/>
      <c r="H87" s="32">
        <f>SUM(H48,H72,H85,H86)</f>
        <v>211914129</v>
      </c>
      <c r="I87" s="35"/>
      <c r="J87" s="32">
        <f>SUM(J48,J72,J85,J86)</f>
        <v>-25509872</v>
      </c>
      <c r="K87" s="35"/>
      <c r="L87" s="32">
        <f>SUM(L48,L72,L85,L86)</f>
        <v>208182317</v>
      </c>
    </row>
    <row r="88" spans="1:12" ht="24" customHeight="1">
      <c r="A88" s="87" t="s">
        <v>54</v>
      </c>
      <c r="D88" s="59"/>
      <c r="F88" s="1">
        <f>'BS;T'!H10</f>
        <v>330132653</v>
      </c>
      <c r="G88" s="49"/>
      <c r="H88" s="71">
        <v>118218524</v>
      </c>
      <c r="I88" s="49"/>
      <c r="J88" s="7">
        <v>218681949</v>
      </c>
      <c r="K88" s="49"/>
      <c r="L88" s="1">
        <v>10499632</v>
      </c>
    </row>
    <row r="89" spans="1:12" ht="24" customHeight="1" thickBot="1">
      <c r="A89" s="84" t="s">
        <v>55</v>
      </c>
      <c r="D89" s="56">
        <v>7</v>
      </c>
      <c r="F89" s="69">
        <f>SUM(F87:F88)</f>
        <v>4264890935</v>
      </c>
      <c r="G89" s="54"/>
      <c r="H89" s="69">
        <f>SUM(H87:H88)</f>
        <v>330132653</v>
      </c>
      <c r="I89" s="54"/>
      <c r="J89" s="69">
        <f>SUM(J87:J88)</f>
        <v>193172077</v>
      </c>
      <c r="K89" s="54"/>
      <c r="L89" s="69">
        <f>SUM(L87:L88)</f>
        <v>218681949</v>
      </c>
    </row>
    <row r="90" spans="1:12" ht="24" customHeight="1" thickTop="1">
      <c r="A90" s="84"/>
      <c r="D90" s="59"/>
      <c r="F90" s="32"/>
      <c r="G90" s="54"/>
      <c r="H90" s="32"/>
      <c r="I90" s="54"/>
      <c r="J90" s="32"/>
      <c r="K90" s="54"/>
      <c r="L90" s="32"/>
    </row>
    <row r="91" spans="1:12" ht="24" customHeight="1">
      <c r="A91" s="84" t="s">
        <v>124</v>
      </c>
      <c r="D91" s="59"/>
      <c r="F91" s="32"/>
      <c r="G91" s="54"/>
      <c r="H91" s="32"/>
      <c r="I91" s="54"/>
      <c r="J91" s="32"/>
      <c r="K91" s="54"/>
      <c r="L91" s="32"/>
    </row>
    <row r="92" spans="1:12" ht="24" customHeight="1">
      <c r="A92" s="87" t="s">
        <v>125</v>
      </c>
      <c r="D92" s="59"/>
      <c r="F92" s="32"/>
      <c r="G92" s="54"/>
      <c r="H92" s="32"/>
      <c r="I92" s="54"/>
      <c r="J92" s="32"/>
      <c r="K92" s="54"/>
      <c r="L92" s="32"/>
    </row>
    <row r="93" spans="1:12" ht="24" customHeight="1">
      <c r="A93" s="84"/>
      <c r="B93" s="87" t="s">
        <v>126</v>
      </c>
      <c r="D93" s="59"/>
      <c r="F93" s="1">
        <v>0</v>
      </c>
      <c r="G93" s="49"/>
      <c r="H93" s="1">
        <v>22340000</v>
      </c>
      <c r="I93" s="49"/>
      <c r="J93" s="1">
        <v>0</v>
      </c>
      <c r="K93" s="49"/>
      <c r="L93" s="1">
        <v>0</v>
      </c>
    </row>
    <row r="94" spans="1:12" ht="24" customHeight="1">
      <c r="A94" s="118"/>
      <c r="D94" s="87"/>
      <c r="H94" s="60"/>
      <c r="I94" s="61"/>
      <c r="L94" s="60"/>
    </row>
    <row r="95" spans="1:12" s="119" customFormat="1" ht="24" customHeight="1">
      <c r="A95" s="119" t="s">
        <v>75</v>
      </c>
      <c r="E95" s="62"/>
    </row>
    <row r="96" spans="1:12" ht="24" customHeight="1">
      <c r="F96" s="7">
        <f>F89-'BS;T'!F10</f>
        <v>0</v>
      </c>
      <c r="G96" s="7"/>
      <c r="H96" s="7">
        <f>H89-'BS;T'!H10</f>
        <v>0</v>
      </c>
      <c r="I96" s="94"/>
      <c r="J96" s="7">
        <f>J89-'BS;T'!L10</f>
        <v>0</v>
      </c>
      <c r="K96" s="7"/>
      <c r="L96" s="7">
        <f>L89-'BS;T'!N10</f>
        <v>0</v>
      </c>
    </row>
    <row r="100" spans="7:12" ht="24" customHeight="1">
      <c r="G100" s="2"/>
      <c r="H100" s="2"/>
      <c r="I100" s="2"/>
      <c r="K100" s="2"/>
      <c r="L100" s="2"/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5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G56 I56 K56 G6 I6 K6 F6 L6 J6 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2024-02-26T05:43:33Z</cp:lastPrinted>
  <dcterms:created xsi:type="dcterms:W3CDTF">2018-05-11T06:19:09Z</dcterms:created>
  <dcterms:modified xsi:type="dcterms:W3CDTF">2024-02-28T03:26:05Z</dcterms:modified>
</cp:coreProperties>
</file>