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3\Ye12'2023\TAE\"/>
    </mc:Choice>
  </mc:AlternateContent>
  <xr:revisionPtr revIDLastSave="0" documentId="13_ncr:1_{DF29E4A7-2F0C-43D0-8C7E-2D5B6E2A00C7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000000" sheetId="1" state="veryHidden" r:id="rId1"/>
    <sheet name="bs" sheetId="2" r:id="rId2"/>
    <sheet name="PL" sheetId="9" r:id="rId3"/>
    <sheet name="SE" sheetId="7" r:id="rId4"/>
    <sheet name="cf" sheetId="8" r:id="rId5"/>
  </sheets>
  <definedNames>
    <definedName name="_xlnm.Print_Area" localSheetId="1">bs!$A$1:$K$77</definedName>
    <definedName name="_xlnm.Print_Area" localSheetId="4">cf!$A$1:$I$67</definedName>
    <definedName name="_xlnm.Print_Area" localSheetId="2">PL!$A$1:$I$40</definedName>
    <definedName name="_xlnm.Print_Area" localSheetId="3">SE!$A$1:$R$29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8" l="1"/>
  <c r="K68" i="2"/>
  <c r="K67" i="2"/>
  <c r="K66" i="2"/>
  <c r="K64" i="2"/>
  <c r="P13" i="7"/>
  <c r="Q23" i="7"/>
  <c r="P23" i="7"/>
  <c r="O23" i="7"/>
  <c r="N23" i="7"/>
  <c r="M23" i="7"/>
  <c r="L23" i="7"/>
  <c r="K23" i="7"/>
  <c r="J23" i="7"/>
  <c r="I23" i="7"/>
  <c r="H23" i="7"/>
  <c r="G23" i="7"/>
  <c r="F23" i="7"/>
  <c r="R22" i="7"/>
  <c r="R23" i="7" s="1"/>
  <c r="N13" i="7"/>
  <c r="L13" i="7"/>
  <c r="J13" i="7"/>
  <c r="H13" i="7"/>
  <c r="K63" i="2" s="1"/>
  <c r="F13" i="7"/>
  <c r="K62" i="2" s="1"/>
  <c r="Q13" i="7"/>
  <c r="O13" i="7"/>
  <c r="M13" i="7"/>
  <c r="K13" i="7"/>
  <c r="I13" i="7"/>
  <c r="G13" i="7"/>
  <c r="R12" i="7"/>
  <c r="R10" i="7"/>
  <c r="R13" i="7" s="1"/>
  <c r="P15" i="7"/>
  <c r="G46" i="2"/>
  <c r="G41" i="2"/>
  <c r="G23" i="2"/>
  <c r="G15" i="2"/>
  <c r="G24" i="2" s="1"/>
  <c r="I30" i="9"/>
  <c r="I31" i="9" s="1"/>
  <c r="G30" i="9"/>
  <c r="G31" i="9" s="1"/>
  <c r="P25" i="7" s="1"/>
  <c r="I16" i="9"/>
  <c r="G16" i="9"/>
  <c r="I11" i="9"/>
  <c r="G11" i="9"/>
  <c r="I56" i="8"/>
  <c r="I50" i="8"/>
  <c r="K41" i="2"/>
  <c r="K15" i="2"/>
  <c r="I15" i="2"/>
  <c r="G50" i="8"/>
  <c r="I41" i="2"/>
  <c r="G56" i="8"/>
  <c r="G17" i="9" l="1"/>
  <c r="G20" i="9" s="1"/>
  <c r="G22" i="9" s="1"/>
  <c r="P24" i="7" s="1"/>
  <c r="G8" i="8"/>
  <c r="G47" i="2"/>
  <c r="I17" i="9"/>
  <c r="I20" i="9" s="1"/>
  <c r="G32" i="9"/>
  <c r="I22" i="9" l="1"/>
  <c r="I8" i="8"/>
  <c r="I20" i="8"/>
  <c r="I31" i="8" s="1"/>
  <c r="I36" i="8" s="1"/>
  <c r="I57" i="8" s="1"/>
  <c r="I59" i="8" s="1"/>
  <c r="K23" i="2"/>
  <c r="I32" i="9" l="1"/>
  <c r="P14" i="7"/>
  <c r="G20" i="8"/>
  <c r="G31" i="8" s="1"/>
  <c r="I23" i="2"/>
  <c r="G36" i="8" l="1"/>
  <c r="G57" i="8" s="1"/>
  <c r="G59" i="8" s="1"/>
  <c r="F16" i="7"/>
  <c r="F17" i="7" s="1"/>
  <c r="I62" i="2" s="1"/>
  <c r="R15" i="7" l="1"/>
  <c r="K24" i="2"/>
  <c r="N16" i="7"/>
  <c r="N17" i="7" s="1"/>
  <c r="I67" i="2" s="1"/>
  <c r="L16" i="7"/>
  <c r="L17" i="7" s="1"/>
  <c r="I66" i="2" s="1"/>
  <c r="J16" i="7"/>
  <c r="J17" i="7" s="1"/>
  <c r="I64" i="2" s="1"/>
  <c r="H16" i="7"/>
  <c r="H17" i="7" s="1"/>
  <c r="I63" i="2" s="1"/>
  <c r="N26" i="7"/>
  <c r="L26" i="7"/>
  <c r="J26" i="7"/>
  <c r="H26" i="7"/>
  <c r="F26" i="7"/>
  <c r="F27" i="7" s="1"/>
  <c r="G62" i="2" s="1"/>
  <c r="I46" i="2"/>
  <c r="K46" i="2"/>
  <c r="L27" i="7" l="1"/>
  <c r="G66" i="2" s="1"/>
  <c r="N27" i="7"/>
  <c r="G67" i="2" s="1"/>
  <c r="H27" i="7"/>
  <c r="G63" i="2" s="1"/>
  <c r="J27" i="7"/>
  <c r="G64" i="2" s="1"/>
  <c r="K47" i="2"/>
  <c r="I24" i="2"/>
  <c r="I47" i="2"/>
  <c r="R25" i="7"/>
  <c r="R14" i="7" l="1"/>
  <c r="R16" i="7" s="1"/>
  <c r="R17" i="7" s="1"/>
  <c r="P16" i="7"/>
  <c r="P17" i="7" s="1"/>
  <c r="I68" i="2" s="1"/>
  <c r="K69" i="2" l="1"/>
  <c r="K70" i="2" s="1"/>
  <c r="K71" i="2" s="1"/>
  <c r="R24" i="7"/>
  <c r="R26" i="7" s="1"/>
  <c r="R27" i="7" s="1"/>
  <c r="P26" i="7"/>
  <c r="P27" i="7" l="1"/>
  <c r="G68" i="2" s="1"/>
  <c r="G69" i="2" s="1"/>
  <c r="G70" i="2" s="1"/>
  <c r="G71" i="2" s="1"/>
  <c r="I69" i="2" l="1"/>
  <c r="I70" i="2" s="1"/>
  <c r="I71" i="2" s="1"/>
</calcChain>
</file>

<file path=xl/sharedStrings.xml><?xml version="1.0" encoding="utf-8"?>
<sst xmlns="http://schemas.openxmlformats.org/spreadsheetml/2006/main" count="218" uniqueCount="166">
  <si>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</si>
  <si>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</si>
  <si>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</si>
  <si>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</si>
  <si>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</si>
  <si>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</si>
  <si>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</si>
  <si>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</si>
  <si>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</si>
  <si>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</si>
  <si>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</si>
  <si>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</si>
  <si>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</si>
  <si>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</si>
  <si>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</si>
  <si>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</si>
  <si>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</si>
  <si>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</si>
  <si>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</si>
  <si>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</si>
  <si>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</si>
  <si>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</si>
  <si>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</si>
  <si>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</si>
  <si>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</si>
  <si>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</si>
  <si>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</si>
  <si>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</si>
  <si>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</si>
  <si>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</si>
  <si>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</si>
  <si>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</si>
  <si>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</si>
  <si>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</si>
  <si>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</si>
  <si>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</si>
  <si>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</si>
  <si>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</si>
  <si>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</si>
  <si>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</si>
  <si>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</si>
  <si>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</si>
  <si>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</si>
  <si>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</si>
  <si>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</si>
  <si>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</si>
  <si>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</si>
  <si>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</si>
  <si>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</si>
  <si>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</si>
  <si>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</si>
  <si>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</si>
  <si>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</si>
  <si>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</si>
  <si>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</si>
  <si>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</si>
  <si>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</si>
  <si>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</si>
  <si>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</si>
  <si>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</si>
  <si>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</si>
  <si>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</si>
  <si>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</si>
  <si>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</si>
  <si>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</si>
  <si>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</si>
  <si>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</si>
  <si>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</si>
  <si>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</si>
  <si>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</si>
  <si>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</si>
  <si>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</si>
  <si>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</si>
  <si>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</si>
  <si>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</si>
  <si>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</si>
  <si>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</si>
  <si>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</si>
  <si>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</si>
  <si>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</si>
  <si>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</si>
  <si>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</si>
  <si>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 xml:space="preserve">   Cash received from interest income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</si>
  <si>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</si>
  <si>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</si>
  <si>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</si>
  <si>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</si>
  <si>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</si>
  <si>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Supplemental cash flows information</t>
  </si>
  <si>
    <t>Non-cash related transaction from investing activities</t>
  </si>
  <si>
    <t>Share premium</t>
  </si>
  <si>
    <t>Trade and other receivables</t>
  </si>
  <si>
    <t>fully paid up</t>
  </si>
  <si>
    <t xml:space="preserve">   Trade and other receivables</t>
  </si>
  <si>
    <t xml:space="preserve">Appropriated </t>
  </si>
  <si>
    <t>Statutory reserve</t>
  </si>
  <si>
    <t xml:space="preserve">   Appropriated - general reserve</t>
  </si>
  <si>
    <t>General reserve</t>
  </si>
  <si>
    <t>Selling and distribution expenses</t>
  </si>
  <si>
    <t>Current portion of long-term loans</t>
  </si>
  <si>
    <t>Long-term loans - net of current portion</t>
  </si>
  <si>
    <t>Biological assets</t>
  </si>
  <si>
    <t xml:space="preserve">   Gain on disposals of equipment</t>
  </si>
  <si>
    <t>Proceeds from disposals equipment</t>
  </si>
  <si>
    <t xml:space="preserve">   Accounts payables from purchases of plant and</t>
  </si>
  <si>
    <t>Acquisitions of Mangium sprout and planting cost</t>
  </si>
  <si>
    <t>Liabilities and shareholders' equity (continued)</t>
  </si>
  <si>
    <t>Other current financial asset</t>
  </si>
  <si>
    <t>Current portion of lease liabilities</t>
  </si>
  <si>
    <t>Lease liabilities - net of current portion</t>
  </si>
  <si>
    <t xml:space="preserve">Cash paid for long-term loans </t>
  </si>
  <si>
    <t>Finance income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</si>
  <si>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</si>
  <si>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</si>
  <si>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</si>
  <si>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non-current financial assets</t>
  </si>
  <si>
    <t>Right-of-use assets</t>
  </si>
  <si>
    <t>Actuarial loss</t>
  </si>
  <si>
    <t xml:space="preserve">   to profit or loss in subsequent periods - net to income tax</t>
  </si>
  <si>
    <t>Revenue</t>
  </si>
  <si>
    <t>Weighted average number of ordinary shares (shares)</t>
  </si>
  <si>
    <t xml:space="preserve">   Finance income</t>
  </si>
  <si>
    <t xml:space="preserve">   Finance cost</t>
  </si>
  <si>
    <t>Cash and cash equivalents at end of year (Note 7)</t>
  </si>
  <si>
    <t>Cash paid for interest expense of lease liabilities</t>
  </si>
  <si>
    <t xml:space="preserve">Cash paid for principal portion of lease liabilities </t>
  </si>
  <si>
    <t xml:space="preserve">   Other non-current assets</t>
  </si>
  <si>
    <t>Loss for the year</t>
  </si>
  <si>
    <t xml:space="preserve">   Unrealised gain on change in value of investment in open-end fund</t>
  </si>
  <si>
    <t>2022</t>
  </si>
  <si>
    <t>Balance as at 31 December 2022</t>
  </si>
  <si>
    <t>Net increase (decrease) in cash and cash equivalents</t>
  </si>
  <si>
    <t>Net increase (decrease) in short-term loans from financial institutions</t>
  </si>
  <si>
    <t>Cash used in operating activities</t>
  </si>
  <si>
    <t>Adjustments to reconcile loss before tax to</t>
  </si>
  <si>
    <t xml:space="preserve">      equipment</t>
  </si>
  <si>
    <t xml:space="preserve">   Loss from write off of equipment, intangible assets and right-of-use assets</t>
  </si>
  <si>
    <t xml:space="preserve">As at 31 December 2023 </t>
  </si>
  <si>
    <t xml:space="preserve">For the year ended 31 December 2023 </t>
  </si>
  <si>
    <t>Balance as at 31 December 2023</t>
  </si>
  <si>
    <t>2023</t>
  </si>
  <si>
    <t>31 December 2023</t>
  </si>
  <si>
    <t>31 December 2022</t>
  </si>
  <si>
    <t>1 January 2022</t>
  </si>
  <si>
    <t>(Restated)</t>
  </si>
  <si>
    <t xml:space="preserve">Profit (loss) before income tax </t>
  </si>
  <si>
    <t xml:space="preserve">Income tax (expenses) </t>
  </si>
  <si>
    <t>Profit (loss) for the year</t>
  </si>
  <si>
    <t>Profit (loss) per share</t>
  </si>
  <si>
    <t>Basic earnings (loss) per share</t>
  </si>
  <si>
    <t xml:space="preserve">Profit (loss) for the year </t>
  </si>
  <si>
    <t xml:space="preserve">   - as previously reported</t>
  </si>
  <si>
    <t>Balance as at 31 December 2021</t>
  </si>
  <si>
    <t>Balance as at 31 December 2021 - as restated</t>
  </si>
  <si>
    <t>Balance as at 31 December 2022 - as restated</t>
  </si>
  <si>
    <t>Profit (loss) before tax</t>
  </si>
  <si>
    <t>Cumulative effect of change in accounting policy</t>
  </si>
  <si>
    <t xml:space="preserve">   for property, plant and equipment (Note 3.1)</t>
  </si>
  <si>
    <t xml:space="preserve">   Cash paid for income tax </t>
  </si>
  <si>
    <t>Net cash from (used in) financing activities</t>
  </si>
  <si>
    <t>Net cash from (used in) operating activities</t>
  </si>
  <si>
    <t>Operating profit (loss)</t>
  </si>
  <si>
    <t>Profit for the year</t>
  </si>
  <si>
    <t xml:space="preserve">   Reversal of reduction of inventories to net realisable value</t>
  </si>
  <si>
    <t xml:space="preserve">   Cash received from income tax</t>
  </si>
  <si>
    <t xml:space="preserve">   Additions to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</si>
</sst>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0.0%"/>
    <numFmt numFmtId="165" formatCode="#,##0.000_);\(#,##0.00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1" fillId="0" borderId="0"/>
  </cellStyleXfs>
  <cellXfs count="77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41" fontId="8" fillId="0" borderId="4" xfId="0" applyNumberFormat="1" applyFont="1" applyFill="1" applyBorder="1" applyAlignment="1"/>
    <xf numFmtId="41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0" fontId="8" fillId="0" borderId="6" xfId="0" applyFont="1" applyFill="1" applyBorder="1" applyAlignment="1"/>
    <xf numFmtId="38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1" fontId="12" fillId="0" borderId="0" xfId="0" applyNumberFormat="1" applyFont="1" applyFill="1" applyBorder="1" applyAlignment="1">
      <alignment horizontal="right"/>
    </xf>
    <xf numFmtId="41" fontId="8" fillId="0" borderId="7" xfId="0" applyNumberFormat="1" applyFont="1" applyFill="1" applyBorder="1" applyAlignment="1"/>
    <xf numFmtId="41" fontId="8" fillId="0" borderId="0" xfId="0" applyNumberFormat="1" applyFont="1" applyAlignment="1"/>
    <xf numFmtId="41" fontId="8" fillId="0" borderId="4" xfId="0" applyNumberFormat="1" applyFont="1" applyFill="1" applyBorder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>
      <alignment horizontal="right"/>
    </xf>
    <xf numFmtId="0" fontId="13" fillId="0" borderId="0" xfId="0" applyFont="1" applyFill="1" applyAlignment="1"/>
    <xf numFmtId="0" fontId="8" fillId="0" borderId="0" xfId="0" applyFont="1" applyFill="1" applyAlignment="1">
      <alignment horizontal="right"/>
    </xf>
    <xf numFmtId="41" fontId="8" fillId="0" borderId="3" xfId="0" applyNumberFormat="1" applyFont="1" applyBorder="1" applyAlignment="1"/>
    <xf numFmtId="41" fontId="8" fillId="0" borderId="4" xfId="0" applyNumberFormat="1" applyFont="1" applyBorder="1" applyAlignment="1"/>
    <xf numFmtId="165" fontId="8" fillId="0" borderId="5" xfId="0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7" fillId="0" borderId="0" xfId="8" applyFont="1" applyFill="1"/>
    <xf numFmtId="41" fontId="8" fillId="0" borderId="4" xfId="11" applyNumberFormat="1" applyFont="1" applyFill="1" applyBorder="1" applyAlignment="1">
      <alignment horizontal="right"/>
    </xf>
    <xf numFmtId="41" fontId="8" fillId="0" borderId="0" xfId="11" applyNumberFormat="1" applyFont="1" applyFill="1" applyAlignment="1">
      <alignment horizontal="right"/>
    </xf>
    <xf numFmtId="0" fontId="11" fillId="0" borderId="0" xfId="8" applyFont="1" applyFill="1" applyBorder="1" applyAlignment="1">
      <alignment horizontal="center"/>
    </xf>
    <xf numFmtId="0" fontId="7" fillId="0" borderId="0" xfId="8" applyFont="1" applyFill="1" applyAlignment="1"/>
    <xf numFmtId="0" fontId="10" fillId="0" borderId="0" xfId="8" applyFont="1" applyFill="1" applyBorder="1" applyAlignment="1">
      <alignment horizontal="center"/>
    </xf>
    <xf numFmtId="0" fontId="8" fillId="0" borderId="0" xfId="8" applyFont="1" applyFill="1" applyBorder="1" applyAlignment="1"/>
    <xf numFmtId="0" fontId="7" fillId="0" borderId="0" xfId="8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4" xfId="0" applyFont="1" applyFill="1" applyBorder="1" applyAlignment="1">
      <alignment horizontal="center"/>
    </xf>
  </cellXfs>
  <cellStyles count="12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 2" xfId="11" xr:uid="{F770D6ED-BF3C-47F1-ACCA-1ADEEC781EB9}"/>
    <cellStyle name="Normal_CE-Thai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showGridLines="0" view="pageBreakPreview" zoomScale="85" zoomScaleNormal="115" zoomScaleSheetLayoutView="85" workbookViewId="0">
      <selection activeCell="E71" sqref="E71"/>
    </sheetView>
  </sheetViews>
  <sheetFormatPr defaultColWidth="8.88671875" defaultRowHeight="20.399999999999999" customHeight="1"/>
  <cols>
    <col min="1" max="1" width="20.6640625" style="5" customWidth="1"/>
    <col min="2" max="2" width="10.6640625" style="5" customWidth="1"/>
    <col min="3" max="3" width="3.6640625" style="5" customWidth="1"/>
    <col min="4" max="4" width="7.77734375" style="5" customWidth="1"/>
    <col min="5" max="5" width="6.109375" style="5" customWidth="1"/>
    <col min="6" max="6" width="1" style="9" customWidth="1"/>
    <col min="7" max="7" width="13.88671875" style="9" customWidth="1"/>
    <col min="8" max="8" width="1" style="9" customWidth="1"/>
    <col min="9" max="9" width="13.88671875" style="9" customWidth="1"/>
    <col min="10" max="10" width="1" style="9" customWidth="1"/>
    <col min="11" max="11" width="13.88671875" style="9" customWidth="1"/>
    <col min="12" max="12" width="1.5546875" style="5" customWidth="1"/>
    <col min="13" max="13" width="13.6640625" style="5" customWidth="1"/>
    <col min="14" max="16384" width="8.88671875" style="5"/>
  </cols>
  <sheetData>
    <row r="1" spans="1:13" ht="20.399999999999999" customHeight="1">
      <c r="A1" s="1" t="s">
        <v>9</v>
      </c>
      <c r="B1" s="2"/>
      <c r="C1" s="2"/>
      <c r="D1" s="3"/>
      <c r="E1" s="2"/>
      <c r="F1" s="4"/>
      <c r="G1" s="4"/>
      <c r="H1" s="4"/>
      <c r="I1" s="4"/>
      <c r="J1" s="4"/>
      <c r="K1" s="4"/>
    </row>
    <row r="2" spans="1:13" ht="20.399999999999999" customHeight="1">
      <c r="A2" s="1" t="s">
        <v>65</v>
      </c>
      <c r="B2" s="2"/>
      <c r="C2" s="2"/>
      <c r="D2" s="3"/>
      <c r="E2" s="2"/>
      <c r="F2" s="4"/>
      <c r="G2" s="4"/>
      <c r="H2" s="4"/>
      <c r="I2" s="4"/>
      <c r="J2" s="4"/>
      <c r="K2" s="4"/>
    </row>
    <row r="3" spans="1:13" ht="20.399999999999999" customHeight="1">
      <c r="A3" s="1" t="s">
        <v>137</v>
      </c>
      <c r="B3" s="2"/>
      <c r="C3" s="2"/>
      <c r="D3" s="3"/>
      <c r="E3" s="2"/>
      <c r="F3" s="4"/>
      <c r="G3" s="6"/>
      <c r="H3" s="4"/>
      <c r="I3" s="6"/>
      <c r="J3" s="4"/>
      <c r="K3" s="6"/>
    </row>
    <row r="4" spans="1:13" ht="20.399999999999999" customHeight="1">
      <c r="A4" s="52"/>
      <c r="F4" s="5"/>
      <c r="G4" s="5"/>
      <c r="H4" s="5"/>
      <c r="I4" s="5"/>
      <c r="J4" s="5"/>
      <c r="K4" s="7" t="s">
        <v>8</v>
      </c>
    </row>
    <row r="5" spans="1:13" ht="20.399999999999999" customHeight="1">
      <c r="A5" s="6"/>
      <c r="C5" s="10"/>
      <c r="D5" s="10"/>
      <c r="E5" s="32" t="s">
        <v>0</v>
      </c>
      <c r="F5" s="6"/>
      <c r="G5" s="60" t="s">
        <v>141</v>
      </c>
      <c r="H5" s="6"/>
      <c r="I5" s="60" t="s">
        <v>142</v>
      </c>
      <c r="K5" s="60" t="s">
        <v>143</v>
      </c>
    </row>
    <row r="6" spans="1:13" ht="20.399999999999999" customHeight="1">
      <c r="A6" s="6"/>
      <c r="C6" s="10"/>
      <c r="D6" s="10"/>
      <c r="E6" s="32"/>
      <c r="F6" s="6"/>
      <c r="G6" s="33"/>
      <c r="H6" s="6"/>
      <c r="I6" s="59" t="s">
        <v>144</v>
      </c>
      <c r="K6" s="33"/>
    </row>
    <row r="7" spans="1:13" ht="20.399999999999999" customHeight="1">
      <c r="A7" s="8" t="s">
        <v>40</v>
      </c>
    </row>
    <row r="8" spans="1:13" ht="20.399999999999999" customHeight="1">
      <c r="A8" s="1" t="s">
        <v>22</v>
      </c>
      <c r="D8" s="10"/>
    </row>
    <row r="9" spans="1:13" ht="20.399999999999999" customHeight="1">
      <c r="A9" s="6" t="s">
        <v>10</v>
      </c>
      <c r="D9" s="10"/>
      <c r="E9" s="11">
        <v>7</v>
      </c>
      <c r="F9" s="11"/>
      <c r="G9" s="48">
        <v>47132086</v>
      </c>
      <c r="H9" s="11"/>
      <c r="I9" s="48">
        <v>21941749</v>
      </c>
      <c r="K9" s="48">
        <v>36738750</v>
      </c>
    </row>
    <row r="10" spans="1:13" ht="20.399999999999999" customHeight="1">
      <c r="A10" s="6" t="s">
        <v>91</v>
      </c>
      <c r="D10" s="10"/>
      <c r="E10" s="11">
        <v>8</v>
      </c>
      <c r="F10" s="11"/>
      <c r="G10" s="48">
        <v>178871285</v>
      </c>
      <c r="H10" s="11"/>
      <c r="I10" s="48">
        <v>185631819</v>
      </c>
      <c r="K10" s="48">
        <v>197906175</v>
      </c>
    </row>
    <row r="11" spans="1:13" ht="20.399999999999999" customHeight="1">
      <c r="A11" s="6" t="s">
        <v>54</v>
      </c>
      <c r="E11" s="17">
        <v>9</v>
      </c>
      <c r="F11" s="11"/>
      <c r="G11" s="48">
        <v>217488639</v>
      </c>
      <c r="H11" s="11"/>
      <c r="I11" s="48">
        <v>151860311</v>
      </c>
      <c r="K11" s="48">
        <v>104564199</v>
      </c>
    </row>
    <row r="12" spans="1:13" s="16" customFormat="1" ht="20.399999999999999" customHeight="1">
      <c r="A12" s="15" t="s">
        <v>55</v>
      </c>
      <c r="E12" s="11">
        <v>10</v>
      </c>
      <c r="F12" s="17"/>
      <c r="G12" s="48">
        <v>35013261</v>
      </c>
      <c r="H12" s="17"/>
      <c r="I12" s="48">
        <v>540341029</v>
      </c>
      <c r="J12" s="9"/>
      <c r="K12" s="48">
        <v>286970759</v>
      </c>
      <c r="M12" s="5"/>
    </row>
    <row r="13" spans="1:13" s="16" customFormat="1" ht="20.399999999999999" customHeight="1">
      <c r="A13" s="53" t="s">
        <v>107</v>
      </c>
      <c r="E13" s="11"/>
      <c r="F13" s="17"/>
      <c r="G13" s="48">
        <v>1088347</v>
      </c>
      <c r="H13" s="17"/>
      <c r="I13" s="48">
        <v>1073752</v>
      </c>
      <c r="J13" s="9"/>
      <c r="K13" s="48">
        <v>1068806</v>
      </c>
      <c r="M13" s="5"/>
    </row>
    <row r="14" spans="1:13" ht="20.399999999999999" customHeight="1">
      <c r="A14" s="6" t="s">
        <v>11</v>
      </c>
      <c r="E14" s="11"/>
      <c r="F14" s="11"/>
      <c r="G14" s="48">
        <v>8259490</v>
      </c>
      <c r="H14" s="11"/>
      <c r="I14" s="48">
        <v>22567165</v>
      </c>
      <c r="K14" s="48">
        <v>9404515</v>
      </c>
    </row>
    <row r="15" spans="1:13" ht="20.399999999999999" customHeight="1">
      <c r="A15" s="1" t="s">
        <v>23</v>
      </c>
      <c r="E15" s="11"/>
      <c r="F15" s="11"/>
      <c r="G15" s="55">
        <f>SUM(G9:G14)</f>
        <v>487853108</v>
      </c>
      <c r="H15" s="11"/>
      <c r="I15" s="55">
        <f>SUM(I9:I14)</f>
        <v>923415825</v>
      </c>
      <c r="K15" s="55">
        <f>SUM(K9:K14)</f>
        <v>636653204</v>
      </c>
    </row>
    <row r="16" spans="1:13" ht="20.399999999999999" customHeight="1">
      <c r="A16" s="1" t="s">
        <v>24</v>
      </c>
      <c r="E16" s="11"/>
      <c r="F16" s="19"/>
      <c r="G16" s="48"/>
      <c r="H16" s="19"/>
      <c r="I16" s="48"/>
      <c r="K16" s="48"/>
    </row>
    <row r="17" spans="1:11" ht="20.399999999999999" customHeight="1">
      <c r="A17" s="6" t="s">
        <v>101</v>
      </c>
      <c r="E17" s="11">
        <v>11</v>
      </c>
      <c r="F17" s="19"/>
      <c r="G17" s="48">
        <v>18965621</v>
      </c>
      <c r="H17" s="19"/>
      <c r="I17" s="48">
        <v>15168924</v>
      </c>
      <c r="K17" s="48">
        <v>11577452</v>
      </c>
    </row>
    <row r="18" spans="1:11" ht="20.399999999999999" customHeight="1">
      <c r="A18" s="6" t="s">
        <v>56</v>
      </c>
      <c r="D18" s="10"/>
      <c r="E18" s="11">
        <v>12</v>
      </c>
      <c r="F18" s="11"/>
      <c r="G18" s="48">
        <v>2538251456</v>
      </c>
      <c r="H18" s="11"/>
      <c r="I18" s="48">
        <v>2623620760</v>
      </c>
      <c r="K18" s="48">
        <v>2701315961</v>
      </c>
    </row>
    <row r="19" spans="1:11" ht="20.399999999999999" customHeight="1">
      <c r="A19" s="6" t="s">
        <v>116</v>
      </c>
      <c r="D19" s="10"/>
      <c r="E19" s="11">
        <v>17</v>
      </c>
      <c r="F19" s="11"/>
      <c r="G19" s="48">
        <v>20488857</v>
      </c>
      <c r="H19" s="11"/>
      <c r="I19" s="48">
        <v>17711938</v>
      </c>
      <c r="K19" s="48">
        <v>25266110</v>
      </c>
    </row>
    <row r="20" spans="1:11" ht="20.399999999999999" customHeight="1">
      <c r="A20" s="6" t="s">
        <v>57</v>
      </c>
      <c r="D20" s="10"/>
      <c r="E20" s="11">
        <v>13</v>
      </c>
      <c r="F20" s="11"/>
      <c r="G20" s="48">
        <v>1741640</v>
      </c>
      <c r="H20" s="11"/>
      <c r="I20" s="48">
        <v>1990244</v>
      </c>
      <c r="K20" s="48">
        <v>2244888</v>
      </c>
    </row>
    <row r="21" spans="1:11" ht="20.399999999999999" customHeight="1">
      <c r="A21" s="6" t="s">
        <v>75</v>
      </c>
      <c r="D21" s="10"/>
      <c r="E21" s="11">
        <v>21</v>
      </c>
      <c r="F21" s="11"/>
      <c r="G21" s="48">
        <v>23822070</v>
      </c>
      <c r="H21" s="11"/>
      <c r="I21" s="48">
        <v>31549370</v>
      </c>
      <c r="K21" s="48">
        <v>16304459</v>
      </c>
    </row>
    <row r="22" spans="1:11" s="16" customFormat="1" ht="20.399999999999999" customHeight="1">
      <c r="A22" s="15" t="s">
        <v>115</v>
      </c>
      <c r="D22" s="50"/>
      <c r="E22" s="17"/>
      <c r="F22" s="17"/>
      <c r="G22" s="56">
        <v>817320</v>
      </c>
      <c r="H22" s="17"/>
      <c r="I22" s="56">
        <v>789139</v>
      </c>
      <c r="J22" s="9"/>
      <c r="K22" s="56">
        <v>795940</v>
      </c>
    </row>
    <row r="23" spans="1:11" ht="20.399999999999999" customHeight="1">
      <c r="A23" s="1" t="s">
        <v>25</v>
      </c>
      <c r="D23" s="10"/>
      <c r="E23" s="11"/>
      <c r="F23" s="11"/>
      <c r="G23" s="20">
        <f>SUM(G17:G22)</f>
        <v>2604086964</v>
      </c>
      <c r="H23" s="11"/>
      <c r="I23" s="20">
        <f>SUM(I17:I22)</f>
        <v>2690830375</v>
      </c>
      <c r="K23" s="20">
        <f>SUM(K17:K22)</f>
        <v>2757504810</v>
      </c>
    </row>
    <row r="24" spans="1:11" ht="20.399999999999999" customHeight="1" thickBot="1">
      <c r="A24" s="1" t="s">
        <v>26</v>
      </c>
      <c r="D24" s="10"/>
      <c r="F24" s="5"/>
      <c r="G24" s="21">
        <f>SUM(G15:G22)</f>
        <v>3091940072</v>
      </c>
      <c r="H24" s="5"/>
      <c r="I24" s="21">
        <f>SUM(I15:I22)</f>
        <v>3614246200</v>
      </c>
      <c r="K24" s="21">
        <f>SUM(K15:K22)</f>
        <v>3394158014</v>
      </c>
    </row>
    <row r="25" spans="1:11" ht="20.399999999999999" customHeight="1" thickTop="1">
      <c r="A25" s="1"/>
      <c r="D25" s="10"/>
      <c r="F25" s="5"/>
      <c r="G25" s="14"/>
      <c r="H25" s="5"/>
      <c r="I25" s="14"/>
      <c r="K25" s="14"/>
    </row>
    <row r="26" spans="1:11" ht="20.399999999999999" customHeight="1">
      <c r="A26" s="6" t="s">
        <v>1</v>
      </c>
      <c r="D26" s="10"/>
      <c r="G26" s="4"/>
      <c r="I26" s="4"/>
      <c r="J26" s="4"/>
      <c r="K26" s="4"/>
    </row>
    <row r="27" spans="1:11" ht="20.399999999999999" customHeight="1">
      <c r="A27" s="1" t="s">
        <v>9</v>
      </c>
      <c r="B27" s="2"/>
      <c r="C27" s="2"/>
      <c r="D27" s="3"/>
      <c r="E27" s="2"/>
      <c r="F27" s="4"/>
      <c r="G27" s="4"/>
      <c r="H27" s="4"/>
      <c r="I27" s="4"/>
      <c r="J27" s="4"/>
      <c r="K27" s="4"/>
    </row>
    <row r="28" spans="1:11" ht="20.399999999999999" customHeight="1">
      <c r="A28" s="1" t="s">
        <v>66</v>
      </c>
      <c r="B28" s="2"/>
      <c r="C28" s="2"/>
      <c r="D28" s="3"/>
      <c r="E28" s="2"/>
      <c r="F28" s="4"/>
      <c r="G28" s="4"/>
      <c r="H28" s="4"/>
      <c r="I28" s="4"/>
      <c r="J28" s="4"/>
      <c r="K28" s="4"/>
    </row>
    <row r="29" spans="1:11" ht="20.399999999999999" customHeight="1">
      <c r="A29" s="1" t="s">
        <v>137</v>
      </c>
      <c r="B29" s="2"/>
      <c r="C29" s="2"/>
      <c r="D29" s="3"/>
      <c r="E29" s="2"/>
      <c r="F29" s="4"/>
      <c r="G29" s="6"/>
      <c r="H29" s="4"/>
      <c r="I29" s="6"/>
      <c r="J29" s="4"/>
      <c r="K29" s="6"/>
    </row>
    <row r="30" spans="1:11" ht="20.399999999999999" customHeight="1">
      <c r="A30" s="52"/>
      <c r="F30" s="5"/>
      <c r="G30" s="5"/>
      <c r="H30" s="5"/>
      <c r="I30" s="5"/>
      <c r="J30" s="5"/>
      <c r="K30" s="7" t="s">
        <v>8</v>
      </c>
    </row>
    <row r="31" spans="1:11" ht="20.399999999999999" customHeight="1">
      <c r="A31" s="6"/>
      <c r="C31" s="10"/>
      <c r="D31" s="10"/>
      <c r="E31" s="32" t="s">
        <v>0</v>
      </c>
      <c r="F31" s="6"/>
      <c r="G31" s="60" t="s">
        <v>141</v>
      </c>
      <c r="H31" s="6"/>
      <c r="I31" s="60" t="s">
        <v>142</v>
      </c>
      <c r="K31" s="60" t="s">
        <v>143</v>
      </c>
    </row>
    <row r="32" spans="1:11" ht="20.399999999999999" customHeight="1">
      <c r="A32" s="6"/>
      <c r="C32" s="10"/>
      <c r="D32" s="10"/>
      <c r="E32" s="32"/>
      <c r="F32" s="6"/>
      <c r="G32" s="33"/>
      <c r="H32" s="6"/>
      <c r="I32" s="59" t="s">
        <v>144</v>
      </c>
      <c r="K32" s="33"/>
    </row>
    <row r="33" spans="1:11" ht="20.399999999999999" customHeight="1">
      <c r="A33" s="1" t="s">
        <v>27</v>
      </c>
      <c r="F33" s="22"/>
      <c r="H33" s="22"/>
    </row>
    <row r="34" spans="1:11" ht="20.399999999999999" customHeight="1">
      <c r="A34" s="1" t="s">
        <v>28</v>
      </c>
      <c r="D34" s="10"/>
      <c r="E34" s="11"/>
      <c r="G34" s="5"/>
      <c r="I34" s="5"/>
      <c r="J34" s="5"/>
      <c r="K34" s="5"/>
    </row>
    <row r="35" spans="1:11" ht="20.399999999999999" customHeight="1">
      <c r="A35" s="6" t="s">
        <v>76</v>
      </c>
      <c r="D35" s="10"/>
      <c r="E35" s="11">
        <v>14</v>
      </c>
      <c r="F35" s="11"/>
      <c r="G35" s="12">
        <v>984585957</v>
      </c>
      <c r="H35" s="11"/>
      <c r="I35" s="12">
        <v>1303948048</v>
      </c>
      <c r="K35" s="12">
        <v>763613321</v>
      </c>
    </row>
    <row r="36" spans="1:11" ht="20.399999999999999" customHeight="1">
      <c r="A36" s="6" t="s">
        <v>61</v>
      </c>
      <c r="D36" s="10"/>
      <c r="E36" s="11">
        <v>15</v>
      </c>
      <c r="F36" s="11"/>
      <c r="G36" s="12">
        <v>69157653</v>
      </c>
      <c r="H36" s="11"/>
      <c r="I36" s="12">
        <v>78745915</v>
      </c>
      <c r="K36" s="12">
        <v>67786841</v>
      </c>
    </row>
    <row r="37" spans="1:11" ht="20.399999999999999" customHeight="1">
      <c r="A37" s="53" t="s">
        <v>108</v>
      </c>
      <c r="D37" s="10"/>
      <c r="E37" s="11">
        <v>17</v>
      </c>
      <c r="F37" s="11"/>
      <c r="G37" s="12">
        <v>6102500</v>
      </c>
      <c r="H37" s="11"/>
      <c r="I37" s="12">
        <v>6883030</v>
      </c>
      <c r="K37" s="12">
        <v>7088240</v>
      </c>
    </row>
    <row r="38" spans="1:11" ht="20.399999999999999" customHeight="1">
      <c r="A38" s="6" t="s">
        <v>99</v>
      </c>
      <c r="D38" s="10"/>
      <c r="E38" s="11">
        <v>16</v>
      </c>
      <c r="F38" s="11"/>
      <c r="G38" s="12">
        <v>128641762</v>
      </c>
      <c r="H38" s="11"/>
      <c r="I38" s="12">
        <v>243707250</v>
      </c>
      <c r="K38" s="12">
        <v>243707250</v>
      </c>
    </row>
    <row r="39" spans="1:11" ht="20.399999999999999" customHeight="1">
      <c r="A39" s="6" t="s">
        <v>60</v>
      </c>
      <c r="D39" s="10"/>
      <c r="E39" s="11">
        <v>18</v>
      </c>
      <c r="F39" s="11"/>
      <c r="G39" s="12">
        <v>118869</v>
      </c>
      <c r="H39" s="11"/>
      <c r="I39" s="12">
        <v>957973</v>
      </c>
      <c r="K39" s="12">
        <v>2258753</v>
      </c>
    </row>
    <row r="40" spans="1:11" ht="20.399999999999999" customHeight="1">
      <c r="A40" s="6" t="s">
        <v>12</v>
      </c>
      <c r="D40" s="10"/>
      <c r="E40" s="11"/>
      <c r="F40" s="11"/>
      <c r="G40" s="20">
        <v>22159195</v>
      </c>
      <c r="H40" s="11"/>
      <c r="I40" s="20">
        <v>5336773</v>
      </c>
      <c r="K40" s="20">
        <v>8861686</v>
      </c>
    </row>
    <row r="41" spans="1:11" ht="20.399999999999999" customHeight="1">
      <c r="A41" s="1" t="s">
        <v>29</v>
      </c>
      <c r="D41" s="10"/>
      <c r="E41" s="11"/>
      <c r="F41" s="11"/>
      <c r="G41" s="18">
        <f>SUM(G35:G40)</f>
        <v>1210765936</v>
      </c>
      <c r="H41" s="11"/>
      <c r="I41" s="18">
        <f>SUM(I35:I40)</f>
        <v>1639578989</v>
      </c>
      <c r="K41" s="18">
        <f>SUM(K35:K40)</f>
        <v>1093316091</v>
      </c>
    </row>
    <row r="42" spans="1:11" ht="20.399999999999999" customHeight="1">
      <c r="A42" s="1" t="s">
        <v>30</v>
      </c>
      <c r="D42" s="10"/>
      <c r="E42" s="11"/>
      <c r="F42" s="11"/>
      <c r="G42" s="12"/>
      <c r="H42" s="11"/>
      <c r="I42" s="12"/>
      <c r="K42" s="12"/>
    </row>
    <row r="43" spans="1:11" ht="20.399999999999999" customHeight="1">
      <c r="A43" s="53" t="s">
        <v>109</v>
      </c>
      <c r="D43" s="10"/>
      <c r="E43" s="11">
        <v>17</v>
      </c>
      <c r="F43" s="11"/>
      <c r="G43" s="12">
        <v>16489643</v>
      </c>
      <c r="H43" s="11"/>
      <c r="I43" s="12">
        <v>12415197</v>
      </c>
      <c r="K43" s="12">
        <v>19283227</v>
      </c>
    </row>
    <row r="44" spans="1:11" ht="20.399999999999999" customHeight="1">
      <c r="A44" s="6" t="s">
        <v>100</v>
      </c>
      <c r="D44" s="10"/>
      <c r="E44" s="11">
        <v>16</v>
      </c>
      <c r="F44" s="11"/>
      <c r="G44" s="12">
        <v>199794015</v>
      </c>
      <c r="H44" s="11"/>
      <c r="I44" s="12">
        <v>328445692</v>
      </c>
      <c r="K44" s="12">
        <v>572152942</v>
      </c>
    </row>
    <row r="45" spans="1:11" ht="20.399999999999999" customHeight="1">
      <c r="A45" s="6" t="s">
        <v>64</v>
      </c>
      <c r="D45" s="10"/>
      <c r="E45" s="11">
        <v>18</v>
      </c>
      <c r="F45" s="11"/>
      <c r="G45" s="12">
        <v>11195818</v>
      </c>
      <c r="H45" s="11"/>
      <c r="I45" s="12">
        <v>10390858</v>
      </c>
      <c r="K45" s="12">
        <v>8212160</v>
      </c>
    </row>
    <row r="46" spans="1:11" ht="20.399999999999999" customHeight="1">
      <c r="A46" s="1" t="s">
        <v>31</v>
      </c>
      <c r="D46" s="10"/>
      <c r="E46" s="11"/>
      <c r="F46" s="11"/>
      <c r="G46" s="18">
        <f>SUM(G43:G45)</f>
        <v>227479476</v>
      </c>
      <c r="H46" s="11"/>
      <c r="I46" s="18">
        <f>SUM(I43:I45)</f>
        <v>351251747</v>
      </c>
      <c r="K46" s="18">
        <f>SUM(K43:K45)</f>
        <v>599648329</v>
      </c>
    </row>
    <row r="47" spans="1:11" ht="20.399999999999999" customHeight="1">
      <c r="A47" s="1" t="s">
        <v>32</v>
      </c>
      <c r="D47" s="10"/>
      <c r="E47" s="11"/>
      <c r="F47" s="11"/>
      <c r="G47" s="20">
        <f>SUM(G41,G46)</f>
        <v>1438245412</v>
      </c>
      <c r="H47" s="11"/>
      <c r="I47" s="20">
        <f>SUM(I41,I46)</f>
        <v>1990830736</v>
      </c>
      <c r="K47" s="20">
        <f>SUM(K41,K46)</f>
        <v>1692964420</v>
      </c>
    </row>
    <row r="48" spans="1:11" ht="20.399999999999999" customHeight="1">
      <c r="A48" s="1"/>
      <c r="D48" s="10"/>
      <c r="F48" s="5"/>
      <c r="G48" s="14"/>
      <c r="H48" s="5"/>
      <c r="I48" s="14"/>
      <c r="K48" s="14"/>
    </row>
    <row r="49" spans="1:11" ht="20.399999999999999" customHeight="1">
      <c r="A49" s="6" t="s">
        <v>1</v>
      </c>
      <c r="D49" s="10"/>
      <c r="G49" s="4"/>
      <c r="I49" s="4"/>
      <c r="J49" s="4"/>
      <c r="K49" s="4"/>
    </row>
    <row r="50" spans="1:11" ht="20.399999999999999" customHeight="1">
      <c r="A50" s="1" t="s">
        <v>9</v>
      </c>
      <c r="B50" s="2"/>
      <c r="C50" s="2"/>
      <c r="D50" s="3"/>
      <c r="E50" s="2"/>
      <c r="F50" s="4"/>
      <c r="G50" s="4"/>
      <c r="H50" s="4"/>
      <c r="I50" s="4"/>
      <c r="J50" s="4"/>
      <c r="K50" s="4"/>
    </row>
    <row r="51" spans="1:11" ht="20.399999999999999" customHeight="1">
      <c r="A51" s="1" t="s">
        <v>66</v>
      </c>
      <c r="B51" s="2"/>
      <c r="C51" s="2"/>
      <c r="D51" s="3"/>
      <c r="E51" s="2"/>
      <c r="F51" s="4"/>
      <c r="G51" s="4"/>
      <c r="H51" s="4"/>
      <c r="I51" s="4"/>
      <c r="J51" s="4"/>
      <c r="K51" s="4"/>
    </row>
    <row r="52" spans="1:11" ht="20.399999999999999" customHeight="1">
      <c r="A52" s="1" t="s">
        <v>137</v>
      </c>
      <c r="B52" s="2"/>
      <c r="C52" s="2"/>
      <c r="D52" s="3"/>
      <c r="E52" s="2"/>
      <c r="F52" s="4"/>
      <c r="G52" s="6"/>
      <c r="H52" s="4"/>
      <c r="I52" s="6"/>
      <c r="J52" s="4"/>
      <c r="K52" s="6"/>
    </row>
    <row r="53" spans="1:11" ht="20.399999999999999" customHeight="1">
      <c r="A53" s="52"/>
      <c r="F53" s="5"/>
      <c r="G53" s="5"/>
      <c r="H53" s="5"/>
      <c r="I53" s="5"/>
      <c r="J53" s="5"/>
      <c r="K53" s="7" t="s">
        <v>8</v>
      </c>
    </row>
    <row r="54" spans="1:11" ht="20.399999999999999" customHeight="1">
      <c r="A54" s="6"/>
      <c r="C54" s="10"/>
      <c r="D54" s="10"/>
      <c r="E54" s="32" t="s">
        <v>0</v>
      </c>
      <c r="F54" s="6"/>
      <c r="G54" s="60" t="s">
        <v>141</v>
      </c>
      <c r="H54" s="6"/>
      <c r="I54" s="60" t="s">
        <v>142</v>
      </c>
      <c r="K54" s="60" t="s">
        <v>143</v>
      </c>
    </row>
    <row r="55" spans="1:11" ht="20.399999999999999" customHeight="1">
      <c r="A55" s="6"/>
      <c r="C55" s="10"/>
      <c r="D55" s="10"/>
      <c r="E55" s="32"/>
      <c r="F55" s="6"/>
      <c r="G55" s="33"/>
      <c r="H55" s="6"/>
      <c r="I55" s="59" t="s">
        <v>144</v>
      </c>
      <c r="K55" s="33"/>
    </row>
    <row r="56" spans="1:11" ht="20.399999999999999" customHeight="1">
      <c r="A56" s="1" t="s">
        <v>106</v>
      </c>
      <c r="F56" s="22"/>
      <c r="H56" s="22"/>
    </row>
    <row r="57" spans="1:11" ht="20.399999999999999" customHeight="1">
      <c r="A57" s="1" t="s">
        <v>33</v>
      </c>
      <c r="D57" s="10"/>
      <c r="G57" s="12"/>
      <c r="I57" s="12"/>
      <c r="J57" s="13"/>
      <c r="K57" s="23"/>
    </row>
    <row r="58" spans="1:11" ht="20.399999999999999" customHeight="1">
      <c r="A58" s="6" t="s">
        <v>13</v>
      </c>
      <c r="D58" s="10"/>
      <c r="E58" s="11"/>
      <c r="G58" s="12"/>
      <c r="I58" s="12"/>
      <c r="J58" s="13"/>
      <c r="K58" s="23"/>
    </row>
    <row r="59" spans="1:11" ht="20.399999999999999" customHeight="1">
      <c r="A59" s="6" t="s">
        <v>77</v>
      </c>
      <c r="D59" s="10"/>
      <c r="G59" s="12"/>
      <c r="I59" s="12"/>
      <c r="J59" s="13"/>
      <c r="K59" s="23"/>
    </row>
    <row r="60" spans="1:11" ht="20.399999999999999" customHeight="1" thickBot="1">
      <c r="A60" s="6" t="s">
        <v>79</v>
      </c>
      <c r="D60" s="10"/>
      <c r="E60" s="11"/>
      <c r="G60" s="21">
        <v>1000000000</v>
      </c>
      <c r="I60" s="21">
        <v>1000000000</v>
      </c>
      <c r="K60" s="21">
        <v>1000000000</v>
      </c>
    </row>
    <row r="61" spans="1:11" ht="20.399999999999999" customHeight="1" thickTop="1">
      <c r="A61" s="6" t="s">
        <v>78</v>
      </c>
      <c r="D61" s="10"/>
      <c r="G61" s="5"/>
      <c r="I61" s="5"/>
      <c r="K61" s="5"/>
    </row>
    <row r="62" spans="1:11" ht="20.399999999999999" customHeight="1">
      <c r="A62" s="6" t="s">
        <v>79</v>
      </c>
      <c r="D62" s="10"/>
      <c r="E62" s="11"/>
      <c r="G62" s="12">
        <f>SE!F27</f>
        <v>1000000000</v>
      </c>
      <c r="I62" s="12">
        <f>SUM(SE!F17)</f>
        <v>1000000000</v>
      </c>
      <c r="K62" s="12">
        <f>SE!F13</f>
        <v>1000000000</v>
      </c>
    </row>
    <row r="63" spans="1:11" ht="20.399999999999999" customHeight="1">
      <c r="A63" s="6" t="s">
        <v>90</v>
      </c>
      <c r="D63" s="10"/>
      <c r="E63" s="11"/>
      <c r="G63" s="12">
        <f>SE!H27</f>
        <v>188795985</v>
      </c>
      <c r="I63" s="12">
        <f>SUM(SE!H17)</f>
        <v>188795985</v>
      </c>
      <c r="K63" s="12">
        <f>SE!H13</f>
        <v>188795985</v>
      </c>
    </row>
    <row r="64" spans="1:11" ht="20.399999999999999" customHeight="1">
      <c r="A64" s="6" t="s">
        <v>83</v>
      </c>
      <c r="D64" s="10"/>
      <c r="G64" s="12">
        <f>SE!J27</f>
        <v>556451</v>
      </c>
      <c r="I64" s="12">
        <f>SUM(SE!J17)</f>
        <v>556451</v>
      </c>
      <c r="K64" s="12">
        <f>SE!J13</f>
        <v>556451</v>
      </c>
    </row>
    <row r="65" spans="1:11" ht="20.399999999999999" customHeight="1">
      <c r="A65" s="6" t="s">
        <v>14</v>
      </c>
      <c r="D65" s="10"/>
      <c r="E65" s="11"/>
      <c r="G65" s="14"/>
      <c r="I65" s="14"/>
      <c r="K65" s="14"/>
    </row>
    <row r="66" spans="1:11" ht="20.399999999999999" customHeight="1">
      <c r="A66" s="6" t="s">
        <v>48</v>
      </c>
      <c r="D66" s="10"/>
      <c r="E66" s="11">
        <v>19</v>
      </c>
      <c r="G66" s="14">
        <f>SE!L27</f>
        <v>100000000</v>
      </c>
      <c r="I66" s="14">
        <f>SUM(SE!L17)</f>
        <v>100000000</v>
      </c>
      <c r="K66" s="14">
        <f>SE!L13</f>
        <v>100000000</v>
      </c>
    </row>
    <row r="67" spans="1:11" ht="20.399999999999999" customHeight="1">
      <c r="A67" s="6" t="s">
        <v>96</v>
      </c>
      <c r="D67" s="10"/>
      <c r="E67" s="11"/>
      <c r="G67" s="14">
        <f>SE!N27</f>
        <v>192000000</v>
      </c>
      <c r="I67" s="14">
        <f>SUM(SE!N17)</f>
        <v>192000000</v>
      </c>
      <c r="K67" s="14">
        <f>SE!N13</f>
        <v>192000000</v>
      </c>
    </row>
    <row r="68" spans="1:11" ht="20.399999999999999" customHeight="1">
      <c r="A68" s="6" t="s">
        <v>41</v>
      </c>
      <c r="D68" s="10"/>
      <c r="G68" s="20">
        <f>SE!P27</f>
        <v>172342224</v>
      </c>
      <c r="I68" s="20">
        <f>SUM(SE!P17)</f>
        <v>142063028</v>
      </c>
      <c r="K68" s="20">
        <f>SE!P13</f>
        <v>219841158</v>
      </c>
    </row>
    <row r="69" spans="1:11" ht="20.399999999999999" customHeight="1">
      <c r="A69" s="1" t="s">
        <v>34</v>
      </c>
      <c r="D69" s="10"/>
      <c r="G69" s="20">
        <f>SUM(G62:G68)</f>
        <v>1653694660</v>
      </c>
      <c r="I69" s="20">
        <f>SUM(I62:I68)</f>
        <v>1623415464</v>
      </c>
      <c r="K69" s="20">
        <f>SUM(K62:K68)</f>
        <v>1701193594</v>
      </c>
    </row>
    <row r="70" spans="1:11" ht="20.399999999999999" customHeight="1" thickBot="1">
      <c r="A70" s="1" t="s">
        <v>35</v>
      </c>
      <c r="D70" s="10"/>
      <c r="G70" s="21">
        <f>SUM(G47+G69)</f>
        <v>3091940072</v>
      </c>
      <c r="I70" s="21">
        <f>SUM(I47+I69)</f>
        <v>3614246200</v>
      </c>
      <c r="K70" s="21">
        <f>SUM(K47+K69)</f>
        <v>3394158014</v>
      </c>
    </row>
    <row r="71" spans="1:11" ht="20.399999999999999" customHeight="1" thickTop="1">
      <c r="A71" s="6"/>
      <c r="D71" s="10"/>
      <c r="G71" s="13">
        <f>SUM(G24-G70)</f>
        <v>0</v>
      </c>
      <c r="I71" s="13">
        <f>SUM(I24-I70)</f>
        <v>0</v>
      </c>
      <c r="J71" s="46"/>
      <c r="K71" s="13">
        <f>SUM(K24-K70)</f>
        <v>0</v>
      </c>
    </row>
    <row r="72" spans="1:11" ht="20.399999999999999" customHeight="1">
      <c r="A72" s="6" t="s">
        <v>1</v>
      </c>
      <c r="D72" s="10"/>
    </row>
    <row r="73" spans="1:11" ht="20.399999999999999" customHeight="1">
      <c r="A73" s="6"/>
      <c r="D73" s="10"/>
    </row>
    <row r="74" spans="1:11" ht="20.399999999999999" customHeight="1">
      <c r="A74" s="24"/>
      <c r="B74" s="25"/>
      <c r="C74" s="26"/>
      <c r="D74" s="27"/>
    </row>
    <row r="75" spans="1:11" ht="20.399999999999999" customHeight="1">
      <c r="A75" s="6"/>
      <c r="B75" s="16"/>
      <c r="C75" s="28"/>
      <c r="D75" s="27"/>
    </row>
    <row r="76" spans="1:11" ht="20.399999999999999" customHeight="1">
      <c r="A76" s="6"/>
      <c r="B76" s="16"/>
      <c r="C76" s="28"/>
      <c r="D76" s="27" t="s">
        <v>42</v>
      </c>
    </row>
    <row r="77" spans="1:11" ht="20.399999999999999" customHeight="1">
      <c r="A77" s="24"/>
      <c r="B77" s="25"/>
      <c r="C77" s="26"/>
      <c r="D77" s="27"/>
    </row>
    <row r="78" spans="1:11" ht="20.399999999999999" customHeight="1">
      <c r="A78" s="6"/>
      <c r="B78" s="34"/>
      <c r="C78" s="34"/>
      <c r="D78" s="34"/>
      <c r="E78" s="34"/>
      <c r="F78" s="34"/>
      <c r="G78" s="44"/>
      <c r="H78" s="34"/>
      <c r="I78" s="44"/>
      <c r="K78" s="44"/>
    </row>
    <row r="79" spans="1:11" ht="20.399999999999999" customHeight="1">
      <c r="B79" s="34"/>
      <c r="C79" s="34"/>
      <c r="D79" s="34"/>
      <c r="E79" s="34"/>
      <c r="F79" s="34"/>
      <c r="G79" s="34"/>
      <c r="H79" s="34"/>
      <c r="I79" s="34"/>
      <c r="J79" s="6"/>
      <c r="K79" s="34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2" manualBreakCount="2">
    <brk id="26" max="16383" man="1"/>
    <brk id="49" max="8" man="1"/>
  </rowBreaks>
  <colBreaks count="1" manualBreakCount="1">
    <brk id="11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BFA1-4D6C-4CC5-8939-3F0E7B47A8E4}">
  <dimension ref="A1:I42"/>
  <sheetViews>
    <sheetView showGridLines="0" tabSelected="1" view="pageBreakPreview" topLeftCell="A22" zoomScaleNormal="115" zoomScaleSheetLayoutView="100" workbookViewId="0">
      <selection activeCell="I37" sqref="I37"/>
    </sheetView>
  </sheetViews>
  <sheetFormatPr defaultColWidth="8.88671875" defaultRowHeight="20.399999999999999" customHeight="1"/>
  <cols>
    <col min="1" max="1" width="20.6640625" style="5" customWidth="1"/>
    <col min="2" max="4" width="10.6640625" style="5" customWidth="1"/>
    <col min="5" max="5" width="6.109375" style="5" customWidth="1"/>
    <col min="6" max="6" width="2.6640625" style="9" customWidth="1"/>
    <col min="7" max="7" width="14.6640625" style="9" customWidth="1"/>
    <col min="8" max="8" width="1.88671875" style="9" customWidth="1"/>
    <col min="9" max="9" width="14.6640625" style="9" customWidth="1"/>
    <col min="10" max="10" width="1.5546875" style="5" customWidth="1"/>
    <col min="11" max="11" width="13.6640625" style="5" customWidth="1"/>
    <col min="12" max="16384" width="8.88671875" style="5"/>
  </cols>
  <sheetData>
    <row r="1" spans="1:9" ht="20.399999999999999" customHeight="1">
      <c r="A1" s="1" t="s">
        <v>9</v>
      </c>
      <c r="B1" s="29"/>
      <c r="C1" s="29"/>
      <c r="D1" s="30"/>
      <c r="E1" s="29"/>
      <c r="F1" s="31"/>
      <c r="G1" s="31"/>
      <c r="H1" s="31"/>
      <c r="I1" s="31"/>
    </row>
    <row r="2" spans="1:9" ht="20.399999999999999" customHeight="1">
      <c r="A2" s="1" t="s">
        <v>67</v>
      </c>
      <c r="B2" s="29"/>
      <c r="C2" s="29"/>
      <c r="D2" s="29"/>
      <c r="E2" s="29"/>
      <c r="F2" s="29"/>
      <c r="G2" s="29"/>
      <c r="H2" s="29"/>
      <c r="I2" s="29"/>
    </row>
    <row r="3" spans="1:9" ht="20.399999999999999" customHeight="1">
      <c r="A3" s="1" t="s">
        <v>138</v>
      </c>
      <c r="B3" s="29"/>
      <c r="C3" s="29"/>
      <c r="D3" s="29"/>
      <c r="E3" s="29"/>
      <c r="F3" s="29"/>
      <c r="G3" s="6"/>
      <c r="H3" s="29"/>
      <c r="I3" s="6"/>
    </row>
    <row r="4" spans="1:9" ht="20.399999999999999" customHeight="1">
      <c r="A4" s="58"/>
      <c r="F4" s="5"/>
      <c r="G4" s="5"/>
      <c r="H4" s="5"/>
      <c r="I4" s="7" t="s">
        <v>8</v>
      </c>
    </row>
    <row r="5" spans="1:9" ht="20.399999999999999" customHeight="1">
      <c r="A5" s="6"/>
      <c r="C5" s="10"/>
      <c r="D5" s="10"/>
      <c r="E5" s="32" t="s">
        <v>0</v>
      </c>
      <c r="F5" s="6"/>
      <c r="G5" s="33">
        <v>2023</v>
      </c>
      <c r="I5" s="33">
        <v>2022</v>
      </c>
    </row>
    <row r="6" spans="1:9" ht="20.399999999999999" customHeight="1">
      <c r="A6" s="6"/>
      <c r="C6" s="10"/>
      <c r="D6" s="10"/>
      <c r="E6" s="32"/>
      <c r="F6" s="6"/>
      <c r="G6" s="33"/>
      <c r="I6" s="59" t="s">
        <v>144</v>
      </c>
    </row>
    <row r="7" spans="1:9" ht="20.399999999999999" customHeight="1">
      <c r="A7" s="1" t="s">
        <v>51</v>
      </c>
      <c r="C7" s="10"/>
      <c r="D7" s="10"/>
      <c r="E7" s="32"/>
      <c r="F7" s="6"/>
      <c r="G7" s="33"/>
      <c r="I7" s="33"/>
    </row>
    <row r="8" spans="1:9" ht="20.399999999999999" customHeight="1">
      <c r="A8" s="1" t="s">
        <v>36</v>
      </c>
      <c r="E8" s="9"/>
      <c r="F8" s="6"/>
      <c r="G8" s="34"/>
      <c r="I8" s="34"/>
    </row>
    <row r="9" spans="1:9" ht="20.399999999999999" customHeight="1">
      <c r="A9" s="6" t="s">
        <v>119</v>
      </c>
      <c r="E9" s="35">
        <v>22</v>
      </c>
      <c r="F9" s="6"/>
      <c r="G9" s="12">
        <v>2644780555</v>
      </c>
      <c r="H9" s="14"/>
      <c r="I9" s="12">
        <v>2029742547</v>
      </c>
    </row>
    <row r="10" spans="1:9" ht="20.399999999999999" customHeight="1">
      <c r="A10" s="6" t="s">
        <v>15</v>
      </c>
      <c r="E10" s="35"/>
      <c r="F10" s="6"/>
      <c r="G10" s="20">
        <v>34392083</v>
      </c>
      <c r="H10" s="14"/>
      <c r="I10" s="20">
        <v>1589103</v>
      </c>
    </row>
    <row r="11" spans="1:9" ht="20.399999999999999" customHeight="1">
      <c r="A11" s="1" t="s">
        <v>37</v>
      </c>
      <c r="E11" s="35"/>
      <c r="F11" s="6"/>
      <c r="G11" s="20">
        <f>SUM(G9:G10)</f>
        <v>2679172638</v>
      </c>
      <c r="H11" s="14"/>
      <c r="I11" s="20">
        <f>SUM(I9:I10)</f>
        <v>2031331650</v>
      </c>
    </row>
    <row r="12" spans="1:9" ht="20.399999999999999" customHeight="1">
      <c r="A12" s="1" t="s">
        <v>38</v>
      </c>
      <c r="B12" s="8"/>
      <c r="E12" s="35">
        <v>20</v>
      </c>
      <c r="F12" s="6"/>
      <c r="G12" s="12"/>
      <c r="H12" s="14"/>
      <c r="I12" s="12"/>
    </row>
    <row r="13" spans="1:9" ht="20.399999999999999" customHeight="1">
      <c r="A13" s="6" t="s">
        <v>16</v>
      </c>
      <c r="E13" s="35"/>
      <c r="F13" s="6"/>
      <c r="G13" s="48">
        <v>2414484697</v>
      </c>
      <c r="H13" s="14"/>
      <c r="I13" s="48">
        <v>1928638699</v>
      </c>
    </row>
    <row r="14" spans="1:9" ht="20.399999999999999" customHeight="1">
      <c r="A14" s="6" t="s">
        <v>98</v>
      </c>
      <c r="E14" s="9"/>
      <c r="F14" s="6"/>
      <c r="G14" s="48">
        <v>29526178</v>
      </c>
      <c r="H14" s="14"/>
      <c r="I14" s="48">
        <v>17949223</v>
      </c>
    </row>
    <row r="15" spans="1:9" ht="20.399999999999999" customHeight="1">
      <c r="A15" s="6" t="s">
        <v>43</v>
      </c>
      <c r="E15" s="9"/>
      <c r="F15" s="6"/>
      <c r="G15" s="48">
        <v>129025003</v>
      </c>
      <c r="H15" s="14"/>
      <c r="I15" s="48">
        <v>130355450</v>
      </c>
    </row>
    <row r="16" spans="1:9" ht="20.399999999999999" customHeight="1">
      <c r="A16" s="1" t="s">
        <v>39</v>
      </c>
      <c r="E16" s="9"/>
      <c r="F16" s="6"/>
      <c r="G16" s="18">
        <f>SUM(G13:G15)</f>
        <v>2573035878</v>
      </c>
      <c r="H16" s="14"/>
      <c r="I16" s="18">
        <f>SUM(I13:I15)</f>
        <v>2076943372</v>
      </c>
    </row>
    <row r="17" spans="1:9" ht="20.399999999999999" customHeight="1">
      <c r="A17" s="1" t="s">
        <v>161</v>
      </c>
      <c r="E17" s="9"/>
      <c r="F17" s="6"/>
      <c r="G17" s="12">
        <f>SUM(G11-G16)</f>
        <v>106136760</v>
      </c>
      <c r="H17" s="14"/>
      <c r="I17" s="12">
        <f>SUM(I11-I16)</f>
        <v>-45611722</v>
      </c>
    </row>
    <row r="18" spans="1:9" ht="20.399999999999999" customHeight="1">
      <c r="A18" s="6" t="s">
        <v>111</v>
      </c>
      <c r="E18" s="9"/>
      <c r="F18" s="6"/>
      <c r="G18" s="12">
        <v>1287417</v>
      </c>
      <c r="H18" s="14"/>
      <c r="I18" s="12">
        <v>36714</v>
      </c>
    </row>
    <row r="19" spans="1:9" ht="20.399999999999999" customHeight="1">
      <c r="A19" s="6" t="s">
        <v>44</v>
      </c>
      <c r="E19" s="9"/>
      <c r="F19" s="6"/>
      <c r="G19" s="20">
        <v>-69417681</v>
      </c>
      <c r="H19" s="14"/>
      <c r="I19" s="20">
        <v>-45175018</v>
      </c>
    </row>
    <row r="20" spans="1:9" ht="20.399999999999999" customHeight="1">
      <c r="A20" s="1" t="s">
        <v>145</v>
      </c>
      <c r="E20" s="9"/>
      <c r="F20" s="6"/>
      <c r="G20" s="12">
        <f>SUM(G17:G19)</f>
        <v>38006496</v>
      </c>
      <c r="H20" s="14"/>
      <c r="I20" s="12">
        <f>SUM(I17:I19)</f>
        <v>-90750026</v>
      </c>
    </row>
    <row r="21" spans="1:9" ht="20.399999999999999" customHeight="1">
      <c r="A21" s="6" t="s">
        <v>146</v>
      </c>
      <c r="E21" s="35">
        <v>21</v>
      </c>
      <c r="F21" s="6"/>
      <c r="G21" s="20">
        <v>-7727300</v>
      </c>
      <c r="H21" s="14"/>
      <c r="I21" s="20">
        <v>14790308</v>
      </c>
    </row>
    <row r="22" spans="1:9" ht="20.399999999999999" customHeight="1">
      <c r="A22" s="1" t="s">
        <v>147</v>
      </c>
      <c r="E22" s="35"/>
      <c r="F22" s="6"/>
      <c r="G22" s="20">
        <f>SUM(G20:G21)</f>
        <v>30279196</v>
      </c>
      <c r="H22" s="14"/>
      <c r="I22" s="20">
        <f>SUM(I20:I21)</f>
        <v>-75959718</v>
      </c>
    </row>
    <row r="23" spans="1:9" ht="20.399999999999999" customHeight="1">
      <c r="A23" s="1"/>
      <c r="E23" s="35"/>
      <c r="F23" s="6"/>
      <c r="G23" s="14"/>
      <c r="H23" s="14"/>
      <c r="I23" s="14"/>
    </row>
    <row r="24" spans="1:9" ht="20.399999999999999" customHeight="1">
      <c r="A24" s="1" t="s">
        <v>52</v>
      </c>
      <c r="E24" s="35"/>
      <c r="F24" s="6"/>
      <c r="G24" s="14"/>
      <c r="H24" s="14"/>
      <c r="I24" s="14"/>
    </row>
    <row r="25" spans="1:9" ht="20.399999999999999" customHeight="1">
      <c r="A25" s="51" t="s">
        <v>112</v>
      </c>
      <c r="E25" s="35"/>
      <c r="F25" s="6"/>
      <c r="G25" s="14"/>
      <c r="H25" s="14"/>
      <c r="I25" s="14"/>
    </row>
    <row r="26" spans="1:9" ht="20.399999999999999" customHeight="1">
      <c r="A26" s="51" t="s">
        <v>113</v>
      </c>
      <c r="E26" s="35"/>
      <c r="F26" s="6"/>
      <c r="G26" s="14"/>
      <c r="H26" s="14"/>
      <c r="I26" s="14"/>
    </row>
    <row r="27" spans="1:9" ht="20.399999999999999" customHeight="1">
      <c r="A27" s="6" t="s">
        <v>117</v>
      </c>
      <c r="E27" s="35"/>
      <c r="F27" s="6"/>
      <c r="G27" s="12">
        <v>0</v>
      </c>
      <c r="H27" s="12"/>
      <c r="I27" s="12">
        <v>-2273015</v>
      </c>
    </row>
    <row r="28" spans="1:9" ht="20.399999999999999" customHeight="1">
      <c r="A28" s="6" t="s">
        <v>114</v>
      </c>
      <c r="E28" s="35">
        <v>21</v>
      </c>
      <c r="F28" s="6"/>
      <c r="G28" s="20">
        <v>0</v>
      </c>
      <c r="H28" s="12"/>
      <c r="I28" s="20">
        <v>454603</v>
      </c>
    </row>
    <row r="29" spans="1:9" ht="20.399999999999999" customHeight="1">
      <c r="A29" s="51" t="s">
        <v>112</v>
      </c>
      <c r="E29" s="35"/>
      <c r="F29" s="6"/>
      <c r="G29" s="14"/>
      <c r="H29" s="12"/>
      <c r="I29" s="14"/>
    </row>
    <row r="30" spans="1:9" ht="20.399999999999999" customHeight="1">
      <c r="A30" s="51" t="s">
        <v>118</v>
      </c>
      <c r="E30" s="35"/>
      <c r="F30" s="6"/>
      <c r="G30" s="20">
        <f>SUM(G27:G29)</f>
        <v>0</v>
      </c>
      <c r="H30" s="12"/>
      <c r="I30" s="20">
        <f>SUM(I27:I29)</f>
        <v>-1818412</v>
      </c>
    </row>
    <row r="31" spans="1:9" ht="20.399999999999999" customHeight="1">
      <c r="A31" s="1" t="s">
        <v>58</v>
      </c>
      <c r="E31" s="35"/>
      <c r="F31" s="6"/>
      <c r="G31" s="20">
        <f>SUM(G30)</f>
        <v>0</v>
      </c>
      <c r="H31" s="12"/>
      <c r="I31" s="20">
        <f>SUM(I30)</f>
        <v>-1818412</v>
      </c>
    </row>
    <row r="32" spans="1:9" ht="20.399999999999999" customHeight="1" thickBot="1">
      <c r="A32" s="1" t="s">
        <v>59</v>
      </c>
      <c r="E32" s="35"/>
      <c r="F32" s="6"/>
      <c r="G32" s="47">
        <f>SUM(G22,G31)</f>
        <v>30279196</v>
      </c>
      <c r="H32" s="14"/>
      <c r="I32" s="47">
        <f>SUM(I22,I31)</f>
        <v>-77778130</v>
      </c>
    </row>
    <row r="33" spans="1:9" ht="20.399999999999999" customHeight="1" thickTop="1">
      <c r="A33" s="6"/>
      <c r="E33" s="9"/>
      <c r="F33" s="6"/>
    </row>
    <row r="34" spans="1:9" ht="20.399999999999999" customHeight="1">
      <c r="A34" s="1" t="s">
        <v>148</v>
      </c>
      <c r="E34" s="35">
        <v>23</v>
      </c>
      <c r="F34" s="6"/>
    </row>
    <row r="35" spans="1:9" ht="20.399999999999999" customHeight="1">
      <c r="A35" s="6" t="s">
        <v>149</v>
      </c>
      <c r="F35" s="6"/>
      <c r="G35" s="5"/>
      <c r="H35" s="5"/>
      <c r="I35" s="5"/>
    </row>
    <row r="36" spans="1:9" ht="20.399999999999999" customHeight="1" thickBot="1">
      <c r="A36" s="6" t="s">
        <v>150</v>
      </c>
      <c r="E36" s="35"/>
      <c r="F36" s="6"/>
      <c r="G36" s="57">
        <v>0.03</v>
      </c>
      <c r="H36" s="36"/>
      <c r="I36" s="57">
        <v>-7.5999999999999998E-2</v>
      </c>
    </row>
    <row r="37" spans="1:9" ht="20.399999999999999" customHeight="1" thickTop="1">
      <c r="A37" s="6"/>
      <c r="E37" s="35"/>
      <c r="F37" s="6"/>
      <c r="G37" s="36"/>
      <c r="H37" s="36"/>
      <c r="I37" s="36"/>
    </row>
    <row r="38" spans="1:9" ht="20.399999999999999" customHeight="1" thickBot="1">
      <c r="A38" s="6" t="s">
        <v>120</v>
      </c>
      <c r="E38" s="36"/>
      <c r="F38" s="6"/>
      <c r="G38" s="21">
        <v>1000000000</v>
      </c>
      <c r="H38" s="14"/>
      <c r="I38" s="21">
        <v>1000000000</v>
      </c>
    </row>
    <row r="39" spans="1:9" ht="20.399999999999999" customHeight="1" thickTop="1">
      <c r="A39" s="6"/>
      <c r="E39" s="36"/>
      <c r="F39" s="6"/>
    </row>
    <row r="40" spans="1:9" ht="20.399999999999999" customHeight="1">
      <c r="A40" s="6" t="s">
        <v>1</v>
      </c>
      <c r="E40" s="34"/>
      <c r="F40" s="34"/>
      <c r="G40" s="34"/>
      <c r="H40" s="34"/>
      <c r="I40" s="34"/>
    </row>
    <row r="41" spans="1:9" ht="20.399999999999999" customHeight="1">
      <c r="A41" s="6"/>
      <c r="B41" s="34"/>
      <c r="C41" s="34"/>
      <c r="D41" s="34"/>
      <c r="E41" s="34"/>
      <c r="F41" s="34"/>
      <c r="G41" s="44"/>
      <c r="I41" s="44"/>
    </row>
    <row r="42" spans="1:9" ht="20.399999999999999" customHeight="1">
      <c r="B42" s="34"/>
      <c r="C42" s="34"/>
      <c r="D42" s="34"/>
      <c r="E42" s="34"/>
      <c r="F42" s="34"/>
      <c r="G42" s="34"/>
      <c r="H42" s="6"/>
      <c r="I42" s="34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2"/>
  <sheetViews>
    <sheetView showGridLines="0" view="pageBreakPreview" zoomScaleNormal="100" zoomScaleSheetLayoutView="100" workbookViewId="0">
      <selection activeCell="E26" sqref="E26"/>
    </sheetView>
  </sheetViews>
  <sheetFormatPr defaultColWidth="9.109375" defaultRowHeight="19.5" customHeight="1"/>
  <cols>
    <col min="1" max="1" width="26" style="6" customWidth="1"/>
    <col min="2" max="2" width="4.33203125" style="6" customWidth="1"/>
    <col min="3" max="3" width="4.6640625" style="6" customWidth="1"/>
    <col min="4" max="4" width="4.44140625" style="6" customWidth="1"/>
    <col min="5" max="5" width="1.6640625" style="6" customWidth="1"/>
    <col min="6" max="6" width="15.33203125" style="6" customWidth="1"/>
    <col min="7" max="7" width="0.88671875" style="6" customWidth="1"/>
    <col min="8" max="8" width="15.33203125" style="6" customWidth="1"/>
    <col min="9" max="9" width="0.88671875" style="6" customWidth="1"/>
    <col min="10" max="10" width="15.33203125" style="6" customWidth="1"/>
    <col min="11" max="11" width="0.88671875" style="6" customWidth="1"/>
    <col min="12" max="12" width="15.33203125" style="6" customWidth="1"/>
    <col min="13" max="13" width="0.88671875" style="6" customWidth="1"/>
    <col min="14" max="14" width="15.33203125" style="6" customWidth="1"/>
    <col min="15" max="15" width="0.88671875" style="15" customWidth="1"/>
    <col min="16" max="16" width="15.33203125" style="6" customWidth="1"/>
    <col min="17" max="17" width="0.88671875" style="15" customWidth="1"/>
    <col min="18" max="18" width="15.33203125" style="6" customWidth="1"/>
    <col min="19" max="19" width="12.5546875" style="6" bestFit="1" customWidth="1"/>
    <col min="20" max="20" width="12" style="6" bestFit="1" customWidth="1"/>
    <col min="21" max="16384" width="9.109375" style="6"/>
  </cols>
  <sheetData>
    <row r="1" spans="1:18" ht="19.5" customHeight="1">
      <c r="A1" s="1" t="s">
        <v>9</v>
      </c>
      <c r="B1" s="1"/>
      <c r="C1" s="1"/>
      <c r="D1" s="45"/>
      <c r="E1" s="1"/>
      <c r="F1" s="45"/>
      <c r="G1" s="45"/>
      <c r="H1" s="45"/>
      <c r="I1" s="1"/>
      <c r="J1" s="45"/>
      <c r="K1" s="45"/>
      <c r="L1" s="45"/>
      <c r="M1" s="45"/>
      <c r="N1" s="45"/>
      <c r="O1" s="45"/>
      <c r="Q1" s="45"/>
      <c r="R1" s="45"/>
    </row>
    <row r="2" spans="1:18" ht="19.5" customHeight="1">
      <c r="A2" s="1" t="s">
        <v>68</v>
      </c>
      <c r="B2" s="1"/>
      <c r="C2" s="1"/>
      <c r="D2" s="45"/>
      <c r="E2" s="1"/>
      <c r="F2" s="45"/>
      <c r="G2" s="45"/>
      <c r="H2" s="45"/>
      <c r="I2" s="1"/>
      <c r="J2" s="45"/>
      <c r="K2" s="45"/>
      <c r="L2" s="45"/>
      <c r="M2" s="45"/>
      <c r="N2" s="45"/>
      <c r="O2" s="45"/>
      <c r="P2" s="45"/>
      <c r="Q2" s="45"/>
      <c r="R2" s="45"/>
    </row>
    <row r="3" spans="1:18" ht="19.5" customHeight="1">
      <c r="A3" s="1" t="s">
        <v>138</v>
      </c>
      <c r="B3" s="1"/>
      <c r="C3" s="1"/>
      <c r="D3" s="45"/>
      <c r="E3" s="1"/>
      <c r="F3" s="45"/>
      <c r="G3" s="45"/>
      <c r="H3" s="45"/>
      <c r="I3" s="1"/>
      <c r="J3" s="45"/>
      <c r="K3" s="45"/>
      <c r="L3" s="45"/>
      <c r="M3" s="45"/>
      <c r="N3" s="45"/>
      <c r="O3" s="45"/>
      <c r="P3" s="45"/>
      <c r="Q3" s="45"/>
      <c r="R3" s="45"/>
    </row>
    <row r="4" spans="1:18" ht="19.5" customHeight="1">
      <c r="A4" s="75" t="s">
        <v>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s="61" customFormat="1" ht="21" customHeight="1">
      <c r="J5" s="62" t="s">
        <v>84</v>
      </c>
      <c r="Q5" s="62"/>
      <c r="R5" s="63"/>
    </row>
    <row r="6" spans="1:18" s="61" customFormat="1" ht="21" customHeight="1">
      <c r="F6" s="62" t="s">
        <v>80</v>
      </c>
      <c r="G6" s="62"/>
      <c r="H6" s="62"/>
      <c r="J6" s="62" t="s">
        <v>85</v>
      </c>
      <c r="L6" s="76" t="s">
        <v>4</v>
      </c>
      <c r="M6" s="76"/>
      <c r="N6" s="76"/>
      <c r="O6" s="76"/>
      <c r="P6" s="76"/>
      <c r="Q6" s="62"/>
      <c r="R6" s="63"/>
    </row>
    <row r="7" spans="1:18" s="61" customFormat="1" ht="21" customHeight="1">
      <c r="F7" s="62" t="s">
        <v>92</v>
      </c>
      <c r="G7" s="62"/>
      <c r="H7" s="62"/>
      <c r="J7" s="62" t="s">
        <v>86</v>
      </c>
      <c r="L7" s="76" t="s">
        <v>94</v>
      </c>
      <c r="M7" s="76"/>
      <c r="N7" s="76"/>
      <c r="O7" s="62"/>
      <c r="Q7" s="62"/>
      <c r="R7" s="63"/>
    </row>
    <row r="8" spans="1:18" s="61" customFormat="1" ht="21" customHeight="1">
      <c r="D8" s="64"/>
      <c r="F8" s="65" t="s">
        <v>49</v>
      </c>
      <c r="G8" s="62"/>
      <c r="H8" s="65" t="s">
        <v>90</v>
      </c>
      <c r="J8" s="65" t="s">
        <v>87</v>
      </c>
      <c r="L8" s="65" t="s">
        <v>95</v>
      </c>
      <c r="M8" s="62"/>
      <c r="N8" s="65" t="s">
        <v>97</v>
      </c>
      <c r="O8" s="62"/>
      <c r="P8" s="65" t="s">
        <v>81</v>
      </c>
      <c r="Q8" s="62"/>
      <c r="R8" s="65" t="s">
        <v>2</v>
      </c>
    </row>
    <row r="9" spans="1:18" s="61" customFormat="1" ht="21" customHeight="1">
      <c r="A9" s="1" t="s">
        <v>152</v>
      </c>
      <c r="D9" s="64"/>
      <c r="F9" s="62"/>
      <c r="G9" s="62"/>
      <c r="H9" s="62"/>
      <c r="J9" s="62"/>
      <c r="L9" s="62"/>
      <c r="M9" s="62"/>
      <c r="N9" s="62"/>
      <c r="O9" s="62"/>
      <c r="P9" s="62"/>
      <c r="Q9" s="62"/>
      <c r="R9" s="62"/>
    </row>
    <row r="10" spans="1:18" s="61" customFormat="1" ht="21" customHeight="1">
      <c r="A10" s="1" t="s">
        <v>151</v>
      </c>
      <c r="D10" s="64"/>
      <c r="F10" s="23">
        <v>1000000000</v>
      </c>
      <c r="G10" s="23"/>
      <c r="H10" s="23">
        <v>188795985</v>
      </c>
      <c r="I10" s="66"/>
      <c r="J10" s="23">
        <v>556451</v>
      </c>
      <c r="K10" s="66"/>
      <c r="L10" s="23">
        <v>100000000</v>
      </c>
      <c r="M10" s="23"/>
      <c r="N10" s="23">
        <v>192000000</v>
      </c>
      <c r="O10" s="23"/>
      <c r="P10" s="23">
        <v>223925414</v>
      </c>
      <c r="Q10" s="23"/>
      <c r="R10" s="23">
        <f>SUM(F10:P10)</f>
        <v>1705277850</v>
      </c>
    </row>
    <row r="11" spans="1:18" s="61" customFormat="1" ht="21" customHeight="1">
      <c r="A11" s="45" t="s">
        <v>156</v>
      </c>
      <c r="D11" s="64"/>
      <c r="F11" s="23"/>
      <c r="G11" s="23"/>
      <c r="H11" s="23"/>
      <c r="I11" s="66"/>
      <c r="J11" s="23"/>
      <c r="K11" s="66"/>
      <c r="L11" s="23"/>
      <c r="M11" s="23"/>
      <c r="N11" s="23"/>
      <c r="O11" s="23"/>
      <c r="P11" s="23"/>
      <c r="Q11" s="23"/>
      <c r="R11" s="23"/>
    </row>
    <row r="12" spans="1:18" s="61" customFormat="1" ht="21" customHeight="1">
      <c r="A12" s="45" t="s">
        <v>157</v>
      </c>
      <c r="D12" s="64"/>
      <c r="F12" s="67">
        <v>0</v>
      </c>
      <c r="G12" s="68"/>
      <c r="H12" s="67">
        <v>0</v>
      </c>
      <c r="I12" s="68">
        <v>0</v>
      </c>
      <c r="J12" s="67">
        <v>0</v>
      </c>
      <c r="K12" s="68">
        <v>0</v>
      </c>
      <c r="L12" s="67">
        <v>0</v>
      </c>
      <c r="M12" s="68">
        <v>0</v>
      </c>
      <c r="N12" s="67">
        <v>0</v>
      </c>
      <c r="O12" s="68"/>
      <c r="P12" s="67">
        <v>-4084256</v>
      </c>
      <c r="Q12" s="68"/>
      <c r="R12" s="67">
        <f>SUM(F12:P12)</f>
        <v>-4084256</v>
      </c>
    </row>
    <row r="13" spans="1:18" ht="21" customHeight="1">
      <c r="A13" s="1" t="s">
        <v>153</v>
      </c>
      <c r="B13" s="1"/>
      <c r="C13" s="1"/>
      <c r="D13" s="69"/>
      <c r="E13" s="70"/>
      <c r="F13" s="23">
        <f>SUM(F10:F12)</f>
        <v>1000000000</v>
      </c>
      <c r="G13" s="23">
        <f t="shared" ref="G13:Q13" si="0">SUM(G8:G11)</f>
        <v>0</v>
      </c>
      <c r="H13" s="23">
        <f>SUM(H10:H12)</f>
        <v>188795985</v>
      </c>
      <c r="I13" s="23">
        <f t="shared" si="0"/>
        <v>0</v>
      </c>
      <c r="J13" s="23">
        <f>SUM(J10:J12)</f>
        <v>556451</v>
      </c>
      <c r="K13" s="23">
        <f t="shared" si="0"/>
        <v>0</v>
      </c>
      <c r="L13" s="23">
        <f>SUM(L10:L12)</f>
        <v>100000000</v>
      </c>
      <c r="M13" s="23">
        <f t="shared" si="0"/>
        <v>0</v>
      </c>
      <c r="N13" s="23">
        <f>SUM(N10:N12)</f>
        <v>192000000</v>
      </c>
      <c r="O13" s="23">
        <f t="shared" si="0"/>
        <v>0</v>
      </c>
      <c r="P13" s="23">
        <f>SUM(P10:P12)</f>
        <v>219841158</v>
      </c>
      <c r="Q13" s="23">
        <f t="shared" si="0"/>
        <v>0</v>
      </c>
      <c r="R13" s="23">
        <f>SUM(R10:R12)</f>
        <v>1701193594</v>
      </c>
    </row>
    <row r="14" spans="1:18" ht="21" customHeight="1">
      <c r="A14" s="15" t="s">
        <v>127</v>
      </c>
      <c r="D14" s="71"/>
      <c r="E14" s="72"/>
      <c r="F14" s="13">
        <v>0</v>
      </c>
      <c r="G14" s="13"/>
      <c r="H14" s="13">
        <v>0</v>
      </c>
      <c r="I14" s="73"/>
      <c r="J14" s="13">
        <v>0</v>
      </c>
      <c r="K14" s="73"/>
      <c r="L14" s="13">
        <v>0</v>
      </c>
      <c r="M14" s="13"/>
      <c r="N14" s="13">
        <v>0</v>
      </c>
      <c r="O14" s="13"/>
      <c r="P14" s="13">
        <f>PL!I22</f>
        <v>-75959718</v>
      </c>
      <c r="Q14" s="13"/>
      <c r="R14" s="13">
        <f>SUM(F14:P14)</f>
        <v>-75959718</v>
      </c>
    </row>
    <row r="15" spans="1:18" ht="21" customHeight="1">
      <c r="A15" s="6" t="s">
        <v>58</v>
      </c>
      <c r="D15" s="71"/>
      <c r="E15" s="72"/>
      <c r="F15" s="49">
        <v>0</v>
      </c>
      <c r="G15" s="23"/>
      <c r="H15" s="49">
        <v>0</v>
      </c>
      <c r="I15" s="72"/>
      <c r="J15" s="49">
        <v>0</v>
      </c>
      <c r="K15" s="72"/>
      <c r="L15" s="49">
        <v>0</v>
      </c>
      <c r="M15" s="13"/>
      <c r="N15" s="49">
        <v>0</v>
      </c>
      <c r="O15" s="13"/>
      <c r="P15" s="49">
        <f>PL!I31</f>
        <v>-1818412</v>
      </c>
      <c r="Q15" s="13"/>
      <c r="R15" s="49">
        <f>SUM(J15:P15)</f>
        <v>-1818412</v>
      </c>
    </row>
    <row r="16" spans="1:18" ht="21" customHeight="1">
      <c r="A16" s="6" t="s">
        <v>59</v>
      </c>
      <c r="D16" s="71"/>
      <c r="E16" s="72"/>
      <c r="F16" s="23">
        <f>SUM(F14:F15)</f>
        <v>0</v>
      </c>
      <c r="G16" s="23"/>
      <c r="H16" s="23">
        <f>SUM(H14:H15)</f>
        <v>0</v>
      </c>
      <c r="I16" s="72"/>
      <c r="J16" s="23">
        <f>SUM(J14:J15)</f>
        <v>0</v>
      </c>
      <c r="K16" s="72"/>
      <c r="L16" s="23">
        <f>SUM(L14:L15)</f>
        <v>0</v>
      </c>
      <c r="M16" s="23"/>
      <c r="N16" s="23">
        <f>SUM(N14:N15)</f>
        <v>0</v>
      </c>
      <c r="O16" s="13"/>
      <c r="P16" s="23">
        <f>SUM(P14:P15)</f>
        <v>-77778130</v>
      </c>
      <c r="Q16" s="13"/>
      <c r="R16" s="23">
        <f>SUM(R14:R15)</f>
        <v>-77778130</v>
      </c>
    </row>
    <row r="17" spans="1:20" ht="21" customHeight="1" thickBot="1">
      <c r="A17" s="1" t="s">
        <v>130</v>
      </c>
      <c r="B17" s="1"/>
      <c r="C17" s="1"/>
      <c r="D17" s="73"/>
      <c r="E17" s="70"/>
      <c r="F17" s="74">
        <f>SUM(F13:F16)-F16</f>
        <v>1000000000</v>
      </c>
      <c r="G17" s="13"/>
      <c r="H17" s="74">
        <f>SUM(H13:H16)-H16</f>
        <v>188795985</v>
      </c>
      <c r="I17" s="70"/>
      <c r="J17" s="74">
        <f>SUM(J13:J16)-J16</f>
        <v>556451</v>
      </c>
      <c r="K17" s="70"/>
      <c r="L17" s="74">
        <f>SUM(L13:L16)-L16</f>
        <v>100000000</v>
      </c>
      <c r="M17" s="13"/>
      <c r="N17" s="74">
        <f>SUM(N13:N16)-N16</f>
        <v>192000000</v>
      </c>
      <c r="O17" s="13"/>
      <c r="P17" s="74">
        <f>SUM(P13:P16)-P16</f>
        <v>142063028</v>
      </c>
      <c r="Q17" s="13"/>
      <c r="R17" s="74">
        <f>SUM(R13:R16)-R16</f>
        <v>1623415464</v>
      </c>
    </row>
    <row r="18" spans="1:20" ht="21" customHeight="1" thickTop="1">
      <c r="A18" s="1"/>
      <c r="B18" s="1"/>
      <c r="C18" s="1"/>
      <c r="D18" s="69"/>
      <c r="E18" s="70"/>
      <c r="F18" s="23"/>
      <c r="G18" s="23"/>
      <c r="H18" s="23"/>
      <c r="I18" s="70"/>
      <c r="J18" s="23"/>
      <c r="K18" s="70"/>
      <c r="L18" s="23"/>
      <c r="M18" s="23"/>
      <c r="N18" s="23"/>
      <c r="O18" s="13"/>
      <c r="P18" s="23"/>
      <c r="Q18" s="13"/>
      <c r="R18" s="23"/>
    </row>
    <row r="19" spans="1:20" ht="21" customHeight="1">
      <c r="A19" s="1" t="s">
        <v>130</v>
      </c>
      <c r="B19" s="1"/>
      <c r="C19" s="1"/>
      <c r="D19" s="69"/>
      <c r="E19" s="70"/>
      <c r="F19" s="23"/>
      <c r="G19" s="23"/>
      <c r="H19" s="23"/>
      <c r="I19" s="70"/>
      <c r="J19" s="23"/>
      <c r="K19" s="70"/>
      <c r="L19" s="23"/>
      <c r="M19" s="23"/>
      <c r="N19" s="23"/>
      <c r="O19" s="13"/>
      <c r="P19" s="23"/>
      <c r="Q19" s="13"/>
      <c r="R19" s="23"/>
    </row>
    <row r="20" spans="1:20" ht="21" customHeight="1">
      <c r="A20" s="1" t="s">
        <v>151</v>
      </c>
      <c r="B20" s="1"/>
      <c r="C20" s="1"/>
      <c r="D20" s="69"/>
      <c r="E20" s="70"/>
      <c r="F20" s="23">
        <v>1000000000</v>
      </c>
      <c r="G20" s="23"/>
      <c r="H20" s="23">
        <v>188795985</v>
      </c>
      <c r="I20" s="66"/>
      <c r="J20" s="23">
        <v>556451</v>
      </c>
      <c r="K20" s="66"/>
      <c r="L20" s="23">
        <v>100000000</v>
      </c>
      <c r="M20" s="23"/>
      <c r="N20" s="23">
        <v>192000000</v>
      </c>
      <c r="O20" s="23"/>
      <c r="P20" s="23">
        <v>136223605</v>
      </c>
      <c r="Q20" s="23"/>
      <c r="R20" s="23">
        <v>1617576041</v>
      </c>
    </row>
    <row r="21" spans="1:20" ht="21" customHeight="1">
      <c r="A21" s="45" t="s">
        <v>156</v>
      </c>
      <c r="B21" s="1"/>
      <c r="C21" s="1"/>
      <c r="D21" s="69"/>
      <c r="E21" s="70"/>
      <c r="F21" s="23"/>
      <c r="G21" s="23"/>
      <c r="H21" s="23"/>
      <c r="I21" s="70"/>
      <c r="J21" s="23"/>
      <c r="K21" s="70"/>
      <c r="L21" s="23"/>
      <c r="M21" s="23"/>
      <c r="N21" s="23"/>
      <c r="O21" s="13"/>
      <c r="P21" s="23"/>
      <c r="Q21" s="13"/>
      <c r="R21" s="23"/>
    </row>
    <row r="22" spans="1:20" ht="21" customHeight="1">
      <c r="A22" s="45" t="s">
        <v>157</v>
      </c>
      <c r="B22" s="1"/>
      <c r="C22" s="1"/>
      <c r="D22" s="69"/>
      <c r="E22" s="70"/>
      <c r="F22" s="67">
        <v>0</v>
      </c>
      <c r="G22" s="68"/>
      <c r="H22" s="67">
        <v>0</v>
      </c>
      <c r="I22" s="68">
        <v>0</v>
      </c>
      <c r="J22" s="67">
        <v>0</v>
      </c>
      <c r="K22" s="68">
        <v>0</v>
      </c>
      <c r="L22" s="67">
        <v>0</v>
      </c>
      <c r="M22" s="68">
        <v>0</v>
      </c>
      <c r="N22" s="67">
        <v>0</v>
      </c>
      <c r="O22" s="68"/>
      <c r="P22" s="67">
        <v>5839423</v>
      </c>
      <c r="Q22" s="68"/>
      <c r="R22" s="67">
        <f>SUM(F22:P22)</f>
        <v>5839423</v>
      </c>
    </row>
    <row r="23" spans="1:20" ht="21" customHeight="1">
      <c r="A23" s="1" t="s">
        <v>154</v>
      </c>
      <c r="B23" s="1"/>
      <c r="C23" s="1"/>
      <c r="D23" s="71"/>
      <c r="E23" s="70"/>
      <c r="F23" s="23">
        <f>SUM(F20:F22)</f>
        <v>1000000000</v>
      </c>
      <c r="G23" s="23">
        <f t="shared" ref="G23" si="1">SUM(G18:G21)</f>
        <v>0</v>
      </c>
      <c r="H23" s="23">
        <f>SUM(H20:H22)</f>
        <v>188795985</v>
      </c>
      <c r="I23" s="23">
        <f t="shared" ref="I23" si="2">SUM(I18:I21)</f>
        <v>0</v>
      </c>
      <c r="J23" s="23">
        <f>SUM(J20:J22)</f>
        <v>556451</v>
      </c>
      <c r="K23" s="23">
        <f t="shared" ref="K23" si="3">SUM(K18:K21)</f>
        <v>0</v>
      </c>
      <c r="L23" s="23">
        <f>SUM(L20:L22)</f>
        <v>100000000</v>
      </c>
      <c r="M23" s="23">
        <f t="shared" ref="M23" si="4">SUM(M18:M21)</f>
        <v>0</v>
      </c>
      <c r="N23" s="23">
        <f>SUM(N20:N22)</f>
        <v>192000000</v>
      </c>
      <c r="O23" s="23">
        <f t="shared" ref="O23" si="5">SUM(O18:O21)</f>
        <v>0</v>
      </c>
      <c r="P23" s="23">
        <f>SUM(P20:P22)</f>
        <v>142063028</v>
      </c>
      <c r="Q23" s="23">
        <f t="shared" ref="Q23" si="6">SUM(Q18:Q21)</f>
        <v>0</v>
      </c>
      <c r="R23" s="23">
        <f>SUM(R20:R22)</f>
        <v>1623415464</v>
      </c>
    </row>
    <row r="24" spans="1:20" s="15" customFormat="1" ht="21" customHeight="1">
      <c r="A24" s="15" t="s">
        <v>162</v>
      </c>
      <c r="D24" s="71"/>
      <c r="E24" s="73"/>
      <c r="F24" s="13">
        <v>0</v>
      </c>
      <c r="G24" s="13"/>
      <c r="H24" s="13">
        <v>0</v>
      </c>
      <c r="I24" s="73"/>
      <c r="J24" s="13">
        <v>0</v>
      </c>
      <c r="K24" s="73"/>
      <c r="L24" s="13">
        <v>0</v>
      </c>
      <c r="M24" s="13"/>
      <c r="N24" s="13">
        <v>0</v>
      </c>
      <c r="O24" s="13"/>
      <c r="P24" s="13">
        <f>PL!G22</f>
        <v>30279196</v>
      </c>
      <c r="Q24" s="13"/>
      <c r="R24" s="13">
        <f>SUM(F24:P24)</f>
        <v>30279196</v>
      </c>
    </row>
    <row r="25" spans="1:20" ht="21" customHeight="1">
      <c r="A25" s="6" t="s">
        <v>58</v>
      </c>
      <c r="D25" s="71"/>
      <c r="E25" s="70"/>
      <c r="F25" s="49">
        <v>0</v>
      </c>
      <c r="G25" s="23"/>
      <c r="H25" s="49">
        <v>0</v>
      </c>
      <c r="I25" s="72"/>
      <c r="J25" s="49">
        <v>0</v>
      </c>
      <c r="K25" s="72"/>
      <c r="L25" s="49">
        <v>0</v>
      </c>
      <c r="M25" s="13"/>
      <c r="N25" s="49">
        <v>0</v>
      </c>
      <c r="O25" s="13"/>
      <c r="P25" s="49">
        <f>PL!G31</f>
        <v>0</v>
      </c>
      <c r="Q25" s="13"/>
      <c r="R25" s="49">
        <f>SUM(J25:P25)</f>
        <v>0</v>
      </c>
      <c r="S25" s="12"/>
      <c r="T25" s="12"/>
    </row>
    <row r="26" spans="1:20" ht="21" customHeight="1">
      <c r="A26" s="6" t="s">
        <v>59</v>
      </c>
      <c r="D26" s="71"/>
      <c r="E26" s="70"/>
      <c r="F26" s="23">
        <f>SUM(F24:F25)</f>
        <v>0</v>
      </c>
      <c r="G26" s="23"/>
      <c r="H26" s="23">
        <f>SUM(H24:H25)</f>
        <v>0</v>
      </c>
      <c r="I26" s="72"/>
      <c r="J26" s="23">
        <f>SUM(J24:J25)</f>
        <v>0</v>
      </c>
      <c r="K26" s="72"/>
      <c r="L26" s="23">
        <f>SUM(L24:L25)</f>
        <v>0</v>
      </c>
      <c r="M26" s="23"/>
      <c r="N26" s="23">
        <f>SUM(N24:N25)</f>
        <v>0</v>
      </c>
      <c r="O26" s="13"/>
      <c r="P26" s="23">
        <f>SUM(P24:P25)</f>
        <v>30279196</v>
      </c>
      <c r="Q26" s="13"/>
      <c r="R26" s="23">
        <f>SUM(R24:R25)</f>
        <v>30279196</v>
      </c>
      <c r="S26" s="12"/>
    </row>
    <row r="27" spans="1:20" ht="21" customHeight="1" thickBot="1">
      <c r="A27" s="1" t="s">
        <v>139</v>
      </c>
      <c r="B27" s="1"/>
      <c r="C27" s="1"/>
      <c r="F27" s="74">
        <f>SUM(F23:F26)-F26</f>
        <v>1000000000</v>
      </c>
      <c r="G27" s="13"/>
      <c r="H27" s="74">
        <f>SUM(H23:H26)-H26</f>
        <v>188795985</v>
      </c>
      <c r="I27" s="70"/>
      <c r="J27" s="74">
        <f>SUM(J23:J26)-J26</f>
        <v>556451</v>
      </c>
      <c r="K27" s="70"/>
      <c r="L27" s="74">
        <f>SUM(L23:L26)-L26</f>
        <v>100000000</v>
      </c>
      <c r="M27" s="13"/>
      <c r="N27" s="74">
        <f>SUM(N23:N26)-N26</f>
        <v>192000000</v>
      </c>
      <c r="O27" s="13"/>
      <c r="P27" s="74">
        <f>SUM(P23:P26)-P26</f>
        <v>172342224</v>
      </c>
      <c r="Q27" s="13"/>
      <c r="R27" s="74">
        <f>SUM(R23:R26)-R26</f>
        <v>1653694660</v>
      </c>
    </row>
    <row r="28" spans="1:20" ht="21" customHeight="1" thickTop="1">
      <c r="A28" s="1"/>
      <c r="B28" s="1"/>
      <c r="C28" s="1"/>
      <c r="F28" s="13"/>
      <c r="G28" s="13"/>
      <c r="H28" s="13"/>
      <c r="I28" s="70"/>
      <c r="J28" s="13"/>
      <c r="K28" s="70"/>
      <c r="L28" s="13"/>
      <c r="M28" s="13"/>
      <c r="N28" s="13"/>
      <c r="O28" s="13"/>
      <c r="P28" s="13"/>
      <c r="Q28" s="13"/>
      <c r="R28" s="13"/>
    </row>
    <row r="29" spans="1:20" ht="21" customHeight="1">
      <c r="A29" s="6" t="s">
        <v>1</v>
      </c>
      <c r="B29" s="1"/>
      <c r="C29" s="1"/>
      <c r="O29" s="6"/>
      <c r="Q29" s="6"/>
    </row>
    <row r="30" spans="1:20" ht="19.5" customHeight="1">
      <c r="O30" s="6"/>
      <c r="Q30" s="6"/>
    </row>
    <row r="32" spans="1:20" ht="19.5" customHeight="1">
      <c r="P32" s="12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DF2E-D2F6-4230-82F6-B449B551E965}">
  <dimension ref="A1:K69"/>
  <sheetViews>
    <sheetView showGridLines="0" view="pageBreakPreview" zoomScaleNormal="115" zoomScaleSheetLayoutView="100" workbookViewId="0">
      <selection activeCell="G39" sqref="G39"/>
    </sheetView>
  </sheetViews>
  <sheetFormatPr defaultColWidth="8.88671875" defaultRowHeight="21" customHeight="1"/>
  <cols>
    <col min="1" max="1" width="20.6640625" style="5" customWidth="1"/>
    <col min="2" max="4" width="10.6640625" style="5" customWidth="1"/>
    <col min="5" max="5" width="6.109375" style="5" customWidth="1"/>
    <col min="6" max="6" width="2.6640625" style="9" customWidth="1"/>
    <col min="7" max="7" width="14.6640625" style="9" customWidth="1"/>
    <col min="8" max="8" width="1.88671875" style="9" customWidth="1"/>
    <col min="9" max="9" width="14.6640625" style="9" customWidth="1"/>
    <col min="10" max="10" width="1.5546875" style="5" customWidth="1"/>
    <col min="11" max="11" width="13.6640625" style="5" customWidth="1"/>
    <col min="12" max="16384" width="8.8867187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70</v>
      </c>
      <c r="B2" s="37"/>
      <c r="C2" s="37"/>
      <c r="D2" s="37"/>
      <c r="E2" s="37"/>
      <c r="F2" s="37"/>
      <c r="G2" s="6"/>
      <c r="H2" s="37"/>
      <c r="I2" s="6"/>
    </row>
    <row r="3" spans="1:11" ht="21" customHeight="1">
      <c r="A3" s="1" t="s">
        <v>138</v>
      </c>
      <c r="B3" s="37"/>
      <c r="C3" s="37"/>
      <c r="D3" s="37"/>
      <c r="E3" s="38"/>
      <c r="F3" s="38"/>
      <c r="G3" s="37"/>
      <c r="H3" s="37"/>
      <c r="I3" s="37"/>
    </row>
    <row r="4" spans="1:11" ht="21" customHeight="1">
      <c r="A4" s="54"/>
      <c r="F4" s="5"/>
      <c r="G4" s="5"/>
      <c r="H4" s="5"/>
      <c r="I4" s="7" t="s">
        <v>8</v>
      </c>
    </row>
    <row r="5" spans="1:11" ht="21" customHeight="1">
      <c r="A5" s="6"/>
      <c r="B5" s="34"/>
      <c r="C5" s="34"/>
      <c r="D5" s="34"/>
      <c r="E5" s="32"/>
      <c r="F5" s="39"/>
      <c r="G5" s="40" t="s">
        <v>140</v>
      </c>
      <c r="H5" s="41"/>
      <c r="I5" s="40" t="s">
        <v>129</v>
      </c>
    </row>
    <row r="6" spans="1:11" ht="21" customHeight="1">
      <c r="A6" s="6"/>
      <c r="B6" s="34"/>
      <c r="C6" s="34"/>
      <c r="D6" s="34"/>
      <c r="E6" s="32"/>
      <c r="F6" s="39"/>
      <c r="G6" s="40"/>
      <c r="H6" s="41"/>
      <c r="I6" s="59" t="s">
        <v>144</v>
      </c>
    </row>
    <row r="7" spans="1:11" ht="21" customHeight="1">
      <c r="A7" s="1" t="s">
        <v>5</v>
      </c>
      <c r="B7" s="34"/>
      <c r="C7" s="34"/>
      <c r="D7" s="34"/>
      <c r="E7" s="34"/>
      <c r="F7" s="42"/>
      <c r="G7" s="6"/>
      <c r="H7" s="6"/>
      <c r="I7" s="6"/>
    </row>
    <row r="8" spans="1:11" ht="21" customHeight="1">
      <c r="A8" s="6" t="s">
        <v>155</v>
      </c>
      <c r="B8" s="34"/>
      <c r="C8" s="34"/>
      <c r="D8" s="34"/>
      <c r="E8" s="34"/>
      <c r="F8" s="42"/>
      <c r="G8" s="13">
        <f>PL!G20</f>
        <v>38006496</v>
      </c>
      <c r="H8" s="23"/>
      <c r="I8" s="13">
        <f>PL!I20</f>
        <v>-90750026</v>
      </c>
    </row>
    <row r="9" spans="1:11" ht="21" customHeight="1">
      <c r="A9" s="6" t="s">
        <v>134</v>
      </c>
      <c r="B9" s="34"/>
      <c r="C9" s="34"/>
      <c r="D9" s="34"/>
      <c r="E9" s="34"/>
      <c r="F9" s="42"/>
      <c r="G9" s="13"/>
      <c r="H9" s="23"/>
      <c r="I9" s="13"/>
    </row>
    <row r="10" spans="1:11" ht="21" customHeight="1">
      <c r="A10" s="6" t="s">
        <v>45</v>
      </c>
      <c r="B10" s="34"/>
      <c r="C10" s="34"/>
      <c r="D10" s="34"/>
      <c r="E10" s="34"/>
      <c r="F10" s="42"/>
      <c r="G10" s="13"/>
      <c r="H10" s="23"/>
      <c r="I10" s="13"/>
    </row>
    <row r="11" spans="1:11" s="16" customFormat="1" ht="21" customHeight="1">
      <c r="A11" s="6" t="s">
        <v>46</v>
      </c>
      <c r="B11" s="9"/>
      <c r="C11" s="9"/>
      <c r="D11" s="9"/>
      <c r="E11" s="9"/>
      <c r="F11" s="22"/>
      <c r="G11" s="48">
        <v>184038415</v>
      </c>
      <c r="H11" s="13"/>
      <c r="I11" s="48">
        <v>170232294</v>
      </c>
      <c r="K11" s="5"/>
    </row>
    <row r="12" spans="1:11" s="16" customFormat="1" ht="21" customHeight="1">
      <c r="A12" s="6" t="s">
        <v>163</v>
      </c>
      <c r="B12" s="9"/>
      <c r="C12" s="9"/>
      <c r="D12" s="9"/>
      <c r="E12" s="9"/>
      <c r="F12" s="22"/>
      <c r="G12" s="48">
        <v>0</v>
      </c>
      <c r="H12" s="13"/>
      <c r="I12" s="48">
        <v>-672015</v>
      </c>
      <c r="K12" s="5"/>
    </row>
    <row r="13" spans="1:11" s="16" customFormat="1" ht="21" customHeight="1">
      <c r="A13" s="6" t="s">
        <v>102</v>
      </c>
      <c r="B13" s="9"/>
      <c r="C13" s="9"/>
      <c r="D13" s="9"/>
      <c r="E13" s="9"/>
      <c r="F13" s="22"/>
      <c r="G13" s="48">
        <v>0</v>
      </c>
      <c r="H13" s="14"/>
      <c r="I13" s="48">
        <v>-464</v>
      </c>
      <c r="K13" s="5"/>
    </row>
    <row r="14" spans="1:11" s="16" customFormat="1" ht="21" customHeight="1">
      <c r="A14" s="6" t="s">
        <v>136</v>
      </c>
      <c r="B14" s="9"/>
      <c r="C14" s="9"/>
      <c r="D14" s="9"/>
      <c r="E14" s="9"/>
      <c r="F14" s="22"/>
      <c r="G14" s="48">
        <v>0</v>
      </c>
      <c r="H14" s="14"/>
      <c r="I14" s="48">
        <v>1462</v>
      </c>
      <c r="K14" s="5"/>
    </row>
    <row r="15" spans="1:11" s="16" customFormat="1" ht="21" customHeight="1">
      <c r="A15" s="34" t="s">
        <v>128</v>
      </c>
      <c r="B15" s="9"/>
      <c r="C15" s="9"/>
      <c r="D15" s="9"/>
      <c r="E15" s="9"/>
      <c r="F15" s="22"/>
      <c r="G15" s="48">
        <v>-14595</v>
      </c>
      <c r="H15" s="14"/>
      <c r="I15" s="48">
        <v>-4946</v>
      </c>
      <c r="K15" s="5"/>
    </row>
    <row r="16" spans="1:11" ht="21" customHeight="1">
      <c r="A16" s="6" t="s">
        <v>53</v>
      </c>
      <c r="B16" s="34"/>
      <c r="C16" s="34"/>
      <c r="D16" s="34"/>
      <c r="E16" s="34"/>
      <c r="F16" s="42"/>
      <c r="G16" s="48">
        <v>1295682</v>
      </c>
      <c r="H16" s="14"/>
      <c r="I16" s="48">
        <v>848903</v>
      </c>
    </row>
    <row r="17" spans="1:11" s="16" customFormat="1" ht="21" customHeight="1">
      <c r="A17" s="15" t="s">
        <v>121</v>
      </c>
      <c r="B17" s="9"/>
      <c r="C17" s="9"/>
      <c r="D17" s="9"/>
      <c r="E17" s="9"/>
      <c r="F17" s="22"/>
      <c r="G17" s="48">
        <v>-1287417</v>
      </c>
      <c r="H17" s="14"/>
      <c r="I17" s="48">
        <v>-36714</v>
      </c>
      <c r="K17" s="5"/>
    </row>
    <row r="18" spans="1:11" ht="21" customHeight="1">
      <c r="A18" s="6" t="s">
        <v>122</v>
      </c>
      <c r="B18" s="34"/>
      <c r="C18" s="34"/>
      <c r="D18" s="34"/>
      <c r="E18" s="34"/>
      <c r="F18" s="42"/>
      <c r="G18" s="56">
        <v>69530871</v>
      </c>
      <c r="H18" s="12"/>
      <c r="I18" s="56">
        <v>45319966</v>
      </c>
    </row>
    <row r="19" spans="1:11" ht="21" customHeight="1">
      <c r="A19" s="6" t="s">
        <v>71</v>
      </c>
      <c r="B19" s="34"/>
      <c r="C19" s="34"/>
      <c r="D19" s="34"/>
      <c r="E19" s="34"/>
      <c r="F19" s="42"/>
      <c r="G19" s="48"/>
      <c r="H19" s="13"/>
      <c r="I19" s="48"/>
    </row>
    <row r="20" spans="1:11" ht="21" customHeight="1">
      <c r="A20" s="6" t="s">
        <v>47</v>
      </c>
      <c r="B20" s="34"/>
      <c r="C20" s="34"/>
      <c r="D20" s="34"/>
      <c r="E20" s="34"/>
      <c r="F20" s="42"/>
      <c r="G20" s="48">
        <f>SUM(G8:G18)</f>
        <v>291569452</v>
      </c>
      <c r="H20" s="13"/>
      <c r="I20" s="48">
        <f>SUM(I8:I18)</f>
        <v>124938460</v>
      </c>
    </row>
    <row r="21" spans="1:11" ht="21" customHeight="1">
      <c r="A21" s="6" t="s">
        <v>17</v>
      </c>
      <c r="B21" s="34"/>
      <c r="C21" s="34"/>
      <c r="D21" s="34"/>
      <c r="E21" s="34"/>
      <c r="F21" s="42"/>
      <c r="G21" s="48"/>
      <c r="H21" s="13"/>
      <c r="I21" s="48"/>
    </row>
    <row r="22" spans="1:11" ht="21" customHeight="1">
      <c r="A22" s="6" t="s">
        <v>93</v>
      </c>
      <c r="B22" s="9"/>
      <c r="C22" s="9"/>
      <c r="D22" s="9"/>
      <c r="E22" s="9"/>
      <c r="F22" s="42"/>
      <c r="G22" s="48">
        <v>6761282</v>
      </c>
      <c r="H22" s="13"/>
      <c r="I22" s="48">
        <v>12274276</v>
      </c>
    </row>
    <row r="23" spans="1:11" ht="21" customHeight="1">
      <c r="A23" s="6" t="s">
        <v>18</v>
      </c>
      <c r="B23" s="9"/>
      <c r="C23" s="9"/>
      <c r="D23" s="9"/>
      <c r="E23" s="9"/>
      <c r="F23" s="42"/>
      <c r="G23" s="48">
        <v>-65628328</v>
      </c>
      <c r="H23" s="13"/>
      <c r="I23" s="48">
        <v>-46624097</v>
      </c>
    </row>
    <row r="24" spans="1:11" ht="21" customHeight="1">
      <c r="A24" s="6" t="s">
        <v>72</v>
      </c>
      <c r="B24" s="34"/>
      <c r="C24" s="34"/>
      <c r="D24" s="34"/>
      <c r="E24" s="34"/>
      <c r="F24" s="42"/>
      <c r="G24" s="48">
        <v>505327768</v>
      </c>
      <c r="H24" s="13"/>
      <c r="I24" s="48">
        <v>-253370270</v>
      </c>
    </row>
    <row r="25" spans="1:11" ht="21" customHeight="1">
      <c r="A25" s="6" t="s">
        <v>19</v>
      </c>
      <c r="B25" s="34"/>
      <c r="C25" s="34"/>
      <c r="D25" s="34"/>
      <c r="E25" s="34"/>
      <c r="F25" s="42"/>
      <c r="G25" s="48">
        <v>14308734</v>
      </c>
      <c r="H25" s="13"/>
      <c r="I25" s="48">
        <v>-13162282</v>
      </c>
    </row>
    <row r="26" spans="1:11" ht="21" customHeight="1">
      <c r="A26" s="6" t="s">
        <v>126</v>
      </c>
      <c r="B26" s="34"/>
      <c r="C26" s="34"/>
      <c r="D26" s="34"/>
      <c r="E26" s="34"/>
      <c r="F26" s="42"/>
      <c r="G26" s="48">
        <v>-28181</v>
      </c>
      <c r="H26" s="13"/>
      <c r="I26" s="48">
        <v>6801</v>
      </c>
    </row>
    <row r="27" spans="1:11" ht="21" customHeight="1">
      <c r="A27" s="6" t="s">
        <v>20</v>
      </c>
      <c r="B27" s="34"/>
      <c r="C27" s="34"/>
      <c r="D27" s="34"/>
      <c r="E27" s="34"/>
      <c r="F27" s="42"/>
      <c r="G27" s="48"/>
      <c r="H27" s="13"/>
      <c r="I27" s="48"/>
    </row>
    <row r="28" spans="1:11" ht="21" customHeight="1">
      <c r="A28" s="6" t="s">
        <v>62</v>
      </c>
      <c r="B28" s="34"/>
      <c r="C28" s="34"/>
      <c r="D28" s="34"/>
      <c r="E28" s="34"/>
      <c r="F28" s="42"/>
      <c r="G28" s="48">
        <v>-9951241</v>
      </c>
      <c r="H28" s="13"/>
      <c r="I28" s="48">
        <v>8924900</v>
      </c>
    </row>
    <row r="29" spans="1:11" ht="21" customHeight="1">
      <c r="A29" s="6" t="s">
        <v>21</v>
      </c>
      <c r="B29" s="34"/>
      <c r="C29" s="34"/>
      <c r="D29" s="34"/>
      <c r="E29" s="34"/>
      <c r="F29" s="42"/>
      <c r="G29" s="48">
        <v>15512903</v>
      </c>
      <c r="H29" s="14"/>
      <c r="I29" s="48">
        <v>-3533538</v>
      </c>
    </row>
    <row r="30" spans="1:11" ht="21" customHeight="1">
      <c r="A30" s="6" t="s">
        <v>53</v>
      </c>
      <c r="B30" s="34"/>
      <c r="C30" s="34"/>
      <c r="D30" s="34"/>
      <c r="E30" s="34"/>
      <c r="F30" s="42"/>
      <c r="G30" s="56">
        <v>-1329826</v>
      </c>
      <c r="H30" s="14"/>
      <c r="I30" s="56">
        <v>-2244000</v>
      </c>
    </row>
    <row r="31" spans="1:11" ht="21" customHeight="1">
      <c r="A31" s="6" t="s">
        <v>133</v>
      </c>
      <c r="B31" s="34"/>
      <c r="C31" s="34"/>
      <c r="D31" s="34"/>
      <c r="E31" s="34"/>
      <c r="F31" s="42"/>
      <c r="G31" s="48">
        <f>SUM(G20:G30)</f>
        <v>756542563</v>
      </c>
      <c r="H31" s="13"/>
      <c r="I31" s="48">
        <f>SUM(I20:I30)</f>
        <v>-172789750</v>
      </c>
    </row>
    <row r="32" spans="1:11" ht="21" customHeight="1">
      <c r="A32" s="6" t="s">
        <v>82</v>
      </c>
      <c r="B32" s="34"/>
      <c r="C32" s="34"/>
      <c r="D32" s="34"/>
      <c r="E32" s="34"/>
      <c r="F32" s="42"/>
      <c r="G32" s="48">
        <v>1286669</v>
      </c>
      <c r="H32" s="13"/>
      <c r="I32" s="48">
        <v>36794</v>
      </c>
    </row>
    <row r="33" spans="1:9" ht="21" customHeight="1">
      <c r="A33" s="6" t="s">
        <v>50</v>
      </c>
      <c r="B33" s="34"/>
      <c r="C33" s="34"/>
      <c r="D33" s="34"/>
      <c r="E33" s="34"/>
      <c r="F33" s="42"/>
      <c r="G33" s="48">
        <v>-66964854</v>
      </c>
      <c r="H33" s="13"/>
      <c r="I33" s="48">
        <v>-44589574</v>
      </c>
    </row>
    <row r="34" spans="1:9" ht="21" customHeight="1">
      <c r="A34" s="6" t="s">
        <v>164</v>
      </c>
      <c r="B34" s="34"/>
      <c r="C34" s="34"/>
      <c r="D34" s="34"/>
      <c r="E34" s="34"/>
      <c r="F34" s="42"/>
      <c r="G34" s="48">
        <v>390</v>
      </c>
      <c r="H34" s="13"/>
      <c r="I34" s="48">
        <v>0</v>
      </c>
    </row>
    <row r="35" spans="1:9" ht="21" customHeight="1">
      <c r="A35" s="34" t="s">
        <v>158</v>
      </c>
      <c r="B35" s="34"/>
      <c r="C35" s="34"/>
      <c r="D35" s="34"/>
      <c r="E35" s="34"/>
      <c r="F35" s="42"/>
      <c r="G35" s="48">
        <v>-1449</v>
      </c>
      <c r="H35" s="13"/>
      <c r="I35" s="48">
        <v>-368</v>
      </c>
    </row>
    <row r="36" spans="1:9" ht="21" customHeight="1">
      <c r="A36" s="1" t="s">
        <v>160</v>
      </c>
      <c r="B36" s="34"/>
      <c r="C36" s="34"/>
      <c r="D36" s="34"/>
      <c r="E36" s="34"/>
      <c r="F36" s="42"/>
      <c r="G36" s="18">
        <f>SUM(G31:G35)</f>
        <v>690863319</v>
      </c>
      <c r="H36" s="23"/>
      <c r="I36" s="18">
        <f>SUM(I31:I35)</f>
        <v>-217342898</v>
      </c>
    </row>
    <row r="37" spans="1:9" ht="21" customHeight="1">
      <c r="A37" s="6"/>
      <c r="E37" s="36"/>
      <c r="F37" s="6"/>
    </row>
    <row r="38" spans="1:9" ht="21" customHeight="1">
      <c r="A38" s="6" t="s">
        <v>1</v>
      </c>
      <c r="E38" s="34"/>
      <c r="F38" s="34"/>
      <c r="G38" s="34"/>
      <c r="H38" s="34"/>
      <c r="I38" s="34"/>
    </row>
    <row r="39" spans="1:9" ht="21" customHeight="1">
      <c r="A39" s="1" t="s">
        <v>9</v>
      </c>
      <c r="B39" s="2"/>
      <c r="C39" s="2"/>
      <c r="D39" s="3"/>
      <c r="E39" s="2"/>
      <c r="F39" s="4"/>
      <c r="G39" s="4"/>
      <c r="H39" s="4"/>
      <c r="I39" s="4"/>
    </row>
    <row r="40" spans="1:9" ht="21" customHeight="1">
      <c r="A40" s="1" t="s">
        <v>69</v>
      </c>
      <c r="B40" s="37"/>
      <c r="C40" s="37"/>
      <c r="D40" s="37"/>
      <c r="E40" s="37"/>
      <c r="F40" s="37"/>
      <c r="G40" s="6"/>
      <c r="H40" s="37"/>
      <c r="I40" s="6"/>
    </row>
    <row r="41" spans="1:9" ht="21" customHeight="1">
      <c r="A41" s="1" t="s">
        <v>138</v>
      </c>
      <c r="B41" s="37"/>
      <c r="C41" s="37"/>
      <c r="D41" s="37"/>
      <c r="E41" s="38"/>
      <c r="F41" s="38"/>
      <c r="G41" s="37"/>
      <c r="H41" s="37"/>
      <c r="I41" s="37"/>
    </row>
    <row r="42" spans="1:9" ht="21" customHeight="1">
      <c r="A42" s="54"/>
      <c r="F42" s="5"/>
      <c r="G42" s="5"/>
      <c r="H42" s="5"/>
      <c r="I42" s="7" t="s">
        <v>8</v>
      </c>
    </row>
    <row r="43" spans="1:9" ht="21" customHeight="1">
      <c r="A43" s="6"/>
      <c r="B43" s="34"/>
      <c r="C43" s="34"/>
      <c r="D43" s="34"/>
      <c r="E43" s="32"/>
      <c r="F43" s="39"/>
      <c r="G43" s="40" t="s">
        <v>140</v>
      </c>
      <c r="H43" s="41"/>
      <c r="I43" s="40" t="s">
        <v>129</v>
      </c>
    </row>
    <row r="44" spans="1:9" ht="21" customHeight="1">
      <c r="A44" s="6"/>
      <c r="B44" s="34"/>
      <c r="C44" s="34"/>
      <c r="D44" s="34"/>
      <c r="E44" s="32"/>
      <c r="F44" s="39"/>
      <c r="G44" s="40"/>
      <c r="H44" s="41"/>
      <c r="I44" s="59" t="s">
        <v>144</v>
      </c>
    </row>
    <row r="45" spans="1:9" ht="21" customHeight="1">
      <c r="A45" s="1" t="s">
        <v>6</v>
      </c>
      <c r="B45" s="34"/>
      <c r="C45" s="34"/>
      <c r="D45" s="34"/>
      <c r="E45" s="34"/>
      <c r="F45" s="42"/>
      <c r="G45" s="14"/>
      <c r="H45" s="23"/>
      <c r="I45" s="14"/>
    </row>
    <row r="46" spans="1:9" ht="21" customHeight="1">
      <c r="A46" s="6" t="s">
        <v>105</v>
      </c>
      <c r="B46" s="34"/>
      <c r="C46" s="34"/>
      <c r="D46" s="34"/>
      <c r="E46" s="34"/>
      <c r="F46" s="42"/>
      <c r="G46" s="12">
        <v>-3796697</v>
      </c>
      <c r="H46" s="23"/>
      <c r="I46" s="12">
        <v>-3591472</v>
      </c>
    </row>
    <row r="47" spans="1:9" ht="21" customHeight="1">
      <c r="A47" s="6" t="s">
        <v>73</v>
      </c>
      <c r="B47" s="34"/>
      <c r="C47" s="34"/>
      <c r="D47" s="34"/>
      <c r="E47" s="34"/>
      <c r="F47" s="42"/>
      <c r="G47" s="12">
        <v>-90272278</v>
      </c>
      <c r="H47" s="13"/>
      <c r="I47" s="12">
        <v>-82367432</v>
      </c>
    </row>
    <row r="48" spans="1:9" ht="21" customHeight="1">
      <c r="A48" s="6" t="s">
        <v>74</v>
      </c>
      <c r="B48" s="34"/>
      <c r="C48" s="34"/>
      <c r="D48" s="34"/>
      <c r="E48" s="34"/>
      <c r="F48" s="42"/>
      <c r="G48" s="12">
        <v>-385600</v>
      </c>
      <c r="H48" s="13"/>
      <c r="I48" s="12">
        <v>-328136</v>
      </c>
    </row>
    <row r="49" spans="1:9" ht="21" customHeight="1">
      <c r="A49" s="6" t="s">
        <v>103</v>
      </c>
      <c r="B49" s="34"/>
      <c r="C49" s="34"/>
      <c r="D49" s="34"/>
      <c r="E49" s="34"/>
      <c r="F49" s="42"/>
      <c r="G49" s="12">
        <v>0</v>
      </c>
      <c r="H49" s="13"/>
      <c r="I49" s="12">
        <v>467</v>
      </c>
    </row>
    <row r="50" spans="1:9" ht="21" customHeight="1">
      <c r="A50" s="1" t="s">
        <v>63</v>
      </c>
      <c r="B50" s="34"/>
      <c r="C50" s="34"/>
      <c r="D50" s="34"/>
      <c r="E50" s="34"/>
      <c r="F50" s="42"/>
      <c r="G50" s="18">
        <f>SUM(G46:G49)</f>
        <v>-94454575</v>
      </c>
      <c r="H50" s="13"/>
      <c r="I50" s="18">
        <f>SUM(I46:I49)</f>
        <v>-86286573</v>
      </c>
    </row>
    <row r="51" spans="1:9" ht="21" customHeight="1">
      <c r="A51" s="1" t="s">
        <v>7</v>
      </c>
      <c r="B51" s="9"/>
      <c r="C51" s="9"/>
      <c r="D51" s="9"/>
      <c r="E51" s="9"/>
      <c r="F51" s="42"/>
      <c r="G51" s="6"/>
      <c r="H51" s="5"/>
      <c r="I51" s="6"/>
    </row>
    <row r="52" spans="1:9" ht="21" customHeight="1">
      <c r="A52" s="34" t="s">
        <v>132</v>
      </c>
      <c r="B52" s="9"/>
      <c r="C52" s="9"/>
      <c r="D52" s="9"/>
      <c r="E52" s="9"/>
      <c r="F52" s="42"/>
      <c r="G52" s="12">
        <v>-319962091</v>
      </c>
      <c r="H52" s="5"/>
      <c r="I52" s="12">
        <v>540334727</v>
      </c>
    </row>
    <row r="53" spans="1:9" ht="21" customHeight="1">
      <c r="A53" s="34" t="s">
        <v>110</v>
      </c>
      <c r="B53" s="9"/>
      <c r="C53" s="9"/>
      <c r="D53" s="9"/>
      <c r="E53" s="9"/>
      <c r="F53" s="42"/>
      <c r="G53" s="12">
        <v>-244000000</v>
      </c>
      <c r="H53" s="5"/>
      <c r="I53" s="12">
        <v>-244000000</v>
      </c>
    </row>
    <row r="54" spans="1:9" ht="21" customHeight="1">
      <c r="A54" s="34" t="s">
        <v>125</v>
      </c>
      <c r="B54" s="9"/>
      <c r="C54" s="9"/>
      <c r="D54" s="9"/>
      <c r="E54" s="9"/>
      <c r="F54" s="42"/>
      <c r="G54" s="12">
        <v>-6882653</v>
      </c>
      <c r="H54" s="5"/>
      <c r="I54" s="12">
        <v>-7073240</v>
      </c>
    </row>
    <row r="55" spans="1:9" ht="21" customHeight="1">
      <c r="A55" s="6" t="s">
        <v>124</v>
      </c>
      <c r="B55" s="9"/>
      <c r="C55" s="9"/>
      <c r="D55" s="9"/>
      <c r="E55" s="9"/>
      <c r="F55" s="42"/>
      <c r="G55" s="12">
        <v>-373663</v>
      </c>
      <c r="H55" s="5"/>
      <c r="I55" s="12">
        <v>-429017</v>
      </c>
    </row>
    <row r="56" spans="1:9" ht="21" customHeight="1">
      <c r="A56" s="1" t="s">
        <v>159</v>
      </c>
      <c r="B56" s="34"/>
      <c r="C56" s="34"/>
      <c r="D56" s="34"/>
      <c r="E56" s="34"/>
      <c r="F56" s="42"/>
      <c r="G56" s="18">
        <f>SUM(G52:G55)</f>
        <v>-571218407</v>
      </c>
      <c r="H56" s="13"/>
      <c r="I56" s="18">
        <f>SUM(I52:I55)</f>
        <v>288832470</v>
      </c>
    </row>
    <row r="57" spans="1:9" ht="21" customHeight="1">
      <c r="A57" s="1" t="s">
        <v>131</v>
      </c>
      <c r="B57" s="34"/>
      <c r="C57" s="34"/>
      <c r="D57" s="34"/>
      <c r="E57" s="34"/>
      <c r="F57" s="42"/>
      <c r="G57" s="14">
        <f>SUM(G36,G50,G56)</f>
        <v>25190337</v>
      </c>
      <c r="H57" s="13"/>
      <c r="I57" s="14">
        <f>SUM(I36,I50,I56)</f>
        <v>-14797001</v>
      </c>
    </row>
    <row r="58" spans="1:9" ht="21" customHeight="1">
      <c r="A58" s="6" t="s">
        <v>3</v>
      </c>
      <c r="B58" s="34"/>
      <c r="C58" s="34"/>
      <c r="D58" s="34"/>
      <c r="E58" s="34"/>
      <c r="F58" s="42"/>
      <c r="G58" s="12">
        <f>bs!I9</f>
        <v>21941749</v>
      </c>
      <c r="H58" s="13"/>
      <c r="I58" s="12">
        <v>36738750</v>
      </c>
    </row>
    <row r="59" spans="1:9" ht="21" customHeight="1" thickBot="1">
      <c r="A59" s="1" t="s">
        <v>123</v>
      </c>
      <c r="B59" s="34"/>
      <c r="C59" s="34"/>
      <c r="D59" s="43"/>
      <c r="E59" s="34"/>
      <c r="F59" s="42"/>
      <c r="G59" s="47">
        <f>SUM(G57:G58)</f>
        <v>47132086</v>
      </c>
      <c r="H59" s="13"/>
      <c r="I59" s="47">
        <f>SUM(I57:I58)</f>
        <v>21941749</v>
      </c>
    </row>
    <row r="60" spans="1:9" ht="21" customHeight="1" thickTop="1">
      <c r="A60" s="6"/>
      <c r="B60" s="34"/>
      <c r="C60" s="34"/>
      <c r="D60" s="34"/>
      <c r="E60" s="34"/>
      <c r="F60" s="42"/>
      <c r="G60" s="14"/>
      <c r="H60" s="13"/>
      <c r="I60" s="14"/>
    </row>
    <row r="61" spans="1:9" ht="21" customHeight="1">
      <c r="A61" s="1" t="s">
        <v>88</v>
      </c>
      <c r="B61" s="34"/>
      <c r="C61" s="34"/>
      <c r="D61" s="34"/>
      <c r="E61" s="34"/>
      <c r="F61" s="42"/>
      <c r="G61" s="14"/>
      <c r="H61" s="13"/>
      <c r="I61" s="14"/>
    </row>
    <row r="62" spans="1:9" ht="21" customHeight="1">
      <c r="A62" s="6" t="s">
        <v>89</v>
      </c>
      <c r="B62" s="34"/>
      <c r="C62" s="34"/>
      <c r="D62" s="34"/>
      <c r="E62" s="34"/>
      <c r="F62" s="42"/>
      <c r="G62" s="14"/>
      <c r="H62" s="23"/>
      <c r="I62" s="14"/>
    </row>
    <row r="63" spans="1:9" ht="21" customHeight="1">
      <c r="A63" s="6" t="s">
        <v>104</v>
      </c>
      <c r="B63" s="34"/>
      <c r="C63" s="34"/>
      <c r="D63" s="34"/>
      <c r="E63" s="34"/>
      <c r="F63" s="34"/>
      <c r="G63" s="5"/>
      <c r="I63" s="5"/>
    </row>
    <row r="64" spans="1:9" ht="21" customHeight="1">
      <c r="A64" s="6" t="s">
        <v>135</v>
      </c>
      <c r="B64" s="34"/>
      <c r="C64" s="34"/>
      <c r="D64" s="34"/>
      <c r="E64" s="34"/>
      <c r="F64" s="42"/>
      <c r="G64" s="12">
        <v>3267044</v>
      </c>
      <c r="H64" s="13"/>
      <c r="I64" s="14">
        <v>2904065</v>
      </c>
    </row>
    <row r="65" spans="1:9" ht="21" customHeight="1">
      <c r="A65" s="6" t="s">
        <v>165</v>
      </c>
      <c r="B65" s="34"/>
      <c r="C65" s="34"/>
      <c r="D65" s="34"/>
      <c r="E65" s="34"/>
      <c r="F65" s="42"/>
      <c r="G65" s="12">
        <v>10176569</v>
      </c>
      <c r="H65" s="13"/>
      <c r="I65" s="14">
        <v>0</v>
      </c>
    </row>
    <row r="66" spans="1:9" ht="21" customHeight="1">
      <c r="A66" s="6"/>
      <c r="B66" s="34"/>
      <c r="C66" s="34"/>
      <c r="D66" s="34"/>
      <c r="E66" s="34"/>
      <c r="F66" s="34"/>
      <c r="G66" s="44"/>
      <c r="I66" s="44"/>
    </row>
    <row r="67" spans="1:9" ht="21" customHeight="1">
      <c r="A67" s="6" t="s">
        <v>1</v>
      </c>
      <c r="B67" s="34"/>
      <c r="C67" s="34"/>
      <c r="D67" s="34"/>
      <c r="E67" s="34"/>
      <c r="F67" s="34"/>
      <c r="G67" s="44"/>
      <c r="I67" s="44"/>
    </row>
    <row r="68" spans="1:9" ht="21" customHeight="1">
      <c r="A68" s="6"/>
      <c r="B68" s="34"/>
      <c r="C68" s="34"/>
      <c r="D68" s="34"/>
      <c r="E68" s="34"/>
      <c r="F68" s="34"/>
      <c r="G68" s="44"/>
      <c r="I68" s="44"/>
    </row>
    <row r="69" spans="1:9" ht="21" customHeight="1">
      <c r="B69" s="34"/>
      <c r="C69" s="34"/>
      <c r="D69" s="34"/>
      <c r="E69" s="34"/>
      <c r="F69" s="34"/>
      <c r="G69" s="34"/>
      <c r="H69" s="6"/>
      <c r="I69" s="34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36779</vt:lpwstr>
  </property>
  <property fmtid="{D5CDD505-2E9C-101B-9397-08002B2CF9AE}" pid="4" name="OptimizationTime">
    <vt:lpwstr>20240220_1305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2023-02-06T06:54:42Z</cp:lastPrinted>
  <dcterms:created xsi:type="dcterms:W3CDTF">1999-08-11T03:59:05Z</dcterms:created>
  <dcterms:modified xsi:type="dcterms:W3CDTF">2024-02-19T08:32:23Z</dcterms:modified>
</cp:coreProperties>
</file>