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utima.s\Desktop\setlink 2023 งบปี\"/>
    </mc:Choice>
  </mc:AlternateContent>
  <xr:revisionPtr revIDLastSave="0" documentId="13_ncr:1_{D3E531DF-FA0A-4989-8813-D5D557A863DB}" xr6:coauthVersionLast="47" xr6:coauthVersionMax="47" xr10:uidLastSave="{00000000-0000-0000-0000-000000000000}"/>
  <bookViews>
    <workbookView xWindow="-110" yWindow="-110" windowWidth="19420" windowHeight="10300" tabRatio="888" firstSheet="1" activeTab="1" xr2:uid="{00000000-000D-0000-FFFF-FFFF00000000}"/>
  </bookViews>
  <sheets>
    <sheet name="หุ้นถั่วเฉลี่ย" sheetId="30" state="hidden" r:id="rId1"/>
    <sheet name="BS 6-7" sheetId="23" r:id="rId2"/>
    <sheet name="PL 8" sheetId="21" r:id="rId3"/>
    <sheet name="OCI 9" sheetId="27" r:id="rId4"/>
    <sheet name="Equity (conso) 10" sheetId="34" r:id="rId5"/>
    <sheet name="Equity (conso) 11" sheetId="33" r:id="rId6"/>
    <sheet name="Equity (separate) 12" sheetId="35" r:id="rId7"/>
    <sheet name="Equity (separate) 13" sheetId="36" r:id="rId8"/>
    <sheet name="CF 14-15" sheetId="37" r:id="rId9"/>
  </sheets>
  <definedNames>
    <definedName name="_xlnm.Print_Area" localSheetId="1">'BS 6-7'!$A$1:$I$88</definedName>
    <definedName name="_xlnm.Print_Area" localSheetId="8">'CF 14-15'!$A$1:$J$94</definedName>
    <definedName name="_xlnm.Print_Area" localSheetId="4">'Equity (conso) 10'!$A$1:$R$32</definedName>
    <definedName name="_xlnm.Print_Area" localSheetId="5">'Equity (conso) 11'!$A$1:$R$38</definedName>
    <definedName name="_xlnm.Print_Area" localSheetId="6">'Equity (separate) 12'!$A$1:$R$31</definedName>
    <definedName name="_xlnm.Print_Area" localSheetId="7">'Equity (separate) 13'!$A$1:$O$32</definedName>
    <definedName name="_xlnm.Print_Area" localSheetId="2">'PL 8'!$A$1:$J$46</definedName>
    <definedName name="TB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9" i="23" l="1"/>
  <c r="E95" i="37"/>
  <c r="F95" i="37"/>
  <c r="G95" i="37"/>
  <c r="H95" i="37"/>
  <c r="I95" i="37"/>
  <c r="J27" i="21" l="1"/>
  <c r="J29" i="21" s="1"/>
  <c r="H27" i="21"/>
  <c r="H29" i="21" s="1"/>
  <c r="F27" i="21"/>
  <c r="F29" i="21" s="1"/>
  <c r="D27" i="21"/>
  <c r="H84" i="37"/>
  <c r="H75" i="37"/>
  <c r="H61" i="37"/>
  <c r="P27" i="33"/>
  <c r="P21" i="33"/>
  <c r="N21" i="33" l="1"/>
  <c r="N22" i="33" s="1"/>
  <c r="N15" i="33"/>
  <c r="J75" i="37" l="1"/>
  <c r="F75" i="37"/>
  <c r="D75" i="37"/>
  <c r="D61" i="37"/>
  <c r="J61" i="37"/>
  <c r="F61" i="37"/>
  <c r="K17" i="36" l="1"/>
  <c r="I17" i="36"/>
  <c r="G17" i="36"/>
  <c r="E17" i="36"/>
  <c r="C17" i="36"/>
  <c r="J84" i="37"/>
  <c r="F84" i="37"/>
  <c r="D84" i="37"/>
  <c r="O16" i="36"/>
  <c r="M16" i="36"/>
  <c r="N16" i="33"/>
  <c r="R15" i="33" l="1"/>
  <c r="P17" i="33"/>
  <c r="N17" i="33"/>
  <c r="N24" i="33" s="1"/>
  <c r="L17" i="33"/>
  <c r="J17" i="33"/>
  <c r="H17" i="33"/>
  <c r="F17" i="33"/>
  <c r="C17" i="33"/>
  <c r="Q15" i="33"/>
  <c r="R21" i="33"/>
  <c r="R16" i="33"/>
  <c r="Q25" i="33"/>
  <c r="Q27" i="33" s="1"/>
  <c r="J21" i="21"/>
  <c r="H21" i="21"/>
  <c r="F21" i="21"/>
  <c r="D21" i="21"/>
  <c r="R17" i="33" l="1"/>
  <c r="R22" i="33" l="1"/>
  <c r="R24" i="33" s="1"/>
  <c r="L22" i="33"/>
  <c r="J22" i="33"/>
  <c r="H22" i="33"/>
  <c r="F22" i="33"/>
  <c r="C22" i="33"/>
  <c r="Q24" i="33"/>
  <c r="Q26" i="33" s="1"/>
  <c r="P22" i="33" l="1"/>
  <c r="P24" i="33" s="1"/>
  <c r="P28" i="33" l="1"/>
  <c r="P32" i="33" s="1"/>
  <c r="C15" i="23" l="1"/>
  <c r="C27" i="23"/>
  <c r="O15" i="36" l="1"/>
  <c r="O17" i="36" s="1"/>
  <c r="C79" i="23"/>
  <c r="G79" i="23"/>
  <c r="G65" i="23"/>
  <c r="C57" i="23"/>
  <c r="E57" i="23"/>
  <c r="I57" i="23"/>
  <c r="G57" i="23"/>
  <c r="R21" i="35" l="1"/>
  <c r="N21" i="35"/>
  <c r="R20" i="34"/>
  <c r="N20" i="34"/>
  <c r="R22" i="34"/>
  <c r="L83" i="23" l="1"/>
  <c r="N83" i="23"/>
  <c r="P83" i="23"/>
  <c r="C65" i="23" l="1"/>
  <c r="K15" i="27" l="1"/>
  <c r="D15" i="27" l="1"/>
  <c r="C67" i="23" l="1"/>
  <c r="K21" i="36" l="1"/>
  <c r="O21" i="36" l="1"/>
  <c r="M15" i="27" l="1"/>
  <c r="M17" i="27" s="1"/>
  <c r="E27" i="23" l="1"/>
  <c r="I65" i="23"/>
  <c r="I75" i="37" l="1"/>
  <c r="G75" i="37"/>
  <c r="E75" i="37"/>
  <c r="J23" i="37"/>
  <c r="F23" i="37"/>
  <c r="O24" i="36"/>
  <c r="I22" i="36"/>
  <c r="G22" i="36"/>
  <c r="E22" i="36"/>
  <c r="C22" i="36"/>
  <c r="R23" i="35"/>
  <c r="L21" i="35"/>
  <c r="J21" i="35"/>
  <c r="H21" i="35"/>
  <c r="F21" i="35"/>
  <c r="C21" i="35"/>
  <c r="N16" i="35"/>
  <c r="L16" i="35"/>
  <c r="L25" i="35" s="1"/>
  <c r="I11" i="36" s="1"/>
  <c r="J16" i="35"/>
  <c r="H16" i="35"/>
  <c r="F16" i="35"/>
  <c r="C16" i="35"/>
  <c r="R16" i="35"/>
  <c r="L20" i="34"/>
  <c r="J20" i="34"/>
  <c r="H20" i="34"/>
  <c r="F20" i="34"/>
  <c r="C20" i="34"/>
  <c r="N15" i="34"/>
  <c r="L15" i="34"/>
  <c r="J15" i="34"/>
  <c r="H15" i="34"/>
  <c r="F15" i="34"/>
  <c r="C15" i="34"/>
  <c r="C28" i="33"/>
  <c r="J33" i="37" l="1"/>
  <c r="J35" i="37" s="1"/>
  <c r="J77" i="37" s="1"/>
  <c r="J79" i="37" s="1"/>
  <c r="J95" i="37" s="1"/>
  <c r="F33" i="37"/>
  <c r="F35" i="37" s="1"/>
  <c r="F77" i="37" s="1"/>
  <c r="F79" i="37" s="1"/>
  <c r="F25" i="35"/>
  <c r="E11" i="36" s="1"/>
  <c r="E26" i="36" s="1"/>
  <c r="H25" i="35"/>
  <c r="G11" i="36" s="1"/>
  <c r="J25" i="35"/>
  <c r="I26" i="36"/>
  <c r="C25" i="35"/>
  <c r="C11" i="36" s="1"/>
  <c r="C26" i="36" s="1"/>
  <c r="G26" i="36"/>
  <c r="R15" i="34"/>
  <c r="J24" i="34"/>
  <c r="L24" i="34"/>
  <c r="J11" i="33" s="1"/>
  <c r="H24" i="34"/>
  <c r="H11" i="33" s="1"/>
  <c r="C24" i="34"/>
  <c r="C11" i="33" s="1"/>
  <c r="F24" i="34"/>
  <c r="F11" i="33" s="1"/>
  <c r="L24" i="33" l="1"/>
  <c r="C24" i="33"/>
  <c r="C32" i="33" s="1"/>
  <c r="J28" i="33"/>
  <c r="H28" i="33"/>
  <c r="F28" i="33"/>
  <c r="R30" i="33"/>
  <c r="J24" i="33"/>
  <c r="H24" i="33"/>
  <c r="H32" i="33" s="1"/>
  <c r="F24" i="33"/>
  <c r="J32" i="33" l="1"/>
  <c r="F32" i="33"/>
  <c r="F13" i="21"/>
  <c r="F23" i="21" l="1"/>
  <c r="F9" i="27" s="1"/>
  <c r="F19" i="27" s="1"/>
  <c r="F22" i="27" s="1"/>
  <c r="E65" i="23"/>
  <c r="F32" i="21" l="1"/>
  <c r="F34" i="21" s="1"/>
  <c r="I27" i="23"/>
  <c r="N24" i="34" l="1"/>
  <c r="R24" i="34"/>
  <c r="F15" i="27"/>
  <c r="F17" i="27" s="1"/>
  <c r="I15" i="27"/>
  <c r="H15" i="27"/>
  <c r="L11" i="33" l="1"/>
  <c r="N11" i="33" s="1"/>
  <c r="R11" i="33" s="1"/>
  <c r="E78" i="23"/>
  <c r="E79" i="23" s="1"/>
  <c r="E81" i="23" s="1"/>
  <c r="S24" i="34" s="1"/>
  <c r="F24" i="27"/>
  <c r="J13" i="21"/>
  <c r="H13" i="21"/>
  <c r="H23" i="21" s="1"/>
  <c r="D13" i="21"/>
  <c r="D23" i="21" s="1"/>
  <c r="D29" i="21" l="1"/>
  <c r="J23" i="21"/>
  <c r="N25" i="35" s="1"/>
  <c r="K9" i="27" l="1"/>
  <c r="K19" i="27" s="1"/>
  <c r="K22" i="27" s="1"/>
  <c r="K24" i="27" s="1"/>
  <c r="H32" i="21"/>
  <c r="H34" i="21" s="1"/>
  <c r="H10" i="37" s="1"/>
  <c r="H23" i="37" s="1"/>
  <c r="H33" i="37" s="1"/>
  <c r="H35" i="37" s="1"/>
  <c r="H77" i="37" s="1"/>
  <c r="H79" i="37" s="1"/>
  <c r="D32" i="21"/>
  <c r="D34" i="21" s="1"/>
  <c r="D10" i="37" s="1"/>
  <c r="D9" i="27"/>
  <c r="D19" i="27" s="1"/>
  <c r="M9" i="27"/>
  <c r="M19" i="27" s="1"/>
  <c r="M22" i="27" s="1"/>
  <c r="M24" i="27" s="1"/>
  <c r="J32" i="21"/>
  <c r="J34" i="21" s="1"/>
  <c r="I78" i="23"/>
  <c r="I79" i="23" s="1"/>
  <c r="I81" i="23" s="1"/>
  <c r="K11" i="36"/>
  <c r="I67" i="23"/>
  <c r="G67" i="23"/>
  <c r="E67" i="23"/>
  <c r="E83" i="23" s="1"/>
  <c r="D23" i="37" l="1"/>
  <c r="D33" i="37" s="1"/>
  <c r="D35" i="37" s="1"/>
  <c r="D77" i="37" s="1"/>
  <c r="D79" i="37" s="1"/>
  <c r="D95" i="37" s="1"/>
  <c r="K20" i="36"/>
  <c r="D22" i="27"/>
  <c r="I83" i="23"/>
  <c r="K22" i="36"/>
  <c r="K26" i="36" s="1"/>
  <c r="O20" i="36"/>
  <c r="O22" i="36" s="1"/>
  <c r="G27" i="23"/>
  <c r="I15" i="23"/>
  <c r="G15" i="23"/>
  <c r="E15" i="23"/>
  <c r="D24" i="27" l="1"/>
  <c r="L27" i="33"/>
  <c r="N27" i="33" s="1"/>
  <c r="R27" i="33" s="1"/>
  <c r="R28" i="33" s="1"/>
  <c r="C81" i="23"/>
  <c r="G29" i="23"/>
  <c r="E29" i="23"/>
  <c r="M83" i="23" s="1"/>
  <c r="C29" i="23"/>
  <c r="I29" i="23"/>
  <c r="Q83" i="23" s="1"/>
  <c r="L28" i="33" l="1"/>
  <c r="L32" i="33" s="1"/>
  <c r="C83" i="23"/>
  <c r="K83" i="23" s="1"/>
  <c r="G81" i="23"/>
  <c r="H35" i="30"/>
  <c r="H36" i="30" s="1"/>
  <c r="G35" i="30"/>
  <c r="E35" i="30"/>
  <c r="G34" i="30"/>
  <c r="H34" i="30" s="1"/>
  <c r="E34" i="30"/>
  <c r="J24" i="30"/>
  <c r="C24" i="30"/>
  <c r="G23" i="30"/>
  <c r="H23" i="30" s="1"/>
  <c r="E23" i="30"/>
  <c r="G22" i="30"/>
  <c r="H22" i="30" s="1"/>
  <c r="E22" i="30"/>
  <c r="G21" i="30"/>
  <c r="H21" i="30" s="1"/>
  <c r="E21" i="30"/>
  <c r="G20" i="30"/>
  <c r="H20" i="30" s="1"/>
  <c r="E20" i="30"/>
  <c r="G19" i="30"/>
  <c r="H19" i="30" s="1"/>
  <c r="E19" i="30"/>
  <c r="G18" i="30"/>
  <c r="H18" i="30" s="1"/>
  <c r="E18" i="30"/>
  <c r="I17" i="30"/>
  <c r="G17" i="30"/>
  <c r="H17" i="30" s="1"/>
  <c r="H28" i="30" s="1"/>
  <c r="E17" i="30"/>
  <c r="J19" i="30" s="1"/>
  <c r="G12" i="30"/>
  <c r="C12" i="30"/>
  <c r="G11" i="30"/>
  <c r="C11" i="30"/>
  <c r="G10" i="30"/>
  <c r="C10" i="30"/>
  <c r="G9" i="30"/>
  <c r="C9" i="30"/>
  <c r="G8" i="30"/>
  <c r="C8" i="30"/>
  <c r="G7" i="30"/>
  <c r="C7" i="30"/>
  <c r="G6" i="30"/>
  <c r="H6" i="30" s="1"/>
  <c r="E6" i="30"/>
  <c r="E13" i="30" s="1"/>
  <c r="O83" i="23" l="1"/>
  <c r="G83" i="23"/>
  <c r="H10" i="30"/>
  <c r="H7" i="30"/>
  <c r="H11" i="30"/>
  <c r="E24" i="30"/>
  <c r="H12" i="30"/>
  <c r="H9" i="30"/>
  <c r="H26" i="30"/>
  <c r="H27" i="30" s="1"/>
  <c r="H29" i="30" s="1"/>
  <c r="C13" i="30"/>
  <c r="H8" i="30"/>
  <c r="J17" i="30"/>
  <c r="H13" i="30" l="1"/>
  <c r="N28" i="33" l="1"/>
  <c r="N32" i="33" s="1"/>
  <c r="R32" i="33" l="1"/>
  <c r="S32" i="33" s="1"/>
  <c r="R25" i="35" l="1"/>
  <c r="O11" i="36" s="1"/>
  <c r="O26" i="36" l="1"/>
  <c r="P26" i="36" s="1"/>
  <c r="S25" i="35"/>
</calcChain>
</file>

<file path=xl/sharedStrings.xml><?xml version="1.0" encoding="utf-8"?>
<sst xmlns="http://schemas.openxmlformats.org/spreadsheetml/2006/main" count="470" uniqueCount="232">
  <si>
    <t>ส่วนของผู้ถือหุ้น</t>
  </si>
  <si>
    <t>รายได้อื่น</t>
  </si>
  <si>
    <t>รายได้</t>
  </si>
  <si>
    <t>ค่าใช้จ่าย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</si>
  <si>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</si>
  <si>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</si>
  <si>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</si>
  <si>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</si>
  <si>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</si>
  <si>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</si>
  <si>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</si>
  <si>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ยังไม่ได้จัดสรร</t>
  </si>
  <si>
    <t>งบกำไรขาดทุน</t>
  </si>
  <si>
    <t>หมายเหตุ</t>
  </si>
  <si>
    <t>สินทรัพย์</t>
  </si>
  <si>
    <t>หนี้สินและส่วนของผู้ถือหุ้น</t>
  </si>
  <si>
    <t>สินทรัพย์ไม่มีตัวตน</t>
  </si>
  <si>
    <t>เงินสดและรายการเทียบเท่าเงินสด</t>
  </si>
  <si>
    <t>งบแสดงฐานะการเงิน</t>
  </si>
  <si>
    <t>เงินลงทุนในบริษัทย่อย</t>
  </si>
  <si>
    <t xml:space="preserve">ลงชื่อ …………………………………………… กรรมการ      </t>
  </si>
  <si>
    <t xml:space="preserve">ค่าใช้จ่ายในการบริหาร </t>
  </si>
  <si>
    <t>ต้นทุนทางการเงิน</t>
  </si>
  <si>
    <t xml:space="preserve">                                                          </t>
  </si>
  <si>
    <t>บริษัท โรงพยาบาลอินเตอร์เมดิคัล แคร์ แอนด์ แล็บ จำกัด</t>
  </si>
  <si>
    <t>ชำระต่อหุ้น</t>
  </si>
  <si>
    <t>จำนวนเงินชำระ</t>
  </si>
  <si>
    <t xml:space="preserve"> ( นางสาวปรมาภรณ์ ปวโรจน์กิจ )</t>
  </si>
  <si>
    <t>สินทรัพย์ภาษีเงินได้รอการตัดบัญชี</t>
  </si>
  <si>
    <t>กำไรสะสม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</si>
  <si>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</si>
  <si>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</si>
  <si>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</si>
  <si>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</si>
  <si>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</si>
  <si>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</si>
  <si>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</si>
  <si>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งบการเงินเฉพาะบริษัท</t>
  </si>
  <si>
    <t>ส่วนได้เสีย</t>
  </si>
  <si>
    <t>ที่ไม่มี</t>
  </si>
  <si>
    <t>และชำระแล้ว</t>
  </si>
  <si>
    <t>ต้นทุนการให้บริการ</t>
  </si>
  <si>
    <t xml:space="preserve">รายได้จากการให้บริการ </t>
  </si>
  <si>
    <t>อำนาจควบคุม</t>
  </si>
  <si>
    <t>คำนวณจำนวนเงินหุ้นถั่วเฉลี่ย</t>
  </si>
  <si>
    <t>ครั้งที่</t>
  </si>
  <si>
    <t>วันที่</t>
  </si>
  <si>
    <t>จำนวนหุ้น</t>
  </si>
  <si>
    <t xml:space="preserve"> ณ วันที่</t>
  </si>
  <si>
    <t>ระยะเวลาตั้งแต่เกิดรายการจนถึงสิ้นปี</t>
  </si>
  <si>
    <t>หุ้นถั่วเฉลี่ย</t>
  </si>
  <si>
    <t>ต้นงวด</t>
  </si>
  <si>
    <t>จำนวนหุ้นถั่วเฉลียถ่วงน้ำหนักหลังแปรสภาพ</t>
  </si>
  <si>
    <t>เป็นการเปลี่ยนมูลค่าหุ้นจาก 100 เหลือ 0.50 บาท</t>
  </si>
  <si>
    <t>100 / 0.50 มูลค่าแปลงสภาพ</t>
  </si>
  <si>
    <t>รวม 5 ครั้ง</t>
  </si>
  <si>
    <t>ค่าเฉลี่ยต่อครั้ง</t>
  </si>
  <si>
    <t xml:space="preserve">รวม </t>
  </si>
  <si>
    <t>รายการที่ไม่ใช่เงินสด</t>
  </si>
  <si>
    <t>เงินจ่ายล่วงหน้าค่าสินค้า</t>
  </si>
  <si>
    <t>รายได้จากการขาย</t>
  </si>
  <si>
    <t>ต้นทุนขาย</t>
  </si>
  <si>
    <t>หนี้สินที่เกิดจากสัญญา</t>
  </si>
  <si>
    <t>บริษัท แพลนเน็ต คอมมิวนิเคชั่น เอเชีย จำกัด (มหาชน) และบริษัทย่อย</t>
  </si>
  <si>
    <t>สินทรัพย์ที่เกิดจากสัญญา</t>
  </si>
  <si>
    <t>เจ้าหนี้การค้าและเจ้าหนี้หมุนเวียนอื่น</t>
  </si>
  <si>
    <t>ดอกเบี้ยรับ</t>
  </si>
  <si>
    <t>ส่วนเกินทุนจากการจ่ายโดยใช้หุ้นเป็นเกณฑ์</t>
  </si>
  <si>
    <t>ส่วนเกิน</t>
  </si>
  <si>
    <t>เงินฝากที่ติดภาระค้ำประกัน</t>
  </si>
  <si>
    <t>หุ้นเป็นเกณฑ์</t>
  </si>
  <si>
    <t xml:space="preserve">ส่วนเกินมูลค่าหุ้นสามัญ </t>
  </si>
  <si>
    <t>ต้นทุนในการจัดจำหน่าย</t>
  </si>
  <si>
    <t>หนี้สินตามสัญญาเช่า</t>
  </si>
  <si>
    <t>สินทรัพย์สิทธิการใช้</t>
  </si>
  <si>
    <t>นายประพัฒน์ รัฐเลิศกานต์</t>
  </si>
  <si>
    <t>ลงชื่อ …………....………………………………… กรรมการ</t>
  </si>
  <si>
    <t>ลงชื่อ …………………………………………… กรรมการ</t>
  </si>
  <si>
    <t>นายทรีเวอร์ จอห์น ทอมป์สัน</t>
  </si>
  <si>
    <t>สำหรับปีสิ้นสุดวันที่</t>
  </si>
  <si>
    <t>เงินรับล่วงหน้าค่าหุ้น</t>
  </si>
  <si>
    <t>เงินรับล่วงหน้า</t>
  </si>
  <si>
    <t>2565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</si>
  <si>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</si>
  <si>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</si>
  <si>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</si>
  <si>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</si>
  <si>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</si>
  <si>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</si>
  <si>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รวมรายได้</t>
  </si>
  <si>
    <t>รวมค่าใช้จ่าย</t>
  </si>
  <si>
    <t>31 ธันวาคม</t>
  </si>
  <si>
    <t>ยอดคงเหลือ ณ วันที่  1 มกราคม 2565</t>
  </si>
  <si>
    <t>ยอดคงเหลือ ณ วันที่ 31 ธันวาคม 2565</t>
  </si>
  <si>
    <t>(บาท)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</si>
  <si>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</si>
  <si>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</si>
  <si>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ส่วนเกินจาก</t>
  </si>
  <si>
    <t>การจ่ายโดยใช้</t>
  </si>
  <si>
    <t>มูลค่าหุ้นสามัญ</t>
  </si>
  <si>
    <t>ค่าหุ้น</t>
  </si>
  <si>
    <t>ทุนสำรอง</t>
  </si>
  <si>
    <t>ตาม</t>
  </si>
  <si>
    <t>กฎหมาย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</si>
  <si>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</si>
  <si>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</si>
  <si>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</si>
  <si>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</si>
  <si>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 xml:space="preserve">  ส่วนที่เป็นของผู้ถือหุ้นบริษัทใหญ่</t>
  </si>
  <si>
    <t xml:space="preserve">  ส่วนที่เป็นของส่วนได้เสียที่ไม่มีอำนาจควบคุม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</si>
  <si>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</si>
  <si>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</si>
  <si>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</si>
  <si>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</si>
  <si>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</si>
  <si>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เงินลงทุนในการร่วมค้า</t>
  </si>
  <si>
    <t>เงินกู้ยืมระยะสั้นจากกิจการที่เกี่ยวข้องกัน</t>
  </si>
  <si>
    <t>ส่วนของหนี้สินระยะยาวจากสถาบันการเงิน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</si>
  <si>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</si>
  <si>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</si>
  <si>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</si>
  <si>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</si>
  <si>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</si>
  <si>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</si>
  <si>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</si>
  <si>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</si>
  <si>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>กำไร (ขาดทุน) เบ็ดเสร็จอื่น</t>
  </si>
  <si>
    <t>กำไร (ขาดทุน) เบ็ดเสร็จอื่นสำหรับปี - สุทธิจากภาษีเงินได้</t>
  </si>
  <si>
    <t>รวมส่วนของ</t>
  </si>
  <si>
    <t>ผู้ถือหุ้น</t>
  </si>
  <si>
    <t>สำหรับปีสิ้นสุดวันที่ 31 ธันวาคม 2565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</si>
  <si>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</si>
  <si>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</t>
  </si>
  <si>
    <t>รวมเงินทุนที่ได้รับจากผู้ถือหุ้น</t>
  </si>
  <si>
    <t>โอนไปสำรองตามกฎหมาย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</si>
  <si>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</si>
  <si>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</si>
  <si>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ส่วนแบ่งขาดทุน (กำไร) ของการร่วมค้าที่ใช้วิธีส่วนได้เสีย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</si>
  <si>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</si>
  <si>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</si>
  <si>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 </t>
  </si>
  <si>
    <t>ภาษีเงินได้จ่ายออก</t>
  </si>
  <si>
    <t>จ่ายผลประโยชน์พนักงาน</t>
  </si>
  <si>
    <t>เงินสดจ่ายเพื่อเงินลงทุนในบริษัทย่อย</t>
  </si>
  <si>
    <t>เงินสดจ่ายจากการซื้อเงินลงทุนในการร่วมค้า</t>
  </si>
  <si>
    <t>เงินฝากธนาคารที่มีภาระค้ำประกันเพิ่มขึ้น</t>
  </si>
  <si>
    <t>เงินสดรับจากการจำหน่ายอาคารและอุปกรณ์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</si>
  <si>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</si>
  <si>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</si>
  <si>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</si>
  <si>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ดอกเบี้ยจ่าย</t>
  </si>
  <si>
    <t>เงินสดจ่ายชำระหนี้สินตามสัญญาเช่า</t>
  </si>
  <si>
    <t>เงินสดรับจากการออกหุ้นทุน</t>
  </si>
  <si>
    <t>เงินสดรับจากเงินรับล่วงหน้าค่าหุ้น</t>
  </si>
  <si>
    <t>กระแสเงินสดสุทธิได้มาจากกิจกรรมจัดหาเงิน</t>
  </si>
  <si>
    <t>รวมส่วนของบริษัทใหญ่</t>
  </si>
  <si>
    <t>ส่วนได้เสียที่ไม่มีอำนาจควบคุม</t>
  </si>
  <si>
    <t xml:space="preserve">                   ลงชื่อ …………………………………………… กรรมการ      </t>
  </si>
  <si>
    <t>สินทรัพย์สิทธิการใช้ได้มาโดยหนี้สินตามสัญญาเช่า</t>
  </si>
  <si>
    <t>เจ้าหนี้ค่าหุ้น</t>
  </si>
  <si>
    <t xml:space="preserve">   ขาดทุน</t>
  </si>
  <si>
    <t xml:space="preserve">   ยังไม่ได้จัดสรร (ขาดทุนสะสม)</t>
  </si>
  <si>
    <t>ค่าใช้จ่ายภาษีเงินได้ (รายได้)</t>
  </si>
  <si>
    <t>การแบ่งปันกำไร (ขาดทุน)</t>
  </si>
  <si>
    <t>เงินสดรับจากหุ้นทุนออกให้ตามสิทธิ</t>
  </si>
  <si>
    <t>เงินสดรับจากเงินกู้ยืมระยะยาวจากสถาบันการเงิน</t>
  </si>
  <si>
    <t xml:space="preserve">กำไร (ขาดทุน) สะสม </t>
  </si>
  <si>
    <t>5, 7</t>
  </si>
  <si>
    <t>5, 14</t>
  </si>
  <si>
    <t>17, 18</t>
  </si>
  <si>
    <t>5, 21</t>
  </si>
  <si>
    <t>5, 22</t>
  </si>
  <si>
    <t>กำไร (ขาดทุน) เบ็ดเสร็จรวมสำหรับปี</t>
  </si>
  <si>
    <t>รวมกำไร (ขาดทุน) เบ็ดเสร็จสำหรับปี</t>
  </si>
  <si>
    <t>กำไร (ขาดทุน) เบ็ดเสร็จสำหรับปี</t>
  </si>
  <si>
    <t xml:space="preserve">   กำไร (ขาดทุน) เบ็ดเสร็จอื่น </t>
  </si>
  <si>
    <t>2566</t>
  </si>
  <si>
    <t>สำหรับปีสิ้นสุดวันที่ 31 ธันวาคม 2566</t>
  </si>
  <si>
    <t>ยอดคงเหลือ ณ วันที่  1 มกราคม 2566</t>
  </si>
  <si>
    <t>ยอดคงเหลือ ณ วันที่ 31 ธันวาคม 2566</t>
  </si>
  <si>
    <t xml:space="preserve">ยอดคงเหลือ ณ วันที่ 1 มกราคม 2565 </t>
  </si>
  <si>
    <t xml:space="preserve">การเปลี่ยนแปลงในส่วนได้เสียในบริษัทย่อย </t>
  </si>
  <si>
    <t xml:space="preserve">    ส่วนได้เสียที่ไม่มีอำนาจควบคุมเพิ่มขึ้นจากการเพิ่มทุนของ</t>
  </si>
  <si>
    <t xml:space="preserve">       เงินลงทุนในบริษัทย่อย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</si>
  <si>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</si>
  <si>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</si>
  <si>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เงินลงทุนในบริษัทร่วม</t>
  </si>
  <si>
    <t>ที่ดิน อาคารและอุปกรณ์</t>
  </si>
  <si>
    <t>ผลขาดทุนด้านเครดิตที่คาดว่าจะเกิดขึ้น</t>
  </si>
  <si>
    <t>ของบริษัทใหญ่</t>
  </si>
  <si>
    <t>เงินทุนที่ได้รับจากผู้ถือหุ้นของบริษัทใหญ่</t>
  </si>
  <si>
    <t xml:space="preserve">    เพิ่มหุ้นสามัญ</t>
  </si>
  <si>
    <t>รวมเงินทุนที่ได้รับจากผู้ถือหุ้นของบริษัทใหญ่</t>
  </si>
  <si>
    <t>ส่วนแบ่งขาดทุนของบริษัทร่วมที่ใช้วิธีส่วนได้เสีย</t>
  </si>
  <si>
    <t>ขาดทุนจากการปรับมูลค่าสินค้า (กลับรายการ)</t>
  </si>
  <si>
    <t>เงินสดและรายการเทียบเท่าเงินสดปลายปี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</si>
  <si>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</si>
  <si>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</si>
  <si>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เงินสดรับจากการรับโอนกิจการทั้งหมด</t>
  </si>
  <si>
    <t xml:space="preserve">เงินสดจ่ายจากการได้มาซึ่งส่วนได้เสียที่ไม่มีอำนาจควบคุม </t>
  </si>
  <si>
    <t>ลูกหนี้ไม่หมุนเวียนอื่น</t>
  </si>
  <si>
    <t>ภาษีเงินได้นิติบุคคลค้างจ่าย</t>
  </si>
  <si>
    <t>เงินกู้ยืมระยะยาวจากสถาบันการเงิน</t>
  </si>
  <si>
    <t>ขาดทุนจากการดำเนินงาน</t>
  </si>
  <si>
    <t>ส่วนแบ่งกำไร (ขาดทุน) ของการร่วมค้าที่ใช้วิธีส่วนได้เสีย</t>
  </si>
  <si>
    <t>ขาดทุนก่อนภาษีเงินได้</t>
  </si>
  <si>
    <t>ขาดทุนสำหรับปี</t>
  </si>
  <si>
    <t>การแบ่งปันกำไร (ขาดทุน) เบ็ดเสร็จรวม</t>
  </si>
  <si>
    <t>ทุนที่ออก</t>
  </si>
  <si>
    <t xml:space="preserve">   หุ้นทุนออกให้ตามสิทธิ</t>
  </si>
  <si>
    <t xml:space="preserve">    เพิ่มหุ้นสามัญเพื่อชำระเป็นค่าตอบแทนการรับโอนกิจการทั้งหมด</t>
  </si>
  <si>
    <t>3, 17</t>
  </si>
  <si>
    <t xml:space="preserve">   กำไร (ขาดทุน)</t>
  </si>
  <si>
    <t>(กำไร) ขาดทุนจากอัตราแลกเปลี่ยนที่ยังไม่เกิดขึ้น</t>
  </si>
  <si>
    <t>กำไรจากการจำหน่ายอาคารและอุปกรณ์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</si>
  <si>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</si>
  <si>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</si>
  <si>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เงินจ่ายชำระเพื่อเงินให้กู้ยืมระยะสั้นแก่กิจการที่เกี่ยวข้องกัน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</si>
  <si>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</si>
  <si>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เงินสดจ่ายชำระเพื่อเงินกู้ยืมระยะยาวจากสถาบันการเงิน</t>
  </si>
  <si>
    <t xml:space="preserve"> โดยอำนาจควบคุมไม่เปลี่ยนแปลง</t>
  </si>
  <si>
    <t>เงินสดและรายการเทียบเท่าเงินสดลดลงสุทธิ</t>
  </si>
  <si>
    <t>เงินเบิกเกินบัญชีและเงินกู้ยืมระยะสั้นจากสถาบันการเงิน</t>
  </si>
  <si>
    <t>เงินสดรับ (จ่ายชำระ) เพื่อกู้ยืมระยะสั้นจากกิจการที่เกี่ยวข้องกัน</t>
  </si>
  <si>
    <t>เจ้าหนี้ค่าซื้ออาคารและอุปกรณ์</t>
  </si>
  <si>
    <t>เจ้าหนี้การค้าและเจ้าหนี้อื่น</t>
  </si>
  <si>
    <t>เจ้าหนี้ไม่หมุนเวียนอื่น (เจ้าหนี้ค่าซื้อที่ดิน อาคารและอุปกรณ์)</t>
  </si>
  <si>
    <t>5, 20, 21</t>
  </si>
  <si>
    <t>5, 11, 14, 15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</si>
  <si>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</si>
  <si>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r>
      <t xml:space="preserve">ขาดทุนต่อหุ้นปรับลด </t>
    </r>
    <r>
      <rPr>
        <b/>
        <i/>
        <sz val="15"/>
        <rFont val="Angsana New"/>
        <family val="1"/>
      </rPr>
      <t>(บาท)</t>
    </r>
  </si>
  <si>
    <t>(ขาดทุนสะสม)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</si>
</sst>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_(* #,##0_);_(* \(#,##0\);_(* &quot;-&quot;??_);_(@_)"/>
    <numFmt numFmtId="168" formatCode="_(* #,##0.000_);_(* \(#,##0.000\);_(* &quot;-&quot;_);_(@_)"/>
    <numFmt numFmtId="169" formatCode="_(* #,##0.00_);_(* \(#,##0.00\);_(* &quot;-&quot;_);_(@_)"/>
    <numFmt numFmtId="170" formatCode="[$-1010000]d/m/yy;@"/>
    <numFmt numFmtId="174" formatCode="_(* #,##0.00000_);_(* \(#,##0.00000\);_(* &quot;-&quot;??_);_(@_)"/>
  </numFmts>
  <fonts count="2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sz val="8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64">
    <xf numFmtId="0" fontId="0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0" borderId="0"/>
    <xf numFmtId="0" fontId="13" fillId="0" borderId="0"/>
    <xf numFmtId="0" fontId="13" fillId="0" borderId="0"/>
    <xf numFmtId="0" fontId="4" fillId="0" borderId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164" fontId="10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5" fillId="0" borderId="0">
      <alignment vertical="top"/>
    </xf>
    <xf numFmtId="0" fontId="4" fillId="0" borderId="0"/>
    <xf numFmtId="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/>
    <xf numFmtId="170" fontId="2" fillId="0" borderId="0"/>
    <xf numFmtId="0" fontId="1" fillId="0" borderId="0"/>
    <xf numFmtId="0" fontId="1" fillId="0" borderId="0"/>
    <xf numFmtId="0" fontId="4" fillId="0" borderId="0"/>
  </cellStyleXfs>
  <cellXfs count="210">
    <xf numFmtId="0" fontId="0" fillId="0" borderId="0" xfId="0"/>
    <xf numFmtId="165" fontId="5" fillId="0" borderId="0" xfId="0" applyNumberFormat="1" applyFont="1"/>
    <xf numFmtId="0" fontId="10" fillId="0" borderId="0" xfId="10" applyFont="1"/>
    <xf numFmtId="0" fontId="10" fillId="0" borderId="0" xfId="10" applyFont="1" applyAlignment="1">
      <alignment horizontal="center"/>
    </xf>
    <xf numFmtId="0" fontId="10" fillId="0" borderId="0" xfId="10" applyFont="1" applyAlignment="1">
      <alignment horizontal="center" wrapText="1"/>
    </xf>
    <xf numFmtId="14" fontId="10" fillId="0" borderId="0" xfId="10" applyNumberFormat="1" applyFont="1" applyAlignment="1">
      <alignment horizontal="center"/>
    </xf>
    <xf numFmtId="0" fontId="10" fillId="0" borderId="0" xfId="10" applyFont="1" applyAlignment="1">
      <alignment horizontal="right"/>
    </xf>
    <xf numFmtId="43" fontId="10" fillId="0" borderId="0" xfId="10" applyNumberFormat="1" applyFont="1" applyAlignment="1">
      <alignment horizontal="center"/>
    </xf>
    <xf numFmtId="43" fontId="10" fillId="0" borderId="5" xfId="10" applyNumberFormat="1" applyFont="1" applyBorder="1"/>
    <xf numFmtId="43" fontId="11" fillId="0" borderId="0" xfId="11" applyFont="1" applyAlignment="1">
      <alignment horizontal="center"/>
    </xf>
    <xf numFmtId="43" fontId="11" fillId="0" borderId="0" xfId="11" applyFont="1"/>
    <xf numFmtId="43" fontId="11" fillId="0" borderId="5" xfId="11" applyFont="1" applyBorder="1" applyAlignment="1">
      <alignment horizontal="center"/>
    </xf>
    <xf numFmtId="43" fontId="11" fillId="0" borderId="5" xfId="11" applyFont="1" applyBorder="1"/>
    <xf numFmtId="14" fontId="11" fillId="0" borderId="0" xfId="11" applyNumberFormat="1" applyFont="1" applyAlignment="1">
      <alignment horizontal="center"/>
    </xf>
    <xf numFmtId="43" fontId="10" fillId="0" borderId="0" xfId="10" applyNumberFormat="1" applyFont="1"/>
    <xf numFmtId="43" fontId="10" fillId="0" borderId="0" xfId="1" applyFont="1"/>
    <xf numFmtId="14" fontId="10" fillId="0" borderId="0" xfId="10" applyNumberFormat="1" applyFont="1"/>
    <xf numFmtId="43" fontId="11" fillId="0" borderId="0" xfId="1" applyFont="1" applyAlignment="1">
      <alignment horizontal="center"/>
    </xf>
    <xf numFmtId="164" fontId="10" fillId="0" borderId="0" xfId="10" applyNumberFormat="1" applyFont="1"/>
    <xf numFmtId="164" fontId="10" fillId="0" borderId="0" xfId="21" applyFont="1"/>
    <xf numFmtId="164" fontId="10" fillId="0" borderId="5" xfId="10" applyNumberFormat="1" applyFont="1" applyBorder="1"/>
    <xf numFmtId="167" fontId="6" fillId="0" borderId="0" xfId="0" applyNumberFormat="1" applyFont="1"/>
    <xf numFmtId="0" fontId="18" fillId="0" borderId="0" xfId="0" applyFont="1"/>
    <xf numFmtId="167" fontId="17" fillId="0" borderId="0" xfId="0" applyNumberFormat="1" applyFont="1" applyAlignment="1">
      <alignment horizontal="center"/>
    </xf>
    <xf numFmtId="167" fontId="18" fillId="0" borderId="0" xfId="0" quotePrefix="1" applyNumberFormat="1" applyFont="1" applyAlignment="1">
      <alignment horizontal="center"/>
    </xf>
    <xf numFmtId="167" fontId="18" fillId="0" borderId="0" xfId="0" applyNumberFormat="1" applyFont="1"/>
    <xf numFmtId="167" fontId="18" fillId="0" borderId="0" xfId="1" applyNumberFormat="1" applyFont="1" applyFill="1"/>
    <xf numFmtId="167" fontId="18" fillId="0" borderId="0" xfId="1" applyNumberFormat="1" applyFont="1"/>
    <xf numFmtId="37" fontId="18" fillId="0" borderId="0" xfId="0" applyNumberFormat="1" applyFont="1" applyAlignment="1">
      <alignment horizontal="left" vertical="center"/>
    </xf>
    <xf numFmtId="0" fontId="19" fillId="0" borderId="0" xfId="0" applyFont="1"/>
    <xf numFmtId="43" fontId="18" fillId="0" borderId="0" xfId="0" applyNumberFormat="1" applyFont="1"/>
    <xf numFmtId="167" fontId="18" fillId="0" borderId="0" xfId="1" applyNumberFormat="1" applyFont="1" applyFill="1" applyBorder="1"/>
    <xf numFmtId="167" fontId="18" fillId="0" borderId="1" xfId="1" applyNumberFormat="1" applyFont="1" applyFill="1" applyBorder="1"/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21" fillId="0" borderId="0" xfId="0" applyFont="1"/>
    <xf numFmtId="0" fontId="22" fillId="0" borderId="0" xfId="0" applyFont="1" applyAlignment="1">
      <alignment horizontal="center"/>
    </xf>
    <xf numFmtId="0" fontId="17" fillId="0" borderId="0" xfId="0" applyFont="1"/>
    <xf numFmtId="0" fontId="22" fillId="0" borderId="0" xfId="0" applyFont="1" applyAlignment="1">
      <alignment horizontal="left"/>
    </xf>
    <xf numFmtId="0" fontId="22" fillId="0" borderId="0" xfId="0" applyFont="1"/>
    <xf numFmtId="167" fontId="17" fillId="0" borderId="2" xfId="1" applyNumberFormat="1" applyFont="1" applyBorder="1"/>
    <xf numFmtId="167" fontId="17" fillId="0" borderId="0" xfId="0" applyNumberFormat="1" applyFont="1"/>
    <xf numFmtId="167" fontId="17" fillId="0" borderId="2" xfId="1" applyNumberFormat="1" applyFont="1" applyFill="1" applyBorder="1"/>
    <xf numFmtId="167" fontId="17" fillId="0" borderId="4" xfId="1" applyNumberFormat="1" applyFont="1" applyFill="1" applyBorder="1"/>
    <xf numFmtId="167" fontId="17" fillId="0" borderId="3" xfId="1" applyNumberFormat="1" applyFont="1" applyBorder="1"/>
    <xf numFmtId="165" fontId="17" fillId="0" borderId="0" xfId="1" applyNumberFormat="1" applyFont="1" applyFill="1" applyBorder="1" applyAlignment="1"/>
    <xf numFmtId="165" fontId="18" fillId="0" borderId="0" xfId="1" applyNumberFormat="1" applyFont="1" applyFill="1" applyBorder="1" applyAlignment="1">
      <alignment horizontal="center"/>
    </xf>
    <xf numFmtId="165" fontId="18" fillId="0" borderId="0" xfId="1" quotePrefix="1" applyNumberFormat="1" applyFont="1" applyFill="1" applyBorder="1" applyAlignment="1">
      <alignment horizontal="center"/>
    </xf>
    <xf numFmtId="167" fontId="18" fillId="0" borderId="0" xfId="1" quotePrefix="1" applyNumberFormat="1" applyFont="1" applyFill="1" applyBorder="1" applyAlignment="1">
      <alignment horizontal="center"/>
    </xf>
    <xf numFmtId="0" fontId="18" fillId="0" borderId="0" xfId="9" applyFont="1"/>
    <xf numFmtId="165" fontId="18" fillId="0" borderId="0" xfId="1" applyNumberFormat="1" applyFont="1" applyFill="1"/>
    <xf numFmtId="167" fontId="18" fillId="0" borderId="0" xfId="1" applyNumberFormat="1" applyFont="1" applyFill="1" applyAlignment="1">
      <alignment horizontal="right"/>
    </xf>
    <xf numFmtId="43" fontId="18" fillId="0" borderId="0" xfId="1" applyFont="1" applyFill="1" applyAlignment="1">
      <alignment horizontal="right"/>
    </xf>
    <xf numFmtId="43" fontId="18" fillId="0" borderId="0" xfId="1" applyFont="1" applyFill="1" applyBorder="1"/>
    <xf numFmtId="43" fontId="18" fillId="0" borderId="0" xfId="1" applyFont="1" applyFill="1"/>
    <xf numFmtId="166" fontId="18" fillId="0" borderId="0" xfId="1" applyNumberFormat="1" applyFont="1" applyFill="1"/>
    <xf numFmtId="166" fontId="18" fillId="0" borderId="0" xfId="1" applyNumberFormat="1" applyFont="1" applyFill="1" applyBorder="1"/>
    <xf numFmtId="166" fontId="23" fillId="0" borderId="0" xfId="6" applyNumberFormat="1" applyFont="1" applyFill="1"/>
    <xf numFmtId="166" fontId="23" fillId="0" borderId="0" xfId="1" applyNumberFormat="1" applyFont="1" applyFill="1"/>
    <xf numFmtId="165" fontId="18" fillId="0" borderId="0" xfId="0" applyNumberFormat="1" applyFont="1"/>
    <xf numFmtId="166" fontId="18" fillId="0" borderId="0" xfId="0" applyNumberFormat="1" applyFont="1"/>
    <xf numFmtId="0" fontId="17" fillId="0" borderId="0" xfId="9" applyFont="1"/>
    <xf numFmtId="0" fontId="22" fillId="0" borderId="0" xfId="9" applyFont="1"/>
    <xf numFmtId="167" fontId="17" fillId="0" borderId="2" xfId="1" applyNumberFormat="1" applyFont="1" applyFill="1" applyBorder="1" applyAlignment="1">
      <alignment horizontal="right"/>
    </xf>
    <xf numFmtId="43" fontId="17" fillId="0" borderId="0" xfId="1" applyFont="1" applyFill="1" applyAlignment="1">
      <alignment horizontal="right"/>
    </xf>
    <xf numFmtId="167" fontId="17" fillId="0" borderId="0" xfId="1" applyNumberFormat="1" applyFont="1" applyFill="1" applyBorder="1" applyAlignment="1">
      <alignment horizontal="right"/>
    </xf>
    <xf numFmtId="167" fontId="17" fillId="0" borderId="0" xfId="6" applyNumberFormat="1" applyFont="1" applyFill="1" applyAlignment="1">
      <alignment horizontal="right"/>
    </xf>
    <xf numFmtId="167" fontId="17" fillId="0" borderId="5" xfId="1" applyNumberFormat="1" applyFont="1" applyFill="1" applyBorder="1"/>
    <xf numFmtId="166" fontId="17" fillId="0" borderId="0" xfId="1" applyNumberFormat="1" applyFont="1" applyFill="1"/>
    <xf numFmtId="166" fontId="17" fillId="0" borderId="5" xfId="1" applyNumberFormat="1" applyFont="1" applyFill="1" applyBorder="1"/>
    <xf numFmtId="165" fontId="17" fillId="0" borderId="0" xfId="1" applyNumberFormat="1" applyFont="1" applyFill="1"/>
    <xf numFmtId="165" fontId="18" fillId="0" borderId="0" xfId="1" applyNumberFormat="1" applyFont="1" applyFill="1" applyAlignment="1">
      <alignment horizontal="center" vertical="center" wrapText="1"/>
    </xf>
    <xf numFmtId="165" fontId="18" fillId="0" borderId="0" xfId="0" applyNumberFormat="1" applyFont="1" applyAlignment="1">
      <alignment horizontal="center"/>
    </xf>
    <xf numFmtId="43" fontId="18" fillId="0" borderId="0" xfId="1" applyFont="1" applyFill="1" applyBorder="1" applyAlignment="1">
      <alignment horizontal="center"/>
    </xf>
    <xf numFmtId="0" fontId="18" fillId="0" borderId="0" xfId="1" applyNumberFormat="1" applyFont="1" applyFill="1" applyBorder="1" applyAlignment="1">
      <alignment horizontal="center"/>
    </xf>
    <xf numFmtId="4" fontId="18" fillId="0" borderId="0" xfId="1" applyNumberFormat="1" applyFont="1" applyFill="1" applyBorder="1"/>
    <xf numFmtId="167" fontId="17" fillId="0" borderId="0" xfId="1" applyNumberFormat="1" applyFont="1" applyFill="1"/>
    <xf numFmtId="167" fontId="17" fillId="0" borderId="3" xfId="1" applyNumberFormat="1" applyFont="1" applyFill="1" applyBorder="1"/>
    <xf numFmtId="167" fontId="17" fillId="0" borderId="0" xfId="1" applyNumberFormat="1" applyFont="1" applyFill="1" applyBorder="1"/>
    <xf numFmtId="0" fontId="18" fillId="0" borderId="0" xfId="0" applyFont="1" applyAlignment="1">
      <alignment horizontal="center" vertical="center"/>
    </xf>
    <xf numFmtId="37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8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center" vertical="center"/>
    </xf>
    <xf numFmtId="41" fontId="18" fillId="0" borderId="0" xfId="0" applyNumberFormat="1" applyFont="1"/>
    <xf numFmtId="169" fontId="18" fillId="0" borderId="0" xfId="0" applyNumberFormat="1" applyFont="1"/>
    <xf numFmtId="41" fontId="18" fillId="0" borderId="0" xfId="1" applyNumberFormat="1" applyFont="1"/>
    <xf numFmtId="43" fontId="18" fillId="0" borderId="0" xfId="1" applyFont="1" applyAlignment="1">
      <alignment horizontal="right"/>
    </xf>
    <xf numFmtId="169" fontId="18" fillId="0" borderId="1" xfId="0" applyNumberFormat="1" applyFont="1" applyBorder="1"/>
    <xf numFmtId="169" fontId="18" fillId="0" borderId="0" xfId="1" applyNumberFormat="1" applyFont="1"/>
    <xf numFmtId="169" fontId="18" fillId="0" borderId="5" xfId="0" applyNumberFormat="1" applyFont="1" applyBorder="1"/>
    <xf numFmtId="38" fontId="18" fillId="0" borderId="0" xfId="0" applyNumberFormat="1" applyFont="1"/>
    <xf numFmtId="165" fontId="19" fillId="0" borderId="0" xfId="1" quotePrefix="1" applyNumberFormat="1" applyFont="1" applyBorder="1" applyAlignment="1">
      <alignment horizontal="center"/>
    </xf>
    <xf numFmtId="41" fontId="17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37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8" fontId="20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41" fontId="17" fillId="0" borderId="5" xfId="0" applyNumberFormat="1" applyFont="1" applyBorder="1"/>
    <xf numFmtId="41" fontId="17" fillId="0" borderId="0" xfId="0" applyNumberFormat="1" applyFont="1"/>
    <xf numFmtId="41" fontId="17" fillId="0" borderId="3" xfId="0" applyNumberFormat="1" applyFont="1" applyBorder="1"/>
    <xf numFmtId="169" fontId="17" fillId="0" borderId="0" xfId="0" applyNumberFormat="1" applyFont="1"/>
    <xf numFmtId="169" fontId="17" fillId="0" borderId="3" xfId="0" applyNumberFormat="1" applyFont="1" applyBorder="1"/>
    <xf numFmtId="37" fontId="17" fillId="0" borderId="0" xfId="0" applyNumberFormat="1" applyFont="1" applyAlignment="1">
      <alignment vertical="center"/>
    </xf>
    <xf numFmtId="168" fontId="17" fillId="0" borderId="0" xfId="0" applyNumberFormat="1" applyFont="1" applyAlignment="1">
      <alignment vertical="center"/>
    </xf>
    <xf numFmtId="165" fontId="20" fillId="0" borderId="0" xfId="1" applyNumberFormat="1" applyFont="1" applyFill="1"/>
    <xf numFmtId="165" fontId="18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7" fontId="18" fillId="0" borderId="0" xfId="1" applyNumberFormat="1" applyFont="1" applyFill="1" applyBorder="1" applyAlignment="1">
      <alignment horizontal="right"/>
    </xf>
    <xf numFmtId="166" fontId="17" fillId="0" borderId="0" xfId="1" applyNumberFormat="1" applyFont="1" applyFill="1" applyBorder="1"/>
    <xf numFmtId="165" fontId="17" fillId="0" borderId="0" xfId="0" applyNumberFormat="1" applyFont="1"/>
    <xf numFmtId="0" fontId="18" fillId="0" borderId="0" xfId="3" applyNumberFormat="1" applyFont="1" applyFill="1" applyBorder="1" applyAlignment="1">
      <alignment horizontal="center"/>
    </xf>
    <xf numFmtId="165" fontId="18" fillId="0" borderId="0" xfId="1" applyNumberFormat="1" applyFont="1" applyFill="1" applyBorder="1" applyAlignment="1">
      <alignment vertical="center"/>
    </xf>
    <xf numFmtId="167" fontId="18" fillId="0" borderId="0" xfId="1" applyNumberFormat="1" applyFont="1" applyAlignment="1">
      <alignment horizontal="right"/>
    </xf>
    <xf numFmtId="167" fontId="17" fillId="0" borderId="0" xfId="1" applyNumberFormat="1" applyFont="1" applyAlignment="1">
      <alignment horizontal="right"/>
    </xf>
    <xf numFmtId="167" fontId="17" fillId="0" borderId="7" xfId="1" applyNumberFormat="1" applyFont="1" applyFill="1" applyBorder="1" applyAlignment="1">
      <alignment horizontal="right"/>
    </xf>
    <xf numFmtId="41" fontId="18" fillId="0" borderId="0" xfId="0" applyNumberFormat="1" applyFont="1" applyAlignment="1">
      <alignment horizontal="center"/>
    </xf>
    <xf numFmtId="41" fontId="17" fillId="0" borderId="1" xfId="0" applyNumberFormat="1" applyFont="1" applyBorder="1"/>
    <xf numFmtId="167" fontId="17" fillId="0" borderId="8" xfId="1" applyNumberFormat="1" applyFont="1" applyFill="1" applyBorder="1" applyAlignment="1">
      <alignment horizontal="right"/>
    </xf>
    <xf numFmtId="167" fontId="18" fillId="0" borderId="1" xfId="1" applyNumberFormat="1" applyFont="1" applyFill="1" applyBorder="1" applyAlignment="1">
      <alignment horizontal="right"/>
    </xf>
    <xf numFmtId="166" fontId="17" fillId="0" borderId="0" xfId="0" applyNumberFormat="1" applyFont="1"/>
    <xf numFmtId="0" fontId="5" fillId="0" borderId="0" xfId="0" applyFont="1"/>
    <xf numFmtId="167" fontId="5" fillId="0" borderId="0" xfId="0" applyNumberFormat="1" applyFont="1"/>
    <xf numFmtId="0" fontId="18" fillId="0" borderId="0" xfId="0" applyFont="1" applyAlignment="1">
      <alignment horizontal="center"/>
    </xf>
    <xf numFmtId="167" fontId="18" fillId="0" borderId="0" xfId="0" applyNumberFormat="1" applyFont="1" applyAlignment="1">
      <alignment horizontal="center"/>
    </xf>
    <xf numFmtId="41" fontId="17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0" fontId="18" fillId="2" borderId="0" xfId="0" applyFont="1" applyFill="1"/>
    <xf numFmtId="43" fontId="18" fillId="0" borderId="9" xfId="1" applyFont="1" applyFill="1" applyBorder="1"/>
    <xf numFmtId="165" fontId="17" fillId="0" borderId="3" xfId="3" applyNumberFormat="1" applyFont="1" applyFill="1" applyBorder="1" applyAlignment="1">
      <alignment horizontal="right"/>
    </xf>
    <xf numFmtId="165" fontId="17" fillId="0" borderId="6" xfId="1" applyNumberFormat="1" applyFont="1" applyFill="1" applyBorder="1"/>
    <xf numFmtId="0" fontId="17" fillId="0" borderId="0" xfId="0" applyFont="1" applyAlignment="1">
      <alignment wrapText="1"/>
    </xf>
    <xf numFmtId="0" fontId="19" fillId="0" borderId="0" xfId="17" applyFont="1" applyAlignment="1">
      <alignment horizontal="center"/>
    </xf>
    <xf numFmtId="0" fontId="18" fillId="0" borderId="0" xfId="0" applyFont="1" applyAlignment="1">
      <alignment horizontal="left"/>
    </xf>
    <xf numFmtId="165" fontId="20" fillId="0" borderId="0" xfId="0" applyNumberFormat="1" applyFont="1"/>
    <xf numFmtId="165" fontId="5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66" fontId="22" fillId="0" borderId="0" xfId="0" applyNumberFormat="1" applyFont="1"/>
    <xf numFmtId="165" fontId="22" fillId="0" borderId="0" xfId="0" applyNumberFormat="1" applyFont="1"/>
    <xf numFmtId="167" fontId="18" fillId="0" borderId="0" xfId="21" applyNumberFormat="1" applyFont="1" applyFill="1"/>
    <xf numFmtId="167" fontId="18" fillId="0" borderId="0" xfId="45" applyNumberFormat="1" applyFont="1" applyFill="1" applyAlignment="1">
      <alignment horizontal="right"/>
    </xf>
    <xf numFmtId="167" fontId="18" fillId="0" borderId="3" xfId="1" applyNumberFormat="1" applyFont="1" applyFill="1" applyBorder="1"/>
    <xf numFmtId="167" fontId="22" fillId="0" borderId="0" xfId="1" applyNumberFormat="1" applyFont="1" applyFill="1"/>
    <xf numFmtId="167" fontId="22" fillId="0" borderId="0" xfId="1" quotePrefix="1" applyNumberFormat="1" applyFont="1" applyFill="1" applyAlignment="1">
      <alignment horizontal="center"/>
    </xf>
    <xf numFmtId="167" fontId="22" fillId="0" borderId="0" xfId="0" applyNumberFormat="1" applyFont="1" applyAlignment="1">
      <alignment horizontal="center"/>
    </xf>
    <xf numFmtId="167" fontId="18" fillId="0" borderId="0" xfId="1" quotePrefix="1" applyNumberFormat="1" applyFont="1" applyFill="1" applyAlignment="1">
      <alignment horizontal="center"/>
    </xf>
    <xf numFmtId="167" fontId="17" fillId="0" borderId="1" xfId="1" applyNumberFormat="1" applyFont="1" applyFill="1" applyBorder="1"/>
    <xf numFmtId="167" fontId="17" fillId="0" borderId="0" xfId="1" applyNumberFormat="1" applyFont="1" applyFill="1" applyAlignment="1">
      <alignment horizontal="right"/>
    </xf>
    <xf numFmtId="167" fontId="18" fillId="0" borderId="0" xfId="3" applyNumberFormat="1" applyFont="1" applyFill="1" applyAlignment="1">
      <alignment horizontal="right"/>
    </xf>
    <xf numFmtId="167" fontId="18" fillId="0" borderId="0" xfId="1" quotePrefix="1" applyNumberFormat="1" applyFont="1" applyFill="1"/>
    <xf numFmtId="167" fontId="17" fillId="0" borderId="4" xfId="1" applyNumberFormat="1" applyFont="1" applyBorder="1"/>
    <xf numFmtId="167" fontId="17" fillId="0" borderId="1" xfId="1" applyNumberFormat="1" applyFont="1" applyFill="1" applyBorder="1" applyAlignment="1">
      <alignment horizontal="right"/>
    </xf>
    <xf numFmtId="43" fontId="17" fillId="0" borderId="0" xfId="1" applyFont="1"/>
    <xf numFmtId="167" fontId="17" fillId="0" borderId="0" xfId="1" applyNumberFormat="1" applyFont="1"/>
    <xf numFmtId="167" fontId="17" fillId="0" borderId="0" xfId="0" applyNumberFormat="1" applyFont="1" applyAlignment="1">
      <alignment horizontal="right"/>
    </xf>
    <xf numFmtId="43" fontId="17" fillId="0" borderId="0" xfId="0" applyNumberFormat="1" applyFont="1" applyAlignment="1">
      <alignment horizontal="right"/>
    </xf>
    <xf numFmtId="167" fontId="17" fillId="0" borderId="1" xfId="0" applyNumberFormat="1" applyFont="1" applyBorder="1" applyAlignment="1">
      <alignment horizontal="right"/>
    </xf>
    <xf numFmtId="167" fontId="18" fillId="0" borderId="0" xfId="1" applyNumberFormat="1" applyFont="1" applyFill="1" applyAlignment="1" applyProtection="1">
      <alignment horizontal="right"/>
    </xf>
    <xf numFmtId="167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left" vertical="center"/>
    </xf>
    <xf numFmtId="167" fontId="22" fillId="0" borderId="0" xfId="0" applyNumberFormat="1" applyFont="1"/>
    <xf numFmtId="166" fontId="19" fillId="0" borderId="0" xfId="0" applyNumberFormat="1" applyFont="1"/>
    <xf numFmtId="0" fontId="18" fillId="0" borderId="0" xfId="42" applyFont="1"/>
    <xf numFmtId="0" fontId="18" fillId="0" borderId="0" xfId="20" applyFont="1" applyAlignment="1">
      <alignment horizontal="left"/>
    </xf>
    <xf numFmtId="166" fontId="18" fillId="0" borderId="0" xfId="42" applyNumberFormat="1" applyFont="1"/>
    <xf numFmtId="166" fontId="19" fillId="0" borderId="0" xfId="0" applyNumberFormat="1" applyFont="1" applyAlignment="1">
      <alignment horizontal="center"/>
    </xf>
    <xf numFmtId="165" fontId="17" fillId="0" borderId="9" xfId="1" applyNumberFormat="1" applyFont="1" applyFill="1" applyBorder="1"/>
    <xf numFmtId="166" fontId="18" fillId="0" borderId="0" xfId="0" applyNumberFormat="1" applyFont="1" applyAlignment="1">
      <alignment horizontal="center"/>
    </xf>
    <xf numFmtId="167" fontId="19" fillId="0" borderId="0" xfId="21" applyNumberFormat="1" applyFont="1" applyBorder="1" applyAlignment="1">
      <alignment horizontal="center" vertical="top" wrapText="1"/>
    </xf>
    <xf numFmtId="167" fontId="18" fillId="0" borderId="0" xfId="0" applyNumberFormat="1" applyFont="1" applyAlignment="1">
      <alignment horizontal="center"/>
    </xf>
    <xf numFmtId="165" fontId="20" fillId="0" borderId="0" xfId="1" applyNumberFormat="1" applyFont="1" applyAlignment="1">
      <alignment horizontal="left"/>
    </xf>
    <xf numFmtId="167" fontId="18" fillId="0" borderId="0" xfId="1" applyNumberFormat="1" applyFont="1" applyBorder="1" applyAlignment="1">
      <alignment horizontal="center"/>
    </xf>
    <xf numFmtId="167" fontId="17" fillId="0" borderId="0" xfId="0" applyNumberFormat="1" applyFont="1" applyAlignment="1">
      <alignment horizontal="center"/>
    </xf>
    <xf numFmtId="167" fontId="17" fillId="0" borderId="0" xfId="1" applyNumberFormat="1" applyFont="1" applyFill="1" applyBorder="1" applyAlignment="1">
      <alignment horizontal="center"/>
    </xf>
    <xf numFmtId="167" fontId="5" fillId="0" borderId="0" xfId="0" applyNumberFormat="1" applyFont="1" applyAlignment="1">
      <alignment horizontal="center"/>
    </xf>
    <xf numFmtId="165" fontId="17" fillId="0" borderId="0" xfId="1" applyNumberFormat="1" applyFont="1" applyFill="1" applyBorder="1" applyAlignment="1">
      <alignment horizontal="center"/>
    </xf>
    <xf numFmtId="165" fontId="20" fillId="0" borderId="0" xfId="1" applyNumberFormat="1" applyFont="1" applyFill="1" applyAlignment="1">
      <alignment horizontal="left"/>
    </xf>
    <xf numFmtId="165" fontId="18" fillId="0" borderId="0" xfId="1" applyNumberFormat="1" applyFont="1" applyFill="1" applyBorder="1" applyAlignment="1">
      <alignment horizontal="center"/>
    </xf>
    <xf numFmtId="165" fontId="19" fillId="0" borderId="0" xfId="1" quotePrefix="1" applyNumberFormat="1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41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41" fontId="17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165" fontId="20" fillId="0" borderId="0" xfId="0" applyNumberFormat="1" applyFont="1" applyAlignment="1">
      <alignment horizontal="left"/>
    </xf>
    <xf numFmtId="165" fontId="17" fillId="0" borderId="0" xfId="0" applyNumberFormat="1" applyFont="1" applyAlignment="1">
      <alignment horizontal="center"/>
    </xf>
    <xf numFmtId="165" fontId="18" fillId="0" borderId="1" xfId="1" applyNumberFormat="1" applyFont="1" applyFill="1" applyBorder="1" applyAlignment="1">
      <alignment horizontal="center"/>
    </xf>
    <xf numFmtId="0" fontId="19" fillId="0" borderId="0" xfId="1" applyNumberFormat="1" applyFont="1" applyFill="1" applyBorder="1" applyAlignment="1">
      <alignment horizontal="center"/>
    </xf>
    <xf numFmtId="167" fontId="18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167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7" fontId="19" fillId="0" borderId="0" xfId="1" quotePrefix="1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174" fontId="17" fillId="0" borderId="0" xfId="0" applyNumberFormat="1" applyFont="1"/>
    <xf numFmtId="167" fontId="18" fillId="0" borderId="0" xfId="1" quotePrefix="1" applyNumberFormat="1" applyFont="1" applyAlignment="1">
      <alignment horizontal="center"/>
    </xf>
    <xf numFmtId="167" fontId="18" fillId="0" borderId="0" xfId="1" applyNumberFormat="1" applyFont="1" applyAlignment="1">
      <alignment horizontal="center"/>
    </xf>
    <xf numFmtId="43" fontId="18" fillId="0" borderId="0" xfId="1" applyNumberFormat="1" applyFont="1" applyFill="1"/>
    <xf numFmtId="0" fontId="21" fillId="0" borderId="0" xfId="0" applyFont="1" applyFill="1"/>
    <xf numFmtId="0" fontId="18" fillId="0" borderId="0" xfId="0" applyFont="1" applyFill="1"/>
    <xf numFmtId="164" fontId="18" fillId="0" borderId="0" xfId="0" applyNumberFormat="1" applyFont="1" applyFill="1"/>
    <xf numFmtId="0" fontId="17" fillId="0" borderId="0" xfId="0" applyFont="1" applyFill="1"/>
    <xf numFmtId="167" fontId="18" fillId="0" borderId="0" xfId="0" applyNumberFormat="1" applyFont="1" applyFill="1" applyAlignment="1">
      <alignment horizontal="right"/>
    </xf>
    <xf numFmtId="167" fontId="17" fillId="0" borderId="0" xfId="0" applyNumberFormat="1" applyFont="1" applyFill="1"/>
    <xf numFmtId="174" fontId="17" fillId="0" borderId="0" xfId="0" applyNumberFormat="1" applyFont="1" applyFill="1"/>
    <xf numFmtId="167" fontId="18" fillId="0" borderId="0" xfId="0" applyNumberFormat="1" applyFont="1" applyFill="1"/>
    <xf numFmtId="43" fontId="18" fillId="0" borderId="0" xfId="0" applyNumberFormat="1" applyFont="1" applyFill="1"/>
  </cellXfs>
  <cellStyles count="64">
    <cellStyle name="Comma" xfId="1" builtinId="3"/>
    <cellStyle name="Comma 17" xfId="2" xr:uid="{00000000-0005-0000-0000-000001000000}"/>
    <cellStyle name="Comma 17 2" xfId="22" xr:uid="{00000000-0005-0000-0000-000002000000}"/>
    <cellStyle name="Comma 2" xfId="3" xr:uid="{00000000-0005-0000-0000-000003000000}"/>
    <cellStyle name="Comma 2 2" xfId="14" xr:uid="{00000000-0005-0000-0000-000004000000}"/>
    <cellStyle name="Comma 2 3" xfId="23" xr:uid="{00000000-0005-0000-0000-000005000000}"/>
    <cellStyle name="Comma 2 4" xfId="37" xr:uid="{00000000-0005-0000-0000-000006000000}"/>
    <cellStyle name="Comma 2 4 2" xfId="46" xr:uid="{DB01DCC6-6A41-47B4-8A1C-67E0E5D3DAC4}"/>
    <cellStyle name="Comma 2 5" xfId="56" xr:uid="{4EFF5669-0264-496E-8C8D-B471F6E32C44}"/>
    <cellStyle name="Comma 2 6" xfId="45" xr:uid="{E7E544D7-00A6-4E58-8F63-BF4B2E9DAEFD}"/>
    <cellStyle name="Comma 20" xfId="4" xr:uid="{00000000-0005-0000-0000-000007000000}"/>
    <cellStyle name="Comma 20 2" xfId="24" xr:uid="{00000000-0005-0000-0000-000008000000}"/>
    <cellStyle name="Comma 3" xfId="11" xr:uid="{00000000-0005-0000-0000-000009000000}"/>
    <cellStyle name="Comma 3 2" xfId="15" xr:uid="{00000000-0005-0000-0000-00000A000000}"/>
    <cellStyle name="Comma 3 3" xfId="47" xr:uid="{85E94CA7-1E96-4EC5-99EA-88B3E1BBF1CE}"/>
    <cellStyle name="Comma 4" xfId="16" xr:uid="{00000000-0005-0000-0000-00000B000000}"/>
    <cellStyle name="Comma 4 2" xfId="58" xr:uid="{A7894774-5694-48B2-890B-157EB6E142BB}"/>
    <cellStyle name="Comma 4 3" xfId="48" xr:uid="{DCC24C7A-C743-4C0B-B405-084C3A9922EB}"/>
    <cellStyle name="Comma 5" xfId="13" xr:uid="{00000000-0005-0000-0000-00000C000000}"/>
    <cellStyle name="Comma 5 2" xfId="49" xr:uid="{CC05C621-1076-4D6F-ABFF-75476F396F57}"/>
    <cellStyle name="Comma 56" xfId="41" xr:uid="{00000000-0005-0000-0000-00000D000000}"/>
    <cellStyle name="Comma 6" xfId="21" xr:uid="{00000000-0005-0000-0000-00000E000000}"/>
    <cellStyle name="Comma 7" xfId="35" xr:uid="{00000000-0005-0000-0000-00000F000000}"/>
    <cellStyle name="Comma 7 2" xfId="40" xr:uid="{00000000-0005-0000-0000-000010000000}"/>
    <cellStyle name="Comma 8" xfId="30" xr:uid="{00000000-0005-0000-0000-000011000000}"/>
    <cellStyle name="Comma 9" xfId="44" xr:uid="{A3A9F204-F6F2-46FB-A2DF-14264932869D}"/>
    <cellStyle name="Normal" xfId="0" builtinId="0"/>
    <cellStyle name="Normal 10" xfId="42" xr:uid="{00000000-0005-0000-0000-000013000000}"/>
    <cellStyle name="Normal 12" xfId="5" xr:uid="{00000000-0005-0000-0000-000014000000}"/>
    <cellStyle name="Normal 128" xfId="63" xr:uid="{9837CF47-E025-45D8-BB2F-15890B6CC3FC}"/>
    <cellStyle name="Normal 2" xfId="10" xr:uid="{00000000-0005-0000-0000-000015000000}"/>
    <cellStyle name="Normal 2 2" xfId="17" xr:uid="{00000000-0005-0000-0000-000016000000}"/>
    <cellStyle name="Normal 2 3" xfId="38" xr:uid="{00000000-0005-0000-0000-000017000000}"/>
    <cellStyle name="Normal 2 3 2" xfId="51" xr:uid="{891397C1-4FE0-40DC-AA60-18E2A8F5D0FE}"/>
    <cellStyle name="Normal 2 4" xfId="50" xr:uid="{A5680495-25B7-41E3-AC17-8583E1F6F32B}"/>
    <cellStyle name="Normal 204" xfId="61" xr:uid="{3E0AE513-061D-4048-B70E-71818FFA176F}"/>
    <cellStyle name="Normal 204 3 2" xfId="62" xr:uid="{B6923598-62FC-4680-82E9-F12222456BE4}"/>
    <cellStyle name="Normal 3" xfId="12" xr:uid="{00000000-0005-0000-0000-000018000000}"/>
    <cellStyle name="Normal 3 2" xfId="52" xr:uid="{5C7BA294-6F90-4C68-92C8-484717B4CDF4}"/>
    <cellStyle name="Normal 4" xfId="20" xr:uid="{00000000-0005-0000-0000-000019000000}"/>
    <cellStyle name="Normal 5" xfId="29" xr:uid="{00000000-0005-0000-0000-00001A000000}"/>
    <cellStyle name="Normal 555" xfId="60" xr:uid="{D77F705E-59AE-4E4C-A2CF-02D86D3B9CB7}"/>
    <cellStyle name="Normal 6" xfId="53" xr:uid="{B7C720A1-2517-4D36-8F3F-591444D20E37}"/>
    <cellStyle name="Normal 7" xfId="54" xr:uid="{5284FA7C-B480-41FA-BEDE-73C18931B4E2}"/>
    <cellStyle name="Normal 8" xfId="59" xr:uid="{D0385BFC-1C2A-4B18-BB8F-D7F49BF0AC84}"/>
    <cellStyle name="Normal 9" xfId="43" xr:uid="{FE220EAA-A406-4F20-963A-72FAE1EFDE9A}"/>
    <cellStyle name="Percent" xfId="6" builtinId="5"/>
    <cellStyle name="Percent 2" xfId="39" xr:uid="{00000000-0005-0000-0000-00001E000000}"/>
    <cellStyle name="Percent 3" xfId="55" xr:uid="{789FBAF6-0CDB-4220-8690-4E7D7FDC54AA}"/>
    <cellStyle name="Percent 4" xfId="57" xr:uid="{9D0C9482-6D16-4D47-845A-1290F16DD648}"/>
    <cellStyle name="เครื่องหมายจุลภาค 2" xfId="27" xr:uid="{00000000-0005-0000-0000-00001F000000}"/>
    <cellStyle name="เครื่องหมายจุลภาค 3" xfId="32" xr:uid="{00000000-0005-0000-0000-000020000000}"/>
    <cellStyle name="เครื่องหมายจุลภาค 4" xfId="34" xr:uid="{00000000-0005-0000-0000-000021000000}"/>
    <cellStyle name="เครื่องหมายจุลภาค_PL_quarter1+2 end 51" xfId="7" xr:uid="{00000000-0005-0000-0000-000022000000}"/>
    <cellStyle name="เปอร์เซ็นต์ 2" xfId="25" xr:uid="{00000000-0005-0000-0000-000023000000}"/>
    <cellStyle name="เปอร์เซ็นต์ 3" xfId="33" xr:uid="{00000000-0005-0000-0000-000024000000}"/>
    <cellStyle name="ปกติ 2" xfId="28" xr:uid="{00000000-0005-0000-0000-000025000000}"/>
    <cellStyle name="ปกติ 3" xfId="8" xr:uid="{00000000-0005-0000-0000-000026000000}"/>
    <cellStyle name="ปกติ 3 2" xfId="26" xr:uid="{00000000-0005-0000-0000-000027000000}"/>
    <cellStyle name="ปกติ 4" xfId="31" xr:uid="{00000000-0005-0000-0000-000028000000}"/>
    <cellStyle name="ปกติ 5" xfId="36" xr:uid="{00000000-0005-0000-0000-000029000000}"/>
    <cellStyle name="ปกติ_PL_quarter1+2 end 51" xfId="9" xr:uid="{00000000-0005-0000-0000-00002A000000}"/>
    <cellStyle name="ลักษณะ 1" xfId="18" xr:uid="{00000000-0005-0000-0000-00002D000000}"/>
    <cellStyle name="สไตล์ 1" xfId="19" xr:uid="{00000000-0005-0000-0000-00002E000000}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fitToPage="1"/>
  </sheetPr>
  <dimension ref="A1:L37"/>
  <sheetViews>
    <sheetView topLeftCell="A16" workbookViewId="0">
      <selection activeCell="A6" sqref="A6:P6"/>
    </sheetView>
  </sheetViews>
  <sheetFormatPr defaultColWidth="9" defaultRowHeight="14.5"/>
  <cols>
    <col min="1" max="1" width="8.59765625" style="2" customWidth="1"/>
    <col min="2" max="2" width="12" style="2" customWidth="1"/>
    <col min="3" max="3" width="18.3984375" style="2" customWidth="1"/>
    <col min="4" max="4" width="16" style="2" customWidth="1"/>
    <col min="5" max="5" width="18" style="2" customWidth="1"/>
    <col min="6" max="6" width="14.3984375" style="2" customWidth="1"/>
    <col min="7" max="7" width="19.59765625" style="2" customWidth="1"/>
    <col min="8" max="8" width="19.3984375" style="2" customWidth="1"/>
    <col min="9" max="9" width="18.3984375" style="2" customWidth="1"/>
    <col min="10" max="10" width="17" style="2" customWidth="1"/>
    <col min="11" max="11" width="11.59765625" style="2" customWidth="1"/>
    <col min="12" max="12" width="19.59765625" style="2" bestFit="1" customWidth="1"/>
    <col min="13" max="16384" width="9" style="2"/>
  </cols>
  <sheetData>
    <row r="1" spans="1:10">
      <c r="A1" s="2" t="s">
        <v>24</v>
      </c>
    </row>
    <row r="2" spans="1:10">
      <c r="A2" s="2" t="s">
        <v>44</v>
      </c>
    </row>
    <row r="3" spans="1:10">
      <c r="G3" s="3"/>
    </row>
    <row r="4" spans="1:10">
      <c r="G4" s="3"/>
    </row>
    <row r="5" spans="1:10" ht="30.75" hidden="1" customHeight="1">
      <c r="A5" s="3" t="s">
        <v>45</v>
      </c>
      <c r="B5" s="3" t="s">
        <v>46</v>
      </c>
      <c r="C5" s="3" t="s">
        <v>47</v>
      </c>
      <c r="D5" s="3" t="s">
        <v>25</v>
      </c>
      <c r="E5" s="3" t="s">
        <v>26</v>
      </c>
      <c r="F5" s="3" t="s">
        <v>48</v>
      </c>
      <c r="G5" s="4" t="s">
        <v>49</v>
      </c>
      <c r="H5" s="3" t="s">
        <v>50</v>
      </c>
    </row>
    <row r="6" spans="1:10" hidden="1">
      <c r="A6" s="3" t="s">
        <v>51</v>
      </c>
      <c r="B6" s="5">
        <v>42736</v>
      </c>
      <c r="C6" s="9">
        <v>58304</v>
      </c>
      <c r="D6" s="9">
        <v>100</v>
      </c>
      <c r="E6" s="9">
        <f>C6*D6</f>
        <v>5830400</v>
      </c>
      <c r="F6" s="5">
        <v>43100</v>
      </c>
      <c r="G6" s="6">
        <f>(F6-B6)+1</f>
        <v>365</v>
      </c>
      <c r="H6" s="7">
        <f>C6*G6/365</f>
        <v>58304</v>
      </c>
    </row>
    <row r="7" spans="1:10" hidden="1">
      <c r="A7" s="3">
        <v>1</v>
      </c>
      <c r="B7" s="5">
        <v>42983</v>
      </c>
      <c r="C7" s="9">
        <f t="shared" ref="C7:C12" si="0">E7/D7</f>
        <v>185424</v>
      </c>
      <c r="D7" s="10">
        <v>100</v>
      </c>
      <c r="E7" s="9">
        <v>18542400</v>
      </c>
      <c r="F7" s="5">
        <v>43100</v>
      </c>
      <c r="G7" s="6">
        <f t="shared" ref="G7:G12" si="1">(F7-B7)+1</f>
        <v>118</v>
      </c>
      <c r="H7" s="7">
        <f t="shared" ref="H7:H12" si="2">C7*G7/365</f>
        <v>59945.293150684935</v>
      </c>
    </row>
    <row r="8" spans="1:10" hidden="1">
      <c r="A8" s="3">
        <v>2</v>
      </c>
      <c r="B8" s="5">
        <v>42984</v>
      </c>
      <c r="C8" s="9">
        <f t="shared" si="0"/>
        <v>139068</v>
      </c>
      <c r="D8" s="10">
        <v>100</v>
      </c>
      <c r="E8" s="10">
        <v>13906800</v>
      </c>
      <c r="F8" s="5">
        <v>43100</v>
      </c>
      <c r="G8" s="6">
        <f t="shared" si="1"/>
        <v>117</v>
      </c>
      <c r="H8" s="7">
        <f t="shared" si="2"/>
        <v>44577.961643835617</v>
      </c>
    </row>
    <row r="9" spans="1:10" hidden="1">
      <c r="A9" s="3">
        <v>3</v>
      </c>
      <c r="B9" s="5">
        <v>42985</v>
      </c>
      <c r="C9" s="9">
        <f t="shared" si="0"/>
        <v>139068</v>
      </c>
      <c r="D9" s="10">
        <v>100</v>
      </c>
      <c r="E9" s="10">
        <v>13906800</v>
      </c>
      <c r="F9" s="5">
        <v>43100</v>
      </c>
      <c r="G9" s="6">
        <f t="shared" si="1"/>
        <v>116</v>
      </c>
      <c r="H9" s="7">
        <f t="shared" si="2"/>
        <v>44196.953424657535</v>
      </c>
    </row>
    <row r="10" spans="1:10" hidden="1">
      <c r="A10" s="3">
        <v>4</v>
      </c>
      <c r="B10" s="5">
        <v>42986</v>
      </c>
      <c r="C10" s="9">
        <f t="shared" si="0"/>
        <v>139068</v>
      </c>
      <c r="D10" s="10">
        <v>100</v>
      </c>
      <c r="E10" s="10">
        <v>13906800</v>
      </c>
      <c r="F10" s="5">
        <v>43100</v>
      </c>
      <c r="G10" s="6">
        <f t="shared" si="1"/>
        <v>115</v>
      </c>
      <c r="H10" s="7">
        <f t="shared" si="2"/>
        <v>43815.945205479453</v>
      </c>
    </row>
    <row r="11" spans="1:10" hidden="1">
      <c r="A11" s="3">
        <v>5</v>
      </c>
      <c r="B11" s="5">
        <v>42989</v>
      </c>
      <c r="C11" s="9">
        <f t="shared" si="0"/>
        <v>139054.85190000001</v>
      </c>
      <c r="D11" s="10">
        <v>100</v>
      </c>
      <c r="E11" s="10">
        <v>13905485.189999999</v>
      </c>
      <c r="F11" s="5">
        <v>43100</v>
      </c>
      <c r="G11" s="6">
        <f t="shared" si="1"/>
        <v>112</v>
      </c>
      <c r="H11" s="7">
        <f t="shared" si="2"/>
        <v>42668.886062465754</v>
      </c>
    </row>
    <row r="12" spans="1:10" hidden="1">
      <c r="A12" s="3">
        <v>6</v>
      </c>
      <c r="B12" s="5">
        <v>42990</v>
      </c>
      <c r="C12" s="9">
        <f t="shared" si="0"/>
        <v>13.148099999999999</v>
      </c>
      <c r="D12" s="10">
        <v>100</v>
      </c>
      <c r="E12" s="10">
        <v>1314.81</v>
      </c>
      <c r="F12" s="5">
        <v>43100</v>
      </c>
      <c r="G12" s="6">
        <f t="shared" si="1"/>
        <v>111</v>
      </c>
      <c r="H12" s="7">
        <f t="shared" si="2"/>
        <v>3.9984632876712332</v>
      </c>
    </row>
    <row r="13" spans="1:10" ht="15" hidden="1" thickBot="1">
      <c r="A13" s="3"/>
      <c r="B13" s="3"/>
      <c r="C13" s="11">
        <f>SUM(C6:C12)</f>
        <v>800000</v>
      </c>
      <c r="D13" s="10"/>
      <c r="E13" s="12">
        <f>SUM(E6:E12)</f>
        <v>80000000</v>
      </c>
      <c r="F13" s="9"/>
      <c r="H13" s="8">
        <f>SUM(H6:H12)</f>
        <v>293513.03795041092</v>
      </c>
    </row>
    <row r="14" spans="1:10" ht="15" hidden="1" customHeight="1" thickTop="1">
      <c r="A14" s="3"/>
      <c r="B14" s="3"/>
      <c r="C14" s="9"/>
      <c r="D14" s="10"/>
      <c r="E14" s="10"/>
      <c r="F14" s="9"/>
    </row>
    <row r="15" spans="1:10" hidden="1">
      <c r="A15" s="3"/>
      <c r="B15" s="5"/>
      <c r="C15" s="9"/>
      <c r="D15" s="10"/>
      <c r="E15" s="10"/>
      <c r="F15" s="13"/>
      <c r="G15" s="6"/>
      <c r="H15" s="10"/>
    </row>
    <row r="16" spans="1:10" ht="29">
      <c r="A16" s="3" t="s">
        <v>45</v>
      </c>
      <c r="B16" s="3" t="s">
        <v>46</v>
      </c>
      <c r="C16" s="3" t="s">
        <v>47</v>
      </c>
      <c r="D16" s="3" t="s">
        <v>25</v>
      </c>
      <c r="E16" s="3" t="s">
        <v>26</v>
      </c>
      <c r="F16" s="3" t="s">
        <v>48</v>
      </c>
      <c r="G16" s="4" t="s">
        <v>49</v>
      </c>
      <c r="H16" s="3" t="s">
        <v>50</v>
      </c>
      <c r="I16" s="4" t="s">
        <v>54</v>
      </c>
      <c r="J16" s="3" t="s">
        <v>47</v>
      </c>
    </row>
    <row r="17" spans="1:12">
      <c r="A17" s="3" t="s">
        <v>51</v>
      </c>
      <c r="B17" s="5">
        <v>42736</v>
      </c>
      <c r="C17" s="9">
        <v>58304</v>
      </c>
      <c r="D17" s="9">
        <v>100</v>
      </c>
      <c r="E17" s="9">
        <f>C17*D17</f>
        <v>5830400</v>
      </c>
      <c r="F17" s="5">
        <v>43100</v>
      </c>
      <c r="G17" s="6">
        <f>(F17-B17)+1</f>
        <v>365</v>
      </c>
      <c r="H17" s="7">
        <f>C17*G17/365</f>
        <v>58304</v>
      </c>
      <c r="I17" s="2">
        <f>100/0.5</f>
        <v>200</v>
      </c>
      <c r="J17" s="18">
        <f>+I17*H17</f>
        <v>11660800</v>
      </c>
      <c r="L17" s="18"/>
    </row>
    <row r="18" spans="1:12">
      <c r="A18" s="3">
        <v>1</v>
      </c>
      <c r="B18" s="5">
        <v>42983</v>
      </c>
      <c r="C18" s="9">
        <v>741696</v>
      </c>
      <c r="D18" s="10">
        <v>25</v>
      </c>
      <c r="E18" s="9">
        <f t="shared" ref="E18:E23" si="3">C18*D18</f>
        <v>18542400</v>
      </c>
      <c r="F18" s="5">
        <v>43100</v>
      </c>
      <c r="G18" s="6">
        <f t="shared" ref="G18:G23" si="4">(F18-B18)+1</f>
        <v>118</v>
      </c>
      <c r="H18" s="7">
        <f t="shared" ref="H18:H23" si="5">C18*G18/365</f>
        <v>239781.17260273974</v>
      </c>
      <c r="I18" s="14"/>
      <c r="L18" s="15"/>
    </row>
    <row r="19" spans="1:12">
      <c r="A19" s="3">
        <v>2</v>
      </c>
      <c r="B19" s="5">
        <v>42984</v>
      </c>
      <c r="C19" s="9">
        <v>741696</v>
      </c>
      <c r="D19" s="10">
        <v>18.75</v>
      </c>
      <c r="E19" s="9">
        <f t="shared" si="3"/>
        <v>13906800</v>
      </c>
      <c r="F19" s="5">
        <v>43100</v>
      </c>
      <c r="G19" s="6">
        <f t="shared" si="4"/>
        <v>117</v>
      </c>
      <c r="H19" s="7">
        <f t="shared" si="5"/>
        <v>237749.1287671233</v>
      </c>
      <c r="I19" s="14"/>
      <c r="J19" s="15">
        <f>+E17/0.5</f>
        <v>11660800</v>
      </c>
    </row>
    <row r="20" spans="1:12">
      <c r="A20" s="3">
        <v>3</v>
      </c>
      <c r="B20" s="5">
        <v>42985</v>
      </c>
      <c r="C20" s="9">
        <v>741696</v>
      </c>
      <c r="D20" s="10">
        <v>18.75</v>
      </c>
      <c r="E20" s="9">
        <f t="shared" si="3"/>
        <v>13906800</v>
      </c>
      <c r="F20" s="5">
        <v>43100</v>
      </c>
      <c r="G20" s="6">
        <f t="shared" si="4"/>
        <v>116</v>
      </c>
      <c r="H20" s="7">
        <f t="shared" si="5"/>
        <v>235717.08493150686</v>
      </c>
      <c r="I20" s="14"/>
    </row>
    <row r="21" spans="1:12">
      <c r="A21" s="3">
        <v>4</v>
      </c>
      <c r="B21" s="5">
        <v>42986</v>
      </c>
      <c r="C21" s="9">
        <v>741696</v>
      </c>
      <c r="D21" s="10">
        <v>18.75</v>
      </c>
      <c r="E21" s="9">
        <f t="shared" si="3"/>
        <v>13906800</v>
      </c>
      <c r="F21" s="5">
        <v>43100</v>
      </c>
      <c r="G21" s="6">
        <f t="shared" si="4"/>
        <v>115</v>
      </c>
      <c r="H21" s="7">
        <f t="shared" si="5"/>
        <v>233685.04109589042</v>
      </c>
      <c r="I21" s="14"/>
    </row>
    <row r="22" spans="1:12">
      <c r="A22" s="3">
        <v>5</v>
      </c>
      <c r="B22" s="5">
        <v>42989</v>
      </c>
      <c r="C22" s="9">
        <v>741696</v>
      </c>
      <c r="D22" s="10">
        <v>18.75</v>
      </c>
      <c r="E22" s="9">
        <f t="shared" si="3"/>
        <v>13906800</v>
      </c>
      <c r="F22" s="5">
        <v>43100</v>
      </c>
      <c r="G22" s="6">
        <f t="shared" si="4"/>
        <v>112</v>
      </c>
      <c r="H22" s="7">
        <f t="shared" si="5"/>
        <v>227588.90958904108</v>
      </c>
      <c r="I22" s="14"/>
    </row>
    <row r="23" spans="1:12">
      <c r="A23" s="3">
        <v>6</v>
      </c>
      <c r="B23" s="5">
        <v>42990</v>
      </c>
      <c r="C23" s="9"/>
      <c r="D23" s="10"/>
      <c r="E23" s="9">
        <f t="shared" si="3"/>
        <v>0</v>
      </c>
      <c r="F23" s="5">
        <v>43100</v>
      </c>
      <c r="G23" s="6">
        <f t="shared" si="4"/>
        <v>111</v>
      </c>
      <c r="H23" s="7">
        <f t="shared" si="5"/>
        <v>0</v>
      </c>
    </row>
    <row r="24" spans="1:12" ht="15" thickBot="1">
      <c r="A24" s="3"/>
      <c r="B24" s="3"/>
      <c r="C24" s="11">
        <f>SUM(C17:C18)</f>
        <v>800000</v>
      </c>
      <c r="D24" s="10"/>
      <c r="E24" s="12">
        <f>SUM(E17:E23)</f>
        <v>80000000</v>
      </c>
      <c r="F24" s="9"/>
      <c r="H24" s="8">
        <v>293208.27</v>
      </c>
      <c r="I24" s="15"/>
      <c r="J24" s="14">
        <f>H24*200</f>
        <v>58641654</v>
      </c>
    </row>
    <row r="25" spans="1:12" ht="15" thickTop="1">
      <c r="J25" s="18"/>
    </row>
    <row r="26" spans="1:12">
      <c r="G26" s="2" t="s">
        <v>55</v>
      </c>
      <c r="H26" s="18">
        <f>SUM(H18:H22)</f>
        <v>1174521.3369863015</v>
      </c>
    </row>
    <row r="27" spans="1:12">
      <c r="G27" s="2" t="s">
        <v>56</v>
      </c>
      <c r="H27" s="19">
        <f>+H26/5</f>
        <v>234904.26739726029</v>
      </c>
    </row>
    <row r="28" spans="1:12">
      <c r="G28" s="2" t="s">
        <v>51</v>
      </c>
      <c r="H28" s="18">
        <f>+H17</f>
        <v>58304</v>
      </c>
    </row>
    <row r="29" spans="1:12" ht="15" thickBot="1">
      <c r="G29" s="2" t="s">
        <v>57</v>
      </c>
      <c r="H29" s="20">
        <f>+H27+H28</f>
        <v>293208.26739726029</v>
      </c>
    </row>
    <row r="30" spans="1:12" ht="15" thickTop="1"/>
    <row r="32" spans="1:12">
      <c r="A32" s="2" t="s">
        <v>52</v>
      </c>
      <c r="H32" s="14"/>
      <c r="I32" s="15"/>
    </row>
    <row r="33" spans="1:8" ht="29">
      <c r="A33" s="3" t="s">
        <v>45</v>
      </c>
      <c r="B33" s="3" t="s">
        <v>46</v>
      </c>
      <c r="C33" s="3" t="s">
        <v>47</v>
      </c>
      <c r="D33" s="3" t="s">
        <v>25</v>
      </c>
      <c r="E33" s="3" t="s">
        <v>26</v>
      </c>
      <c r="F33" s="3" t="s">
        <v>48</v>
      </c>
      <c r="G33" s="4" t="s">
        <v>49</v>
      </c>
      <c r="H33" s="3" t="s">
        <v>50</v>
      </c>
    </row>
    <row r="34" spans="1:8">
      <c r="A34" s="3" t="s">
        <v>51</v>
      </c>
      <c r="B34" s="5">
        <v>43101</v>
      </c>
      <c r="C34" s="17">
        <v>800000</v>
      </c>
      <c r="D34" s="9">
        <v>100</v>
      </c>
      <c r="E34" s="9">
        <f>C34*D34</f>
        <v>80000000</v>
      </c>
      <c r="F34" s="5">
        <v>43465</v>
      </c>
      <c r="G34" s="6">
        <f>F34-B34+1</f>
        <v>365</v>
      </c>
      <c r="H34" s="7">
        <f>C34*G34/365</f>
        <v>800000</v>
      </c>
    </row>
    <row r="35" spans="1:8">
      <c r="A35" s="2">
        <v>1</v>
      </c>
      <c r="B35" s="16">
        <v>43272</v>
      </c>
      <c r="C35" s="15">
        <v>160000000</v>
      </c>
      <c r="D35" s="15">
        <v>0.5</v>
      </c>
      <c r="E35" s="9">
        <f>C35*D35</f>
        <v>80000000</v>
      </c>
      <c r="F35" s="5">
        <v>43465</v>
      </c>
      <c r="G35" s="6">
        <f>F35-B35+1</f>
        <v>194</v>
      </c>
      <c r="H35" s="7">
        <f>+C35</f>
        <v>160000000</v>
      </c>
    </row>
    <row r="36" spans="1:8" ht="15" thickBot="1">
      <c r="H36" s="8">
        <f>+H35</f>
        <v>160000000</v>
      </c>
    </row>
    <row r="37" spans="1:8" ht="15" thickTop="1">
      <c r="C37" s="2" t="s">
        <v>53</v>
      </c>
    </row>
  </sheetData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88"/>
  <sheetViews>
    <sheetView tabSelected="1" zoomScaleNormal="100" zoomScaleSheetLayoutView="80" workbookViewId="0">
      <selection activeCell="K29" sqref="K29"/>
    </sheetView>
  </sheetViews>
  <sheetFormatPr defaultColWidth="9" defaultRowHeight="21.4" customHeight="1"/>
  <cols>
    <col min="1" max="1" width="49.8984375" style="22" customWidth="1"/>
    <col min="2" max="2" width="11.8984375" style="33" bestFit="1" customWidth="1"/>
    <col min="3" max="3" width="15" style="25" customWidth="1"/>
    <col min="4" max="4" width="1.09765625" style="25" customWidth="1"/>
    <col min="5" max="5" width="15" style="25" customWidth="1"/>
    <col min="6" max="6" width="1.3984375" style="25" customWidth="1"/>
    <col min="7" max="7" width="23.09765625" style="27" customWidth="1"/>
    <col min="8" max="8" width="1" style="25" customWidth="1"/>
    <col min="9" max="9" width="15" style="26" customWidth="1"/>
    <col min="10" max="10" width="5.8984375" style="22" customWidth="1"/>
    <col min="11" max="11" width="18" style="202" bestFit="1" customWidth="1"/>
    <col min="12" max="12" width="1.296875" style="202" customWidth="1"/>
    <col min="13" max="13" width="11.296875" style="202" customWidth="1"/>
    <col min="14" max="14" width="1.296875" style="202" customWidth="1"/>
    <col min="15" max="15" width="19.5" style="22" bestFit="1" customWidth="1"/>
    <col min="16" max="16" width="1.296875" style="22" customWidth="1"/>
    <col min="17" max="17" width="13.8984375" style="22" bestFit="1" customWidth="1"/>
    <col min="18" max="16384" width="9" style="22"/>
  </cols>
  <sheetData>
    <row r="1" spans="1:14" s="35" customFormat="1" ht="21.4" customHeight="1">
      <c r="A1" s="172" t="s">
        <v>63</v>
      </c>
      <c r="B1" s="172"/>
      <c r="C1" s="172"/>
      <c r="D1" s="172"/>
      <c r="E1" s="172"/>
      <c r="F1" s="172"/>
      <c r="G1" s="172"/>
      <c r="H1" s="172"/>
      <c r="I1" s="172"/>
      <c r="K1" s="201"/>
      <c r="L1" s="201"/>
      <c r="M1" s="201"/>
      <c r="N1" s="201"/>
    </row>
    <row r="2" spans="1:14" s="35" customFormat="1" ht="21.4" customHeight="1">
      <c r="A2" s="172" t="s">
        <v>18</v>
      </c>
      <c r="B2" s="172"/>
      <c r="C2" s="172"/>
      <c r="D2" s="172"/>
      <c r="E2" s="172"/>
      <c r="F2" s="172"/>
      <c r="G2" s="172"/>
      <c r="H2" s="172"/>
      <c r="I2" s="172"/>
      <c r="K2" s="201"/>
      <c r="L2" s="201"/>
      <c r="M2" s="201"/>
      <c r="N2" s="201"/>
    </row>
    <row r="3" spans="1:14" ht="21.4" customHeight="1">
      <c r="C3" s="173"/>
      <c r="D3" s="173"/>
      <c r="E3" s="173"/>
      <c r="F3" s="173"/>
      <c r="G3" s="173"/>
      <c r="H3" s="173"/>
      <c r="I3" s="173"/>
    </row>
    <row r="4" spans="1:14" ht="21.4" customHeight="1">
      <c r="B4" s="29"/>
      <c r="C4" s="174" t="s">
        <v>30</v>
      </c>
      <c r="D4" s="174"/>
      <c r="E4" s="174"/>
      <c r="F4" s="23"/>
      <c r="G4" s="175" t="s">
        <v>31</v>
      </c>
      <c r="H4" s="175"/>
      <c r="I4" s="175"/>
    </row>
    <row r="5" spans="1:14" ht="21.4" customHeight="1">
      <c r="B5" s="29"/>
      <c r="C5" s="171" t="s">
        <v>91</v>
      </c>
      <c r="D5" s="171"/>
      <c r="E5" s="171"/>
      <c r="F5" s="23"/>
      <c r="G5" s="171" t="s">
        <v>91</v>
      </c>
      <c r="H5" s="171"/>
      <c r="I5" s="171"/>
    </row>
    <row r="6" spans="1:14" ht="21.4" customHeight="1">
      <c r="A6" s="34" t="s">
        <v>14</v>
      </c>
      <c r="B6" s="33" t="s">
        <v>13</v>
      </c>
      <c r="C6" s="24" t="s">
        <v>176</v>
      </c>
      <c r="E6" s="24" t="s">
        <v>82</v>
      </c>
      <c r="F6" s="24"/>
      <c r="G6" s="198" t="s">
        <v>176</v>
      </c>
      <c r="I6" s="24" t="s">
        <v>82</v>
      </c>
    </row>
    <row r="7" spans="1:14" ht="21.4" customHeight="1">
      <c r="C7" s="170" t="s">
        <v>94</v>
      </c>
      <c r="D7" s="170"/>
      <c r="E7" s="170"/>
      <c r="F7" s="170"/>
      <c r="G7" s="170"/>
      <c r="H7" s="170"/>
      <c r="I7" s="170"/>
    </row>
    <row r="8" spans="1:14" ht="21.4" customHeight="1">
      <c r="A8" s="39" t="s">
        <v>4</v>
      </c>
    </row>
    <row r="9" spans="1:14" ht="21.4" customHeight="1">
      <c r="A9" s="22" t="s">
        <v>17</v>
      </c>
      <c r="B9" s="33">
        <v>6</v>
      </c>
      <c r="C9" s="27">
        <v>25819029</v>
      </c>
      <c r="E9" s="27">
        <v>34790563</v>
      </c>
      <c r="F9" s="26"/>
      <c r="G9" s="26">
        <v>8717110</v>
      </c>
      <c r="I9" s="26">
        <v>29931206</v>
      </c>
      <c r="K9" s="203"/>
    </row>
    <row r="10" spans="1:14" ht="21.4" customHeight="1">
      <c r="A10" s="28" t="s">
        <v>112</v>
      </c>
      <c r="B10" s="33" t="s">
        <v>167</v>
      </c>
      <c r="C10" s="26">
        <v>209345929</v>
      </c>
      <c r="E10" s="26">
        <v>353961651</v>
      </c>
      <c r="F10" s="26"/>
      <c r="G10" s="26">
        <v>210454059</v>
      </c>
      <c r="I10" s="26">
        <v>307429886</v>
      </c>
      <c r="K10" s="54"/>
    </row>
    <row r="11" spans="1:14" ht="21.4" customHeight="1">
      <c r="A11" s="22" t="s">
        <v>64</v>
      </c>
      <c r="B11" s="33">
        <v>21</v>
      </c>
      <c r="C11" s="26">
        <v>250617801</v>
      </c>
      <c r="E11" s="142">
        <v>114008488</v>
      </c>
      <c r="F11" s="26"/>
      <c r="G11" s="26">
        <v>232213707</v>
      </c>
      <c r="I11" s="26">
        <v>96702490</v>
      </c>
    </row>
    <row r="12" spans="1:14" ht="21.4" customHeight="1">
      <c r="A12" s="22" t="s">
        <v>113</v>
      </c>
      <c r="B12" s="33">
        <v>5</v>
      </c>
      <c r="C12" s="27">
        <v>0</v>
      </c>
      <c r="E12" s="27">
        <v>0</v>
      </c>
      <c r="F12" s="26"/>
      <c r="G12" s="26">
        <v>51308505</v>
      </c>
      <c r="I12" s="26">
        <v>45500000</v>
      </c>
    </row>
    <row r="13" spans="1:14" ht="21.4" customHeight="1">
      <c r="A13" s="22" t="s">
        <v>114</v>
      </c>
      <c r="B13" s="33">
        <v>8</v>
      </c>
      <c r="C13" s="27">
        <v>42048991</v>
      </c>
      <c r="E13" s="27">
        <v>53491392</v>
      </c>
      <c r="F13" s="26"/>
      <c r="G13" s="26">
        <v>32392488</v>
      </c>
      <c r="I13" s="26">
        <v>48675087</v>
      </c>
    </row>
    <row r="14" spans="1:14" ht="21.4" customHeight="1">
      <c r="A14" s="22" t="s">
        <v>59</v>
      </c>
      <c r="C14" s="27">
        <v>17744669</v>
      </c>
      <c r="E14" s="142">
        <v>30458094</v>
      </c>
      <c r="F14" s="26"/>
      <c r="G14" s="26">
        <v>16763513</v>
      </c>
      <c r="I14" s="142">
        <v>16794230</v>
      </c>
    </row>
    <row r="15" spans="1:14" s="37" customFormat="1" ht="21.4" customHeight="1">
      <c r="A15" s="34" t="s">
        <v>83</v>
      </c>
      <c r="B15" s="36"/>
      <c r="C15" s="40">
        <f>SUM(C9:C14)</f>
        <v>545576419</v>
      </c>
      <c r="D15" s="41"/>
      <c r="E15" s="42">
        <f>SUM(E9:E14)</f>
        <v>586710188</v>
      </c>
      <c r="F15" s="41"/>
      <c r="G15" s="42">
        <f>SUM(G9:G14)</f>
        <v>551849382</v>
      </c>
      <c r="H15" s="41"/>
      <c r="I15" s="42">
        <f>SUM(I9:I14)</f>
        <v>545032899</v>
      </c>
      <c r="K15" s="204"/>
      <c r="L15" s="204"/>
      <c r="M15" s="204"/>
      <c r="N15" s="204"/>
    </row>
    <row r="16" spans="1:14" ht="21.4" customHeight="1">
      <c r="I16" s="25"/>
    </row>
    <row r="17" spans="1:15" ht="21.4" customHeight="1">
      <c r="A17" s="39" t="s">
        <v>5</v>
      </c>
      <c r="I17" s="25"/>
    </row>
    <row r="18" spans="1:15" ht="21.4" customHeight="1">
      <c r="A18" s="22" t="s">
        <v>69</v>
      </c>
      <c r="B18" s="33">
        <v>9</v>
      </c>
      <c r="C18" s="26">
        <v>63000000</v>
      </c>
      <c r="E18" s="26">
        <v>61400000</v>
      </c>
      <c r="G18" s="26">
        <v>63000000</v>
      </c>
      <c r="I18" s="26">
        <v>61400000</v>
      </c>
    </row>
    <row r="19" spans="1:15" ht="21.4" customHeight="1">
      <c r="A19" s="22" t="s">
        <v>19</v>
      </c>
      <c r="B19" s="33">
        <v>10</v>
      </c>
      <c r="C19" s="26">
        <v>0</v>
      </c>
      <c r="E19" s="26">
        <v>0</v>
      </c>
      <c r="G19" s="26">
        <v>363899863</v>
      </c>
      <c r="I19" s="26">
        <v>241999850</v>
      </c>
    </row>
    <row r="20" spans="1:15" ht="23.25" customHeight="1">
      <c r="A20" s="22" t="s">
        <v>186</v>
      </c>
      <c r="B20" s="33">
        <v>11</v>
      </c>
      <c r="C20" s="26">
        <v>4714317</v>
      </c>
      <c r="D20" s="33">
        <v>8</v>
      </c>
      <c r="E20" s="26">
        <v>0</v>
      </c>
      <c r="F20" s="159">
        <v>5142</v>
      </c>
      <c r="G20" s="115">
        <v>0</v>
      </c>
      <c r="H20" s="159"/>
      <c r="I20" s="160">
        <v>0</v>
      </c>
      <c r="J20" s="159"/>
      <c r="K20" s="205"/>
      <c r="L20" s="159">
        <v>0</v>
      </c>
    </row>
    <row r="21" spans="1:15" ht="21.4" customHeight="1">
      <c r="A21" s="22" t="s">
        <v>115</v>
      </c>
      <c r="B21" s="33">
        <v>11</v>
      </c>
      <c r="C21" s="26">
        <v>0</v>
      </c>
      <c r="E21" s="26">
        <v>18778085</v>
      </c>
      <c r="G21" s="26">
        <v>0</v>
      </c>
      <c r="I21" s="26">
        <v>0</v>
      </c>
    </row>
    <row r="22" spans="1:15" ht="22.5" customHeight="1">
      <c r="A22" s="22" t="s">
        <v>200</v>
      </c>
      <c r="B22" s="33">
        <v>7</v>
      </c>
      <c r="C22" s="26">
        <v>4523091</v>
      </c>
      <c r="E22" s="142">
        <v>12947194</v>
      </c>
      <c r="G22" s="26">
        <v>2502264</v>
      </c>
      <c r="I22" s="142">
        <v>12072366</v>
      </c>
    </row>
    <row r="23" spans="1:15" ht="21.4" customHeight="1">
      <c r="A23" s="22" t="s">
        <v>187</v>
      </c>
      <c r="B23" s="33">
        <v>12</v>
      </c>
      <c r="C23" s="26">
        <v>547443540</v>
      </c>
      <c r="E23" s="26">
        <v>147447582</v>
      </c>
      <c r="G23" s="26">
        <v>107650538</v>
      </c>
      <c r="I23" s="26">
        <v>43906685</v>
      </c>
    </row>
    <row r="24" spans="1:15" ht="21.4" customHeight="1">
      <c r="A24" s="22" t="s">
        <v>74</v>
      </c>
      <c r="B24" s="33">
        <v>13</v>
      </c>
      <c r="C24" s="26">
        <v>87378026</v>
      </c>
      <c r="E24" s="26">
        <v>95540997</v>
      </c>
      <c r="G24" s="26">
        <v>85743447</v>
      </c>
      <c r="I24" s="26">
        <v>95540997</v>
      </c>
    </row>
    <row r="25" spans="1:15" ht="21.4" customHeight="1">
      <c r="A25" s="22" t="s">
        <v>16</v>
      </c>
      <c r="C25" s="26">
        <v>17727345</v>
      </c>
      <c r="E25" s="26">
        <v>9078096</v>
      </c>
      <c r="G25" s="26">
        <v>7530444</v>
      </c>
      <c r="I25" s="26">
        <v>8775000</v>
      </c>
    </row>
    <row r="26" spans="1:15" ht="21.4" customHeight="1">
      <c r="A26" s="22" t="s">
        <v>28</v>
      </c>
      <c r="B26" s="33">
        <v>23</v>
      </c>
      <c r="C26" s="26">
        <v>12957607</v>
      </c>
      <c r="E26" s="26">
        <v>13012085</v>
      </c>
      <c r="G26" s="26">
        <v>7662305</v>
      </c>
      <c r="I26" s="26">
        <v>7807674</v>
      </c>
    </row>
    <row r="27" spans="1:15" s="37" customFormat="1" ht="21.4" customHeight="1">
      <c r="A27" s="37" t="s">
        <v>84</v>
      </c>
      <c r="B27" s="36"/>
      <c r="C27" s="42">
        <f>SUM(C18:C26)</f>
        <v>737743926</v>
      </c>
      <c r="D27" s="41"/>
      <c r="E27" s="42">
        <f>SUM(E18:E26)</f>
        <v>358204039</v>
      </c>
      <c r="F27" s="41"/>
      <c r="G27" s="42">
        <f>SUM(G18:G26)</f>
        <v>637988861</v>
      </c>
      <c r="H27" s="41"/>
      <c r="I27" s="42">
        <f>SUM(I18:I26)</f>
        <v>471502572</v>
      </c>
      <c r="K27" s="204"/>
      <c r="L27" s="204"/>
      <c r="M27" s="204"/>
      <c r="N27" s="204"/>
    </row>
    <row r="28" spans="1:15" s="37" customFormat="1" ht="21.4" customHeight="1">
      <c r="B28" s="36"/>
      <c r="C28" s="43"/>
      <c r="D28" s="41"/>
      <c r="E28" s="43"/>
      <c r="F28" s="41"/>
      <c r="G28" s="43"/>
      <c r="H28" s="41"/>
      <c r="I28" s="43"/>
      <c r="K28" s="204"/>
      <c r="L28" s="204"/>
      <c r="M28" s="204"/>
      <c r="N28" s="204"/>
    </row>
    <row r="29" spans="1:15" s="37" customFormat="1" ht="21.4" customHeight="1" thickBot="1">
      <c r="A29" s="37" t="s">
        <v>6</v>
      </c>
      <c r="B29" s="36"/>
      <c r="C29" s="44">
        <f>SUM(C15+C27)</f>
        <v>1283320345</v>
      </c>
      <c r="D29" s="41"/>
      <c r="E29" s="44">
        <f>SUM(E15+E27)</f>
        <v>944914227</v>
      </c>
      <c r="F29" s="41"/>
      <c r="G29" s="44">
        <f>SUM(G15+G27)</f>
        <v>1189838243</v>
      </c>
      <c r="H29" s="41"/>
      <c r="I29" s="44">
        <f>SUM(I15+I27)</f>
        <v>1016535471</v>
      </c>
      <c r="K29" s="206"/>
      <c r="L29" s="204"/>
      <c r="M29" s="207"/>
      <c r="N29" s="207">
        <f t="shared" ref="N29:O29" si="0">H29-L29</f>
        <v>0</v>
      </c>
      <c r="O29" s="197"/>
    </row>
    <row r="30" spans="1:15" ht="21.4" customHeight="1" thickTop="1">
      <c r="A30" s="29"/>
      <c r="B30" s="29"/>
      <c r="I30" s="25"/>
    </row>
    <row r="31" spans="1:15" ht="21.4" customHeight="1">
      <c r="A31" s="29"/>
      <c r="B31" s="29"/>
      <c r="I31" s="25"/>
      <c r="K31" s="208"/>
      <c r="M31" s="208"/>
    </row>
    <row r="32" spans="1:15" ht="21.4" customHeight="1">
      <c r="A32" s="29"/>
      <c r="B32" s="29"/>
      <c r="I32" s="25"/>
    </row>
    <row r="33" spans="1:9" ht="21.4" customHeight="1">
      <c r="A33" s="29"/>
      <c r="B33" s="29"/>
      <c r="I33" s="25"/>
    </row>
    <row r="34" spans="1:9" ht="21.4" customHeight="1">
      <c r="A34" s="29"/>
      <c r="B34" s="29"/>
      <c r="I34" s="25"/>
    </row>
    <row r="35" spans="1:9" ht="21.4" customHeight="1">
      <c r="A35" s="29"/>
      <c r="B35" s="29"/>
      <c r="I35" s="25"/>
    </row>
    <row r="36" spans="1:9" ht="21.4" customHeight="1">
      <c r="A36" s="29"/>
      <c r="B36" s="29"/>
      <c r="I36" s="25"/>
    </row>
    <row r="37" spans="1:9" ht="21.4" customHeight="1">
      <c r="A37" s="125" t="s">
        <v>76</v>
      </c>
      <c r="B37" s="22"/>
      <c r="C37" s="22"/>
      <c r="E37" s="25" t="s">
        <v>77</v>
      </c>
      <c r="H37" s="85"/>
      <c r="I37" s="85"/>
    </row>
    <row r="38" spans="1:9" ht="21.4" customHeight="1">
      <c r="A38" s="125" t="s">
        <v>75</v>
      </c>
      <c r="B38" s="22"/>
      <c r="C38" s="22"/>
      <c r="E38" s="171" t="s">
        <v>78</v>
      </c>
      <c r="F38" s="171"/>
      <c r="G38" s="171"/>
      <c r="H38" s="171"/>
      <c r="I38" s="171"/>
    </row>
    <row r="39" spans="1:9" ht="21.4" customHeight="1">
      <c r="A39" s="22" t="s">
        <v>23</v>
      </c>
      <c r="B39" s="85"/>
      <c r="C39" s="85"/>
      <c r="D39" s="85"/>
      <c r="E39" s="126"/>
      <c r="F39" s="126"/>
      <c r="G39" s="199"/>
      <c r="H39" s="126"/>
      <c r="I39" s="126"/>
    </row>
    <row r="40" spans="1:9" ht="21.4" customHeight="1">
      <c r="A40" s="172" t="s">
        <v>63</v>
      </c>
      <c r="B40" s="172"/>
      <c r="C40" s="172"/>
      <c r="D40" s="172"/>
      <c r="E40" s="172"/>
      <c r="F40" s="172"/>
      <c r="G40" s="172"/>
      <c r="H40" s="172"/>
      <c r="I40" s="172"/>
    </row>
    <row r="41" spans="1:9" ht="21.4" customHeight="1">
      <c r="A41" s="172" t="s">
        <v>18</v>
      </c>
      <c r="B41" s="172"/>
      <c r="C41" s="172"/>
      <c r="D41" s="172"/>
      <c r="E41" s="172"/>
      <c r="F41" s="172"/>
      <c r="G41" s="172"/>
      <c r="H41" s="172"/>
      <c r="I41" s="172"/>
    </row>
    <row r="42" spans="1:9" ht="21.4" customHeight="1">
      <c r="C42" s="173"/>
      <c r="D42" s="173"/>
      <c r="E42" s="173"/>
      <c r="F42" s="173"/>
      <c r="G42" s="173"/>
      <c r="H42" s="173"/>
      <c r="I42" s="173"/>
    </row>
    <row r="43" spans="1:9" ht="21.4" customHeight="1">
      <c r="B43" s="29"/>
      <c r="C43" s="174" t="s">
        <v>30</v>
      </c>
      <c r="D43" s="174"/>
      <c r="E43" s="174"/>
      <c r="F43" s="23"/>
      <c r="G43" s="175" t="s">
        <v>31</v>
      </c>
      <c r="H43" s="175"/>
      <c r="I43" s="175"/>
    </row>
    <row r="44" spans="1:9" ht="21.4" customHeight="1">
      <c r="B44" s="29"/>
      <c r="C44" s="171" t="s">
        <v>91</v>
      </c>
      <c r="D44" s="171"/>
      <c r="E44" s="171"/>
      <c r="F44" s="23"/>
      <c r="G44" s="171" t="s">
        <v>91</v>
      </c>
      <c r="H44" s="171"/>
      <c r="I44" s="171"/>
    </row>
    <row r="45" spans="1:9" ht="26.5" customHeight="1">
      <c r="A45" s="34" t="s">
        <v>15</v>
      </c>
      <c r="B45" s="33" t="s">
        <v>13</v>
      </c>
      <c r="C45" s="24" t="s">
        <v>176</v>
      </c>
      <c r="E45" s="24" t="s">
        <v>82</v>
      </c>
      <c r="F45" s="24"/>
      <c r="G45" s="198" t="s">
        <v>176</v>
      </c>
      <c r="I45" s="24" t="s">
        <v>82</v>
      </c>
    </row>
    <row r="46" spans="1:9" ht="21.4" customHeight="1">
      <c r="C46" s="170" t="s">
        <v>94</v>
      </c>
      <c r="D46" s="170"/>
      <c r="E46" s="170"/>
      <c r="F46" s="170"/>
      <c r="G46" s="170"/>
      <c r="H46" s="170"/>
      <c r="I46" s="170"/>
    </row>
    <row r="47" spans="1:9" ht="25" customHeight="1">
      <c r="A47" s="39" t="s">
        <v>7</v>
      </c>
    </row>
    <row r="48" spans="1:9" ht="21.4" customHeight="1">
      <c r="A48" s="22" t="s">
        <v>222</v>
      </c>
      <c r="B48" s="33">
        <v>14</v>
      </c>
      <c r="C48" s="26">
        <v>144724818</v>
      </c>
      <c r="E48" s="26">
        <v>78404341</v>
      </c>
      <c r="G48" s="26">
        <v>144724818</v>
      </c>
      <c r="I48" s="26">
        <v>78404341</v>
      </c>
    </row>
    <row r="49" spans="1:16" ht="21.4" customHeight="1">
      <c r="A49" s="22" t="s">
        <v>116</v>
      </c>
      <c r="B49" s="33" t="s">
        <v>168</v>
      </c>
      <c r="C49" s="26">
        <v>0</v>
      </c>
      <c r="E49" s="26">
        <v>0</v>
      </c>
      <c r="G49" s="26">
        <v>32000000</v>
      </c>
      <c r="I49" s="26">
        <v>43500000</v>
      </c>
    </row>
    <row r="50" spans="1:16" ht="22" customHeight="1">
      <c r="A50" s="22" t="s">
        <v>65</v>
      </c>
      <c r="B50" s="33" t="s">
        <v>228</v>
      </c>
      <c r="C50" s="26">
        <v>253090958</v>
      </c>
      <c r="E50" s="151">
        <v>102418502</v>
      </c>
      <c r="G50" s="26">
        <v>187924181</v>
      </c>
      <c r="I50" s="151">
        <v>91822305</v>
      </c>
      <c r="M50" s="208"/>
    </row>
    <row r="51" spans="1:16" ht="22.5" customHeight="1">
      <c r="A51" s="22" t="s">
        <v>62</v>
      </c>
      <c r="B51" s="33">
        <v>21</v>
      </c>
      <c r="C51" s="26">
        <v>11445876</v>
      </c>
      <c r="E51" s="142">
        <v>17176567</v>
      </c>
      <c r="G51" s="26">
        <v>10900929</v>
      </c>
      <c r="I51" s="142">
        <v>16813454</v>
      </c>
      <c r="M51" s="208"/>
    </row>
    <row r="52" spans="1:16" ht="22.5" customHeight="1">
      <c r="A52" s="22" t="s">
        <v>117</v>
      </c>
      <c r="B52" s="22"/>
      <c r="C52" s="26"/>
      <c r="E52" s="26"/>
      <c r="G52" s="26"/>
      <c r="M52" s="208"/>
    </row>
    <row r="53" spans="1:16" ht="21.4" customHeight="1">
      <c r="A53" s="22" t="s">
        <v>118</v>
      </c>
      <c r="B53" s="33">
        <v>14</v>
      </c>
      <c r="C53" s="26">
        <v>5230705</v>
      </c>
      <c r="E53" s="26">
        <v>4495203</v>
      </c>
      <c r="G53" s="26">
        <v>4679905</v>
      </c>
      <c r="I53" s="26">
        <v>1195203</v>
      </c>
      <c r="K53" s="208"/>
      <c r="L53" s="208"/>
      <c r="M53" s="208"/>
    </row>
    <row r="54" spans="1:16" ht="22.5" customHeight="1">
      <c r="A54" s="22" t="s">
        <v>119</v>
      </c>
      <c r="B54" s="22"/>
      <c r="C54" s="26"/>
      <c r="E54" s="26"/>
      <c r="G54" s="26"/>
      <c r="M54" s="208"/>
    </row>
    <row r="55" spans="1:16" ht="21.4" customHeight="1">
      <c r="A55" s="22" t="s">
        <v>118</v>
      </c>
      <c r="B55" s="33" t="s">
        <v>168</v>
      </c>
      <c r="C55" s="26">
        <v>22233058</v>
      </c>
      <c r="E55" s="26">
        <v>15046284</v>
      </c>
      <c r="G55" s="26">
        <v>21591318</v>
      </c>
      <c r="I55" s="26">
        <v>15046284</v>
      </c>
    </row>
    <row r="56" spans="1:16" ht="21.4" customHeight="1">
      <c r="A56" s="22" t="s">
        <v>201</v>
      </c>
      <c r="B56" s="22"/>
      <c r="C56" s="26">
        <v>105910</v>
      </c>
      <c r="E56" s="26">
        <v>4666667</v>
      </c>
      <c r="G56" s="26">
        <v>0</v>
      </c>
      <c r="I56" s="26">
        <v>0</v>
      </c>
    </row>
    <row r="57" spans="1:16" s="37" customFormat="1" ht="28" customHeight="1">
      <c r="A57" s="37" t="s">
        <v>85</v>
      </c>
      <c r="C57" s="42">
        <f>SUM(C48:C56)</f>
        <v>436831325</v>
      </c>
      <c r="D57" s="78"/>
      <c r="E57" s="42">
        <f>SUM(E48:E56)</f>
        <v>222207564</v>
      </c>
      <c r="F57" s="78"/>
      <c r="G57" s="42">
        <f>SUM(G48:G56)</f>
        <v>401821151</v>
      </c>
      <c r="H57" s="78"/>
      <c r="I57" s="42">
        <f>SUM(I48:I56)</f>
        <v>246781587</v>
      </c>
      <c r="K57" s="204"/>
      <c r="L57" s="204"/>
      <c r="M57" s="204"/>
      <c r="N57" s="204"/>
      <c r="O57" s="41"/>
    </row>
    <row r="58" spans="1:16" ht="21" customHeight="1">
      <c r="B58" s="22"/>
      <c r="C58" s="31"/>
      <c r="E58" s="31"/>
      <c r="I58" s="31"/>
      <c r="O58" s="25"/>
    </row>
    <row r="59" spans="1:16" ht="27.5" customHeight="1">
      <c r="A59" s="39" t="s">
        <v>8</v>
      </c>
      <c r="B59" s="22"/>
      <c r="G59" s="31"/>
      <c r="I59" s="25"/>
    </row>
    <row r="60" spans="1:16" ht="21" customHeight="1">
      <c r="A60" s="22" t="s">
        <v>202</v>
      </c>
      <c r="B60" s="33">
        <v>14</v>
      </c>
      <c r="C60" s="26">
        <v>21968760</v>
      </c>
      <c r="E60" s="26">
        <v>5391595</v>
      </c>
      <c r="G60" s="26">
        <v>19770360</v>
      </c>
      <c r="I60" s="26">
        <v>5391595</v>
      </c>
      <c r="K60" s="209"/>
      <c r="M60" s="208"/>
      <c r="P60" s="25"/>
    </row>
    <row r="61" spans="1:16" ht="22.5" customHeight="1">
      <c r="A61" s="22" t="s">
        <v>226</v>
      </c>
      <c r="B61" s="33">
        <v>14</v>
      </c>
      <c r="C61" s="26">
        <v>218309561</v>
      </c>
      <c r="E61" s="26">
        <v>0</v>
      </c>
      <c r="G61" s="26">
        <v>0</v>
      </c>
      <c r="I61" s="26">
        <v>0</v>
      </c>
    </row>
    <row r="62" spans="1:16" ht="22.5" customHeight="1">
      <c r="A62" s="22" t="s">
        <v>73</v>
      </c>
      <c r="B62" s="33" t="s">
        <v>168</v>
      </c>
      <c r="C62" s="26">
        <v>71007066</v>
      </c>
      <c r="E62" s="26">
        <v>85417684</v>
      </c>
      <c r="G62" s="26">
        <v>69987694</v>
      </c>
      <c r="I62" s="26">
        <v>85417684</v>
      </c>
    </row>
    <row r="63" spans="1:16" ht="22.5" customHeight="1">
      <c r="A63" s="22" t="s">
        <v>120</v>
      </c>
      <c r="B63" s="22"/>
      <c r="C63" s="26"/>
      <c r="E63" s="26"/>
      <c r="G63" s="26"/>
    </row>
    <row r="64" spans="1:16" ht="21" customHeight="1">
      <c r="A64" s="22" t="s">
        <v>121</v>
      </c>
      <c r="B64" s="33">
        <v>16</v>
      </c>
      <c r="C64" s="26">
        <v>16239460</v>
      </c>
      <c r="E64" s="26">
        <v>16581372</v>
      </c>
      <c r="G64" s="26">
        <v>14884847</v>
      </c>
      <c r="I64" s="26">
        <v>15690770</v>
      </c>
    </row>
    <row r="65" spans="1:15" s="37" customFormat="1" ht="28" customHeight="1">
      <c r="A65" s="37" t="s">
        <v>86</v>
      </c>
      <c r="C65" s="42">
        <f>SUM(C60:C64)</f>
        <v>327524847</v>
      </c>
      <c r="D65" s="78"/>
      <c r="E65" s="42">
        <f>SUM(E60:E64)</f>
        <v>107390651</v>
      </c>
      <c r="F65" s="78"/>
      <c r="G65" s="42">
        <f>SUM(G60:G64)</f>
        <v>104642901</v>
      </c>
      <c r="H65" s="78"/>
      <c r="I65" s="42">
        <f>SUM(I60:I64)</f>
        <v>106500049</v>
      </c>
      <c r="K65" s="204"/>
      <c r="L65" s="204"/>
      <c r="M65" s="204"/>
      <c r="N65" s="204"/>
      <c r="O65" s="41"/>
    </row>
    <row r="66" spans="1:15" s="37" customFormat="1" ht="21.4" customHeight="1">
      <c r="B66" s="36"/>
      <c r="C66" s="43"/>
      <c r="D66" s="41"/>
      <c r="E66" s="43"/>
      <c r="F66" s="41"/>
      <c r="G66" s="43"/>
      <c r="H66" s="41"/>
      <c r="I66" s="43"/>
      <c r="K66" s="204"/>
      <c r="L66" s="204"/>
      <c r="M66" s="204"/>
      <c r="N66" s="204"/>
    </row>
    <row r="67" spans="1:15" s="37" customFormat="1" ht="24.5" customHeight="1">
      <c r="A67" s="37" t="s">
        <v>87</v>
      </c>
      <c r="B67" s="36"/>
      <c r="C67" s="78">
        <f>SUM(C57+C65)</f>
        <v>764356172</v>
      </c>
      <c r="D67" s="41"/>
      <c r="E67" s="78">
        <f>SUM(E57+E65)</f>
        <v>329598215</v>
      </c>
      <c r="F67" s="41"/>
      <c r="G67" s="78">
        <f>SUM(G57+G65)</f>
        <v>506464052</v>
      </c>
      <c r="H67" s="41"/>
      <c r="I67" s="78">
        <f>SUM(I57+I65)</f>
        <v>353281636</v>
      </c>
      <c r="K67" s="204"/>
      <c r="L67" s="204"/>
      <c r="M67" s="204"/>
      <c r="N67" s="204"/>
    </row>
    <row r="68" spans="1:15" ht="21.4" customHeight="1">
      <c r="C68" s="43"/>
      <c r="D68" s="41"/>
      <c r="E68" s="43"/>
      <c r="F68" s="41"/>
      <c r="G68" s="43"/>
      <c r="H68" s="41"/>
      <c r="I68" s="43"/>
    </row>
    <row r="69" spans="1:15" ht="24" customHeight="1">
      <c r="A69" s="39" t="s">
        <v>0</v>
      </c>
      <c r="I69" s="25"/>
    </row>
    <row r="70" spans="1:15" ht="21.4" customHeight="1">
      <c r="A70" s="22" t="s">
        <v>122</v>
      </c>
      <c r="C70" s="26"/>
      <c r="E70" s="26"/>
      <c r="G70" s="26"/>
    </row>
    <row r="71" spans="1:15" ht="21.4" customHeight="1" thickBot="1">
      <c r="A71" s="22" t="s">
        <v>123</v>
      </c>
      <c r="B71" s="33">
        <v>17</v>
      </c>
      <c r="C71" s="143">
        <v>687139173</v>
      </c>
      <c r="E71" s="143">
        <v>499999996</v>
      </c>
      <c r="G71" s="143">
        <v>687139173</v>
      </c>
      <c r="I71" s="143">
        <v>499999996</v>
      </c>
    </row>
    <row r="72" spans="1:15" ht="21.4" customHeight="1" thickTop="1">
      <c r="A72" s="22" t="s">
        <v>124</v>
      </c>
      <c r="B72" s="33" t="s">
        <v>169</v>
      </c>
      <c r="C72" s="26">
        <v>529670900</v>
      </c>
      <c r="D72" s="26"/>
      <c r="E72" s="26">
        <v>393166664</v>
      </c>
      <c r="F72" s="26"/>
      <c r="G72" s="26">
        <v>529670900</v>
      </c>
      <c r="H72" s="26"/>
      <c r="I72" s="26">
        <v>393166664</v>
      </c>
    </row>
    <row r="73" spans="1:15" ht="21.4" customHeight="1">
      <c r="A73" s="22" t="s">
        <v>71</v>
      </c>
      <c r="B73" s="33" t="s">
        <v>169</v>
      </c>
      <c r="C73" s="26">
        <v>182984248</v>
      </c>
      <c r="D73" s="26"/>
      <c r="E73" s="26">
        <v>209830012</v>
      </c>
      <c r="F73" s="26"/>
      <c r="G73" s="200">
        <v>182984248</v>
      </c>
      <c r="H73" s="26"/>
      <c r="I73" s="26">
        <v>209830012</v>
      </c>
      <c r="K73" s="208"/>
    </row>
    <row r="74" spans="1:15" ht="21.4" customHeight="1">
      <c r="A74" s="22" t="s">
        <v>67</v>
      </c>
      <c r="C74" s="26">
        <v>17117100</v>
      </c>
      <c r="D74" s="26"/>
      <c r="E74" s="26">
        <v>17117100</v>
      </c>
      <c r="F74" s="26"/>
      <c r="G74" s="26">
        <v>17117100</v>
      </c>
      <c r="H74" s="26"/>
      <c r="I74" s="26">
        <v>17117100</v>
      </c>
    </row>
    <row r="75" spans="1:15" ht="21.4" hidden="1" customHeight="1">
      <c r="A75" s="22" t="s">
        <v>80</v>
      </c>
      <c r="B75" s="33">
        <v>18</v>
      </c>
      <c r="C75" s="26">
        <v>0</v>
      </c>
      <c r="D75" s="26"/>
      <c r="E75" s="26">
        <v>0</v>
      </c>
      <c r="F75" s="26"/>
      <c r="G75" s="27">
        <v>0</v>
      </c>
      <c r="H75" s="26"/>
      <c r="I75" s="26">
        <v>0</v>
      </c>
    </row>
    <row r="76" spans="1:15" ht="21.4" customHeight="1">
      <c r="A76" s="22" t="s">
        <v>166</v>
      </c>
      <c r="C76" s="26"/>
      <c r="E76" s="26"/>
      <c r="I76" s="25"/>
    </row>
    <row r="77" spans="1:15" ht="21.4" customHeight="1">
      <c r="A77" s="22" t="s">
        <v>125</v>
      </c>
      <c r="B77" s="33">
        <v>19</v>
      </c>
      <c r="C77" s="27">
        <v>11769663</v>
      </c>
      <c r="E77" s="26">
        <v>11769663</v>
      </c>
      <c r="F77" s="26"/>
      <c r="G77" s="27">
        <v>11769663</v>
      </c>
      <c r="I77" s="26">
        <v>11769663</v>
      </c>
    </row>
    <row r="78" spans="1:15" ht="21.4" customHeight="1">
      <c r="A78" s="22" t="s">
        <v>161</v>
      </c>
      <c r="C78" s="32">
        <v>-223788254</v>
      </c>
      <c r="E78" s="32">
        <f>'Equity (conso) 10'!N24</f>
        <v>-16567427</v>
      </c>
      <c r="F78" s="26"/>
      <c r="G78" s="32">
        <v>-58167720</v>
      </c>
      <c r="I78" s="32">
        <f>'Equity (separate) 12'!N25</f>
        <v>31370396</v>
      </c>
    </row>
    <row r="79" spans="1:15" s="37" customFormat="1" ht="21.4" customHeight="1">
      <c r="A79" s="37" t="s">
        <v>155</v>
      </c>
      <c r="B79" s="36"/>
      <c r="C79" s="152">
        <f>SUM(C72:C78)</f>
        <v>517753657</v>
      </c>
      <c r="D79" s="41"/>
      <c r="E79" s="152">
        <f>SUM(E72:E78)</f>
        <v>615316012</v>
      </c>
      <c r="F79" s="26"/>
      <c r="G79" s="152">
        <f>SUM(G72:G78)</f>
        <v>683374191</v>
      </c>
      <c r="H79" s="25"/>
      <c r="I79" s="152">
        <f>SUM(I72:I78)</f>
        <v>663253835</v>
      </c>
      <c r="K79" s="204"/>
      <c r="L79" s="204"/>
      <c r="M79" s="204"/>
      <c r="N79" s="204"/>
    </row>
    <row r="80" spans="1:15" s="37" customFormat="1" ht="21.4" customHeight="1">
      <c r="A80" s="22" t="s">
        <v>156</v>
      </c>
      <c r="B80" s="36"/>
      <c r="C80" s="32">
        <v>1210516</v>
      </c>
      <c r="D80" s="26"/>
      <c r="E80" s="32">
        <v>0</v>
      </c>
      <c r="F80" s="26"/>
      <c r="G80" s="32">
        <v>0</v>
      </c>
      <c r="H80" s="25"/>
      <c r="I80" s="32">
        <v>0</v>
      </c>
      <c r="K80" s="204"/>
      <c r="L80" s="204"/>
      <c r="M80" s="204"/>
      <c r="N80" s="204"/>
    </row>
    <row r="81" spans="1:18" s="37" customFormat="1" ht="21.4" customHeight="1">
      <c r="A81" s="37" t="s">
        <v>88</v>
      </c>
      <c r="B81" s="36"/>
      <c r="C81" s="42">
        <f>C79+C80</f>
        <v>518964173</v>
      </c>
      <c r="D81" s="76"/>
      <c r="E81" s="42">
        <f>E79+E80</f>
        <v>615316012</v>
      </c>
      <c r="F81" s="26"/>
      <c r="G81" s="42">
        <f>G79+G80</f>
        <v>683374191</v>
      </c>
      <c r="H81" s="25"/>
      <c r="I81" s="42">
        <f>I79+I80</f>
        <v>663253835</v>
      </c>
      <c r="K81" s="204"/>
      <c r="L81" s="204"/>
      <c r="M81" s="204"/>
      <c r="N81" s="204"/>
    </row>
    <row r="82" spans="1:18" s="37" customFormat="1" ht="21.4" customHeight="1">
      <c r="B82" s="36"/>
      <c r="C82" s="43"/>
      <c r="D82" s="41"/>
      <c r="E82" s="43"/>
      <c r="F82" s="41"/>
      <c r="G82" s="43"/>
      <c r="H82" s="25"/>
      <c r="I82" s="43"/>
      <c r="K82" s="204"/>
      <c r="L82" s="204"/>
      <c r="M82" s="204"/>
      <c r="N82" s="204"/>
    </row>
    <row r="83" spans="1:18" s="37" customFormat="1" ht="24.5" customHeight="1" thickBot="1">
      <c r="A83" s="37" t="s">
        <v>9</v>
      </c>
      <c r="B83" s="36"/>
      <c r="C83" s="77">
        <f>C67+C81</f>
        <v>1283320345</v>
      </c>
      <c r="D83" s="41"/>
      <c r="E83" s="77">
        <f>E67+E81</f>
        <v>944914227</v>
      </c>
      <c r="F83" s="41"/>
      <c r="G83" s="77">
        <f>G67+G81</f>
        <v>1189838243</v>
      </c>
      <c r="H83" s="41"/>
      <c r="I83" s="77">
        <f>I67+I81</f>
        <v>1016535471</v>
      </c>
      <c r="K83" s="76">
        <f t="shared" ref="K83:Q83" si="1">C29-C83</f>
        <v>0</v>
      </c>
      <c r="L83" s="76">
        <f t="shared" si="1"/>
        <v>0</v>
      </c>
      <c r="M83" s="76">
        <f t="shared" si="1"/>
        <v>0</v>
      </c>
      <c r="N83" s="76">
        <f t="shared" si="1"/>
        <v>0</v>
      </c>
      <c r="O83" s="155">
        <f t="shared" si="1"/>
        <v>0</v>
      </c>
      <c r="P83" s="155">
        <f t="shared" si="1"/>
        <v>0</v>
      </c>
      <c r="Q83" s="155">
        <f t="shared" si="1"/>
        <v>0</v>
      </c>
      <c r="R83" s="154"/>
    </row>
    <row r="84" spans="1:18" ht="21" customHeight="1" thickTop="1"/>
    <row r="85" spans="1:18" ht="21.4" customHeight="1">
      <c r="A85" s="125" t="s">
        <v>76</v>
      </c>
      <c r="B85" s="22"/>
      <c r="C85" s="22"/>
      <c r="E85" s="25" t="s">
        <v>77</v>
      </c>
      <c r="H85" s="85"/>
      <c r="I85" s="85"/>
    </row>
    <row r="86" spans="1:18" ht="21.4" customHeight="1">
      <c r="A86" s="125" t="s">
        <v>75</v>
      </c>
      <c r="B86" s="22"/>
      <c r="C86" s="22"/>
      <c r="E86" s="171" t="s">
        <v>78</v>
      </c>
      <c r="F86" s="171"/>
      <c r="G86" s="171"/>
      <c r="H86" s="171"/>
      <c r="I86" s="171"/>
    </row>
    <row r="87" spans="1:18" ht="21" customHeight="1">
      <c r="A87" s="125"/>
      <c r="B87" s="22"/>
      <c r="C87" s="22"/>
      <c r="E87" s="126"/>
      <c r="F87" s="126"/>
      <c r="G87" s="199"/>
      <c r="H87" s="126"/>
      <c r="I87" s="126"/>
    </row>
    <row r="88" spans="1:18" ht="21.4" customHeight="1">
      <c r="A88" s="22" t="s">
        <v>23</v>
      </c>
      <c r="B88" s="85"/>
      <c r="C88" s="85"/>
      <c r="D88" s="85"/>
      <c r="E88" s="126"/>
      <c r="F88" s="126"/>
      <c r="G88" s="199"/>
      <c r="H88" s="126"/>
      <c r="I88" s="126"/>
    </row>
  </sheetData>
  <mergeCells count="18">
    <mergeCell ref="E86:I86"/>
    <mergeCell ref="C46:I46"/>
    <mergeCell ref="A1:I1"/>
    <mergeCell ref="A2:I2"/>
    <mergeCell ref="C3:I3"/>
    <mergeCell ref="C4:E4"/>
    <mergeCell ref="G4:I4"/>
    <mergeCell ref="C7:I7"/>
    <mergeCell ref="C5:E5"/>
    <mergeCell ref="G5:I5"/>
    <mergeCell ref="C44:E44"/>
    <mergeCell ref="G44:I44"/>
    <mergeCell ref="A40:I40"/>
    <mergeCell ref="A41:I41"/>
    <mergeCell ref="G43:I43"/>
    <mergeCell ref="C43:E43"/>
    <mergeCell ref="C42:I42"/>
    <mergeCell ref="E38:I38"/>
  </mergeCells>
  <pageMargins left="0.8" right="0.8" top="0.48" bottom="0.5" header="0.5" footer="0.5"/>
  <pageSetup paperSize="9" scale="73" firstPageNumber="6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9" max="16383" man="1"/>
  </rowBreaks>
  <ignoredErrors>
    <ignoredError sqref="E79 G79 C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51"/>
  <sheetViews>
    <sheetView view="pageBreakPreview" topLeftCell="A27" zoomScale="80" zoomScaleNormal="90" zoomScaleSheetLayoutView="80" workbookViewId="0">
      <selection activeCell="L37" sqref="L37"/>
    </sheetView>
  </sheetViews>
  <sheetFormatPr defaultColWidth="9" defaultRowHeight="21.4" customHeight="1"/>
  <cols>
    <col min="1" max="1" width="49.3984375" style="22" customWidth="1"/>
    <col min="2" max="2" width="8.59765625" style="33" customWidth="1"/>
    <col min="3" max="3" width="1" style="22" customWidth="1"/>
    <col min="4" max="4" width="15.3984375" style="22" customWidth="1"/>
    <col min="5" max="5" width="0.59765625" style="22" customWidth="1"/>
    <col min="6" max="6" width="15.3984375" style="25" customWidth="1"/>
    <col min="7" max="7" width="0.59765625" style="22" customWidth="1"/>
    <col min="8" max="8" width="15.3984375" style="22" customWidth="1"/>
    <col min="9" max="9" width="1" style="22" customWidth="1"/>
    <col min="10" max="10" width="15.3984375" style="50" customWidth="1"/>
    <col min="11" max="11" width="12" style="22" bestFit="1" customWidth="1"/>
    <col min="12" max="16384" width="9" style="22"/>
  </cols>
  <sheetData>
    <row r="1" spans="1:10" ht="21.4" customHeight="1">
      <c r="A1" s="178" t="s">
        <v>63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0" ht="21.4" customHeight="1">
      <c r="A2" s="178" t="s">
        <v>12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0" ht="21.4" customHeight="1">
      <c r="D3" s="179"/>
      <c r="E3" s="179"/>
      <c r="F3" s="179"/>
      <c r="G3" s="179"/>
      <c r="H3" s="179"/>
      <c r="I3" s="179"/>
      <c r="J3" s="179"/>
    </row>
    <row r="4" spans="1:10" ht="21.4" customHeight="1">
      <c r="B4" s="29"/>
      <c r="D4" s="177" t="s">
        <v>30</v>
      </c>
      <c r="E4" s="177"/>
      <c r="F4" s="177"/>
      <c r="G4" s="45"/>
      <c r="H4" s="177" t="s">
        <v>31</v>
      </c>
      <c r="I4" s="177"/>
      <c r="J4" s="177"/>
    </row>
    <row r="5" spans="1:10" ht="21.4" customHeight="1">
      <c r="B5" s="29"/>
      <c r="D5" s="181" t="s">
        <v>79</v>
      </c>
      <c r="E5" s="181"/>
      <c r="F5" s="181"/>
      <c r="G5" s="46"/>
      <c r="H5" s="181" t="s">
        <v>79</v>
      </c>
      <c r="I5" s="181"/>
      <c r="J5" s="181"/>
    </row>
    <row r="6" spans="1:10" ht="21.4" customHeight="1">
      <c r="B6" s="29"/>
      <c r="D6" s="181" t="s">
        <v>91</v>
      </c>
      <c r="E6" s="181"/>
      <c r="F6" s="181"/>
      <c r="G6" s="46"/>
      <c r="H6" s="181" t="s">
        <v>91</v>
      </c>
      <c r="I6" s="181"/>
      <c r="J6" s="181"/>
    </row>
    <row r="7" spans="1:10" ht="21.4" customHeight="1">
      <c r="B7" s="33" t="s">
        <v>13</v>
      </c>
      <c r="D7" s="47" t="s">
        <v>176</v>
      </c>
      <c r="F7" s="48" t="s">
        <v>82</v>
      </c>
      <c r="G7" s="47"/>
      <c r="H7" s="47" t="s">
        <v>176</v>
      </c>
      <c r="J7" s="48" t="s">
        <v>82</v>
      </c>
    </row>
    <row r="8" spans="1:10" ht="21.4" customHeight="1">
      <c r="D8" s="180" t="s">
        <v>94</v>
      </c>
      <c r="E8" s="180"/>
      <c r="F8" s="180"/>
      <c r="G8" s="180"/>
      <c r="H8" s="180"/>
      <c r="I8" s="180"/>
      <c r="J8" s="180"/>
    </row>
    <row r="9" spans="1:10" ht="21.4" customHeight="1">
      <c r="A9" s="62" t="s">
        <v>2</v>
      </c>
    </row>
    <row r="10" spans="1:10" ht="21.4" customHeight="1">
      <c r="A10" s="49" t="s">
        <v>60</v>
      </c>
      <c r="B10" s="33" t="s">
        <v>170</v>
      </c>
      <c r="D10" s="51">
        <v>448384206</v>
      </c>
      <c r="E10" s="52"/>
      <c r="F10" s="51">
        <v>507629526</v>
      </c>
      <c r="G10" s="52"/>
      <c r="H10" s="51">
        <v>413272624.51999998</v>
      </c>
      <c r="I10" s="52"/>
      <c r="J10" s="51">
        <v>412027385</v>
      </c>
    </row>
    <row r="11" spans="1:10" ht="21.4" customHeight="1">
      <c r="A11" s="49" t="s">
        <v>42</v>
      </c>
      <c r="B11" s="33" t="s">
        <v>227</v>
      </c>
      <c r="D11" s="51">
        <v>95638681</v>
      </c>
      <c r="E11" s="52"/>
      <c r="F11" s="51">
        <v>104050109</v>
      </c>
      <c r="G11" s="52"/>
      <c r="H11" s="51">
        <v>68569776</v>
      </c>
      <c r="I11" s="52"/>
      <c r="J11" s="51">
        <v>97272803</v>
      </c>
    </row>
    <row r="12" spans="1:10" ht="21.4" customHeight="1">
      <c r="A12" s="49" t="s">
        <v>1</v>
      </c>
      <c r="B12" s="33">
        <v>5</v>
      </c>
      <c r="D12" s="51">
        <v>9216905</v>
      </c>
      <c r="E12" s="52"/>
      <c r="F12" s="51">
        <v>5809820</v>
      </c>
      <c r="G12" s="52"/>
      <c r="H12" s="51">
        <v>16025711</v>
      </c>
      <c r="I12" s="52"/>
      <c r="J12" s="51">
        <v>11708968</v>
      </c>
    </row>
    <row r="13" spans="1:10" s="37" customFormat="1" ht="21.4" customHeight="1">
      <c r="A13" s="61" t="s">
        <v>89</v>
      </c>
      <c r="B13" s="36"/>
      <c r="D13" s="63">
        <f>SUM(D10:D12)</f>
        <v>553239792</v>
      </c>
      <c r="E13" s="64"/>
      <c r="F13" s="63">
        <f>SUM(F10:F12)</f>
        <v>617489455</v>
      </c>
      <c r="G13" s="64"/>
      <c r="H13" s="63">
        <f>SUM(H10:H12)</f>
        <v>497868111.51999998</v>
      </c>
      <c r="I13" s="64"/>
      <c r="J13" s="63">
        <f>SUM(J10:J12)</f>
        <v>521009156</v>
      </c>
    </row>
    <row r="14" spans="1:10" s="37" customFormat="1" ht="21.4" customHeight="1">
      <c r="A14" s="61"/>
      <c r="B14" s="36"/>
      <c r="D14" s="65"/>
      <c r="E14" s="64"/>
      <c r="F14" s="65"/>
      <c r="G14" s="64"/>
      <c r="H14" s="65"/>
      <c r="I14" s="64"/>
      <c r="J14" s="65"/>
    </row>
    <row r="15" spans="1:10" s="37" customFormat="1" ht="21.4" customHeight="1">
      <c r="A15" s="62" t="s">
        <v>3</v>
      </c>
      <c r="B15" s="33" t="s">
        <v>171</v>
      </c>
      <c r="D15" s="66"/>
      <c r="E15" s="64"/>
      <c r="F15" s="66"/>
      <c r="G15" s="64"/>
      <c r="H15" s="66"/>
      <c r="I15" s="64"/>
      <c r="J15" s="66"/>
    </row>
    <row r="16" spans="1:10" ht="21.4" customHeight="1">
      <c r="A16" s="49" t="s">
        <v>61</v>
      </c>
      <c r="B16" s="33">
        <v>8</v>
      </c>
      <c r="D16" s="51">
        <v>368330757</v>
      </c>
      <c r="E16" s="52"/>
      <c r="F16" s="51">
        <v>396924261</v>
      </c>
      <c r="G16" s="52"/>
      <c r="H16" s="51">
        <v>344670823</v>
      </c>
      <c r="I16" s="52"/>
      <c r="J16" s="51">
        <v>350064660</v>
      </c>
    </row>
    <row r="17" spans="1:11" ht="21.4" customHeight="1">
      <c r="A17" s="49" t="s">
        <v>41</v>
      </c>
      <c r="B17" s="33">
        <v>8</v>
      </c>
      <c r="D17" s="51">
        <v>65677097</v>
      </c>
      <c r="E17" s="52"/>
      <c r="F17" s="51">
        <v>72587331</v>
      </c>
      <c r="G17" s="52"/>
      <c r="H17" s="51">
        <v>42869197</v>
      </c>
      <c r="I17" s="52"/>
      <c r="J17" s="51">
        <v>51414781</v>
      </c>
    </row>
    <row r="18" spans="1:11" ht="21.4" customHeight="1">
      <c r="A18" s="49" t="s">
        <v>72</v>
      </c>
      <c r="D18" s="51">
        <v>42421117</v>
      </c>
      <c r="E18" s="52"/>
      <c r="F18" s="51">
        <v>39929557</v>
      </c>
      <c r="G18" s="52"/>
      <c r="H18" s="51">
        <v>32305208</v>
      </c>
      <c r="I18" s="52"/>
      <c r="J18" s="51">
        <v>29430586</v>
      </c>
    </row>
    <row r="19" spans="1:11" ht="21.4" customHeight="1">
      <c r="A19" s="49" t="s">
        <v>21</v>
      </c>
      <c r="D19" s="51">
        <v>132078057</v>
      </c>
      <c r="E19" s="52"/>
      <c r="F19" s="51">
        <v>104039987</v>
      </c>
      <c r="G19" s="52"/>
      <c r="H19" s="51">
        <v>101654699</v>
      </c>
      <c r="I19" s="52"/>
      <c r="J19" s="51">
        <v>88063906</v>
      </c>
    </row>
    <row r="20" spans="1:11" ht="21.4" customHeight="1">
      <c r="A20" s="49" t="s">
        <v>188</v>
      </c>
      <c r="D20" s="51">
        <v>128031206</v>
      </c>
      <c r="E20" s="52"/>
      <c r="F20" s="51">
        <v>25367619</v>
      </c>
      <c r="G20" s="52"/>
      <c r="H20" s="51">
        <v>53706206</v>
      </c>
      <c r="I20" s="52"/>
      <c r="J20" s="51">
        <v>3879022</v>
      </c>
    </row>
    <row r="21" spans="1:11" ht="21.4" customHeight="1">
      <c r="A21" s="61" t="s">
        <v>90</v>
      </c>
      <c r="B21" s="36"/>
      <c r="C21" s="37"/>
      <c r="D21" s="63">
        <f>SUM(D16:D20)</f>
        <v>736538234</v>
      </c>
      <c r="E21" s="64"/>
      <c r="F21" s="63">
        <f>SUM(F16:F20)</f>
        <v>638848755</v>
      </c>
      <c r="G21" s="64"/>
      <c r="H21" s="63">
        <f>SUM(H16:H20)</f>
        <v>575206133</v>
      </c>
      <c r="I21" s="64"/>
      <c r="J21" s="63">
        <f>SUM(J16:J20)</f>
        <v>522852955</v>
      </c>
    </row>
    <row r="22" spans="1:11" ht="21.4" customHeight="1">
      <c r="A22" s="49"/>
      <c r="D22" s="110"/>
      <c r="E22" s="52"/>
      <c r="F22" s="110"/>
      <c r="G22" s="52"/>
      <c r="H22" s="110"/>
      <c r="I22" s="52"/>
      <c r="J22" s="110"/>
    </row>
    <row r="23" spans="1:11" ht="21.4" customHeight="1">
      <c r="A23" s="61" t="s">
        <v>203</v>
      </c>
      <c r="B23" s="36"/>
      <c r="C23" s="37"/>
      <c r="D23" s="76">
        <f>D13-D21</f>
        <v>-183298442</v>
      </c>
      <c r="E23" s="68"/>
      <c r="F23" s="76">
        <f>F13-F21</f>
        <v>-21359300</v>
      </c>
      <c r="G23" s="68"/>
      <c r="H23" s="76">
        <f>H13-H21</f>
        <v>-77338021.480000019</v>
      </c>
      <c r="I23" s="68"/>
      <c r="J23" s="76">
        <f>J13-J21</f>
        <v>-1843799</v>
      </c>
      <c r="K23" s="25"/>
    </row>
    <row r="24" spans="1:11" ht="21.4" customHeight="1">
      <c r="A24" s="49" t="s">
        <v>22</v>
      </c>
      <c r="D24" s="31">
        <v>21987601</v>
      </c>
      <c r="E24" s="56"/>
      <c r="F24" s="31">
        <v>7510451</v>
      </c>
      <c r="G24" s="56"/>
      <c r="H24" s="56">
        <v>12054726</v>
      </c>
      <c r="I24" s="56"/>
      <c r="J24" s="51">
        <v>8387080</v>
      </c>
    </row>
    <row r="25" spans="1:11" ht="23.25" customHeight="1">
      <c r="A25" s="49" t="s">
        <v>193</v>
      </c>
      <c r="B25" s="33">
        <v>11</v>
      </c>
      <c r="D25" s="31">
        <v>-2945233</v>
      </c>
      <c r="E25" s="56"/>
      <c r="F25" s="31">
        <v>0</v>
      </c>
      <c r="G25" s="56"/>
      <c r="H25" s="31">
        <v>0</v>
      </c>
      <c r="I25" s="56"/>
      <c r="J25" s="31">
        <v>0</v>
      </c>
    </row>
    <row r="26" spans="1:11" ht="21.4" customHeight="1">
      <c r="A26" s="49" t="s">
        <v>204</v>
      </c>
      <c r="B26" s="33">
        <v>11</v>
      </c>
      <c r="D26" s="32">
        <v>1381365</v>
      </c>
      <c r="E26" s="55"/>
      <c r="F26" s="32">
        <v>-187270</v>
      </c>
      <c r="G26" s="55"/>
      <c r="H26" s="32">
        <v>0</v>
      </c>
      <c r="I26" s="55"/>
      <c r="J26" s="32">
        <v>0</v>
      </c>
    </row>
    <row r="27" spans="1:11" ht="21.4" customHeight="1">
      <c r="A27" s="61" t="s">
        <v>205</v>
      </c>
      <c r="B27" s="36"/>
      <c r="C27" s="37"/>
      <c r="D27" s="78">
        <f>D23-D24+D26+D25</f>
        <v>-206849911</v>
      </c>
      <c r="E27" s="111"/>
      <c r="F27" s="78">
        <f>F23-F24+F26+F25</f>
        <v>-29057021</v>
      </c>
      <c r="G27" s="111"/>
      <c r="H27" s="78">
        <f>H23-H24+H26+H25</f>
        <v>-89392747.480000019</v>
      </c>
      <c r="I27" s="111"/>
      <c r="J27" s="78">
        <f>J23-J24+J26+J25</f>
        <v>-10230879</v>
      </c>
    </row>
    <row r="28" spans="1:11" ht="21.4" customHeight="1">
      <c r="A28" s="22" t="s">
        <v>162</v>
      </c>
      <c r="B28" s="33">
        <v>23</v>
      </c>
      <c r="D28" s="31">
        <v>160388</v>
      </c>
      <c r="E28" s="55"/>
      <c r="F28" s="31">
        <v>-1813264</v>
      </c>
      <c r="G28" s="55"/>
      <c r="H28" s="31">
        <v>145369</v>
      </c>
      <c r="I28" s="31"/>
      <c r="J28" s="31">
        <v>-1733549</v>
      </c>
    </row>
    <row r="29" spans="1:11" s="37" customFormat="1" ht="21.4" customHeight="1" thickBot="1">
      <c r="A29" s="61" t="s">
        <v>206</v>
      </c>
      <c r="B29" s="36"/>
      <c r="D29" s="67">
        <f>D27-D28</f>
        <v>-207010299</v>
      </c>
      <c r="E29" s="68"/>
      <c r="F29" s="67">
        <f>F27-F28</f>
        <v>-27243757</v>
      </c>
      <c r="G29" s="68"/>
      <c r="H29" s="67">
        <f>H27-H28</f>
        <v>-89538116.480000019</v>
      </c>
      <c r="I29" s="68"/>
      <c r="J29" s="67">
        <f>J27-J28</f>
        <v>-8497330</v>
      </c>
    </row>
    <row r="30" spans="1:11" ht="21.4" customHeight="1" thickTop="1">
      <c r="A30" s="49"/>
      <c r="D30" s="57"/>
      <c r="E30" s="58"/>
      <c r="F30" s="57" t="e">
        <v>#VALUE!</v>
      </c>
      <c r="G30" s="58"/>
      <c r="H30" s="57"/>
      <c r="I30" s="58"/>
      <c r="J30" s="57" t="e">
        <v>#VALUE!</v>
      </c>
    </row>
    <row r="31" spans="1:11" ht="21.4" customHeight="1">
      <c r="A31" s="112" t="s">
        <v>163</v>
      </c>
      <c r="D31" s="60"/>
      <c r="E31" s="55"/>
      <c r="F31" s="60"/>
      <c r="G31" s="55"/>
      <c r="H31" s="55"/>
      <c r="I31" s="55"/>
      <c r="J31" s="55"/>
    </row>
    <row r="32" spans="1:11" ht="21.4" customHeight="1">
      <c r="A32" s="59" t="s">
        <v>95</v>
      </c>
      <c r="D32" s="55">
        <f>D29-D33</f>
        <v>-207220827</v>
      </c>
      <c r="E32" s="55"/>
      <c r="F32" s="55">
        <f>F29</f>
        <v>-27243757</v>
      </c>
      <c r="G32" s="55"/>
      <c r="H32" s="55">
        <f>H29</f>
        <v>-89538116.480000019</v>
      </c>
      <c r="I32" s="55"/>
      <c r="J32" s="55">
        <f>J29</f>
        <v>-8497330</v>
      </c>
    </row>
    <row r="33" spans="1:11" ht="21.4" customHeight="1">
      <c r="A33" s="22" t="s">
        <v>96</v>
      </c>
      <c r="D33" s="26">
        <v>210528</v>
      </c>
      <c r="E33" s="54"/>
      <c r="F33" s="54">
        <v>0</v>
      </c>
      <c r="G33" s="54"/>
      <c r="H33" s="54">
        <v>0</v>
      </c>
      <c r="I33" s="54"/>
      <c r="J33" s="54">
        <v>0</v>
      </c>
    </row>
    <row r="34" spans="1:11" s="37" customFormat="1" ht="21.4" customHeight="1" thickBot="1">
      <c r="A34" s="61"/>
      <c r="B34" s="36"/>
      <c r="D34" s="69">
        <f>SUM(D32:D33)</f>
        <v>-207010299</v>
      </c>
      <c r="E34" s="68"/>
      <c r="F34" s="69">
        <f>SUM(F32:F33)</f>
        <v>-27243757</v>
      </c>
      <c r="G34" s="68"/>
      <c r="H34" s="69">
        <f>SUM(H32:H33)</f>
        <v>-89538116.480000019</v>
      </c>
      <c r="I34" s="68"/>
      <c r="J34" s="69">
        <f>SUM(J32:J33)</f>
        <v>-8497330</v>
      </c>
    </row>
    <row r="35" spans="1:11" ht="21.4" customHeight="1" thickTop="1">
      <c r="A35" s="49"/>
      <c r="D35" s="130"/>
      <c r="E35" s="54"/>
      <c r="F35" s="130"/>
      <c r="G35" s="54"/>
      <c r="H35" s="130"/>
      <c r="I35" s="54"/>
      <c r="J35" s="130"/>
    </row>
    <row r="36" spans="1:11" s="37" customFormat="1" ht="26" customHeight="1" thickBot="1">
      <c r="A36" s="37" t="s">
        <v>229</v>
      </c>
      <c r="B36" s="33">
        <v>24</v>
      </c>
      <c r="D36" s="131">
        <v>-0.43</v>
      </c>
      <c r="E36" s="70"/>
      <c r="F36" s="131">
        <v>-7.0000000000000007E-2</v>
      </c>
      <c r="G36" s="70"/>
      <c r="H36" s="131">
        <v>-0.19</v>
      </c>
      <c r="I36" s="70"/>
      <c r="J36" s="131">
        <v>-0.02</v>
      </c>
    </row>
    <row r="37" spans="1:11" s="37" customFormat="1" ht="23" thickTop="1" thickBot="1">
      <c r="A37" s="37" t="s">
        <v>230</v>
      </c>
      <c r="B37" s="33">
        <v>24</v>
      </c>
      <c r="D37" s="168"/>
      <c r="E37" s="70"/>
      <c r="F37" s="132">
        <v>-7.0000000000000007E-2</v>
      </c>
      <c r="G37" s="70"/>
      <c r="H37" s="168"/>
      <c r="I37" s="70"/>
      <c r="J37" s="132">
        <v>-0.02</v>
      </c>
    </row>
    <row r="38" spans="1:11" ht="21.4" customHeight="1" thickTop="1"/>
    <row r="44" spans="1:11" ht="21.4" customHeight="1">
      <c r="A44" s="109" t="s">
        <v>76</v>
      </c>
      <c r="B44" s="123"/>
      <c r="C44" s="123"/>
      <c r="D44" s="124"/>
      <c r="E44" s="124"/>
      <c r="F44" s="124" t="s">
        <v>77</v>
      </c>
      <c r="G44" s="124"/>
      <c r="H44" s="124"/>
      <c r="I44" s="85"/>
      <c r="J44" s="85"/>
      <c r="K44" s="85"/>
    </row>
    <row r="45" spans="1:11" ht="21.4" customHeight="1">
      <c r="A45" s="109" t="s">
        <v>75</v>
      </c>
      <c r="B45" s="123"/>
      <c r="C45" s="123"/>
      <c r="D45" s="124"/>
      <c r="E45" s="124"/>
      <c r="F45" s="176" t="s">
        <v>78</v>
      </c>
      <c r="G45" s="176"/>
      <c r="H45" s="176"/>
      <c r="I45" s="176"/>
      <c r="J45" s="176"/>
      <c r="K45" s="124"/>
    </row>
    <row r="46" spans="1:11" ht="21.4" customHeight="1">
      <c r="A46" s="22" t="s">
        <v>23</v>
      </c>
      <c r="B46" s="85"/>
      <c r="C46" s="85"/>
      <c r="D46" s="85"/>
      <c r="E46" s="85"/>
      <c r="F46" s="176"/>
      <c r="G46" s="176"/>
      <c r="H46" s="176"/>
      <c r="I46" s="176"/>
      <c r="J46" s="176"/>
      <c r="K46" s="85"/>
    </row>
    <row r="49" spans="4:11" ht="21.4" customHeight="1">
      <c r="D49" s="124"/>
      <c r="E49" s="124"/>
      <c r="F49" s="124"/>
      <c r="G49" s="124"/>
      <c r="H49" s="124"/>
      <c r="I49" s="85"/>
      <c r="J49" s="85"/>
      <c r="K49" s="85"/>
    </row>
    <row r="50" spans="4:11" ht="21.4" customHeight="1">
      <c r="D50" s="124"/>
      <c r="E50" s="124"/>
      <c r="F50" s="124"/>
      <c r="G50" s="124"/>
      <c r="H50" s="124"/>
      <c r="I50" s="124"/>
      <c r="J50" s="124"/>
      <c r="K50" s="124"/>
    </row>
    <row r="51" spans="4:11" ht="21.4" customHeight="1">
      <c r="D51" s="85"/>
      <c r="E51" s="85"/>
      <c r="F51" s="85"/>
      <c r="G51" s="85"/>
      <c r="H51" s="85"/>
      <c r="I51" s="85"/>
      <c r="J51" s="85"/>
      <c r="K51" s="85"/>
    </row>
  </sheetData>
  <mergeCells count="12">
    <mergeCell ref="F45:J45"/>
    <mergeCell ref="F46:J46"/>
    <mergeCell ref="D4:F4"/>
    <mergeCell ref="A1:J1"/>
    <mergeCell ref="D3:J3"/>
    <mergeCell ref="H4:J4"/>
    <mergeCell ref="A2:J2"/>
    <mergeCell ref="D8:J8"/>
    <mergeCell ref="D5:F5"/>
    <mergeCell ref="D6:F6"/>
    <mergeCell ref="H5:J5"/>
    <mergeCell ref="H6:J6"/>
  </mergeCells>
  <pageMargins left="0.8" right="0.8" top="0.48" bottom="0.5" header="0.5" footer="0.5"/>
  <pageSetup paperSize="9" scale="75" firstPageNumber="8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ignoredErrors>
    <ignoredError sqref="D7:F7 H7:J7" numberStoredAsText="1"/>
    <ignoredError sqref="E21 G21" formulaRange="1"/>
    <ignoredError sqref="B11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45"/>
  <sheetViews>
    <sheetView view="pageBreakPreview" topLeftCell="A19" zoomScale="80" zoomScaleNormal="100" zoomScaleSheetLayoutView="80" workbookViewId="0">
      <selection activeCell="K11" sqref="K11"/>
    </sheetView>
  </sheetViews>
  <sheetFormatPr defaultColWidth="8.3984375" defaultRowHeight="21.4" customHeight="1"/>
  <cols>
    <col min="1" max="1" width="60" style="81" customWidth="1"/>
    <col min="2" max="2" width="8.59765625" style="33" customWidth="1"/>
    <col min="3" max="3" width="1" style="22" customWidth="1"/>
    <col min="4" max="4" width="14.59765625" style="83" customWidth="1"/>
    <col min="5" max="5" width="0.59765625" style="83" customWidth="1"/>
    <col min="6" max="6" width="14.59765625" style="83" customWidth="1"/>
    <col min="7" max="7" width="0.59765625" style="83" hidden="1" customWidth="1"/>
    <col min="8" max="8" width="16" style="83" hidden="1" customWidth="1"/>
    <col min="9" max="9" width="11.59765625" style="83" hidden="1" customWidth="1"/>
    <col min="10" max="10" width="0.69921875" style="83" customWidth="1"/>
    <col min="11" max="11" width="14.3984375" style="83" customWidth="1"/>
    <col min="12" max="12" width="1" style="84" customWidth="1"/>
    <col min="13" max="13" width="17.59765625" style="83" customWidth="1"/>
    <col min="14" max="14" width="1" style="79" hidden="1" customWidth="1"/>
    <col min="15" max="15" width="16" style="80" hidden="1" customWidth="1"/>
    <col min="16" max="16" width="0.59765625" style="80" hidden="1" customWidth="1"/>
    <col min="17" max="17" width="11" style="80" hidden="1" customWidth="1"/>
    <col min="18" max="18" width="4" style="81" customWidth="1"/>
    <col min="19" max="19" width="4.59765625" style="81" bestFit="1" customWidth="1"/>
    <col min="20" max="20" width="14" style="81" bestFit="1" customWidth="1"/>
    <col min="21" max="21" width="2.59765625" style="81" bestFit="1" customWidth="1"/>
    <col min="22" max="22" width="17" style="82" customWidth="1"/>
    <col min="23" max="23" width="16" style="81" customWidth="1"/>
    <col min="24" max="16384" width="8.3984375" style="81"/>
  </cols>
  <sheetData>
    <row r="1" spans="1:22" s="97" customFormat="1" ht="21.4" customHeight="1">
      <c r="A1" s="183" t="s">
        <v>63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95"/>
      <c r="O1" s="96"/>
      <c r="P1" s="96"/>
      <c r="Q1" s="96"/>
      <c r="V1" s="98"/>
    </row>
    <row r="2" spans="1:22" s="97" customFormat="1" ht="21.4" customHeight="1">
      <c r="A2" s="183" t="s">
        <v>36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95"/>
      <c r="O2" s="96"/>
      <c r="P2" s="96"/>
      <c r="Q2" s="96"/>
      <c r="V2" s="98"/>
    </row>
    <row r="3" spans="1:22" ht="21.4" customHeight="1">
      <c r="A3" s="79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</row>
    <row r="4" spans="1:22" ht="21.4" customHeight="1">
      <c r="A4" s="79"/>
      <c r="B4" s="29"/>
      <c r="D4" s="184" t="s">
        <v>30</v>
      </c>
      <c r="E4" s="184"/>
      <c r="F4" s="184"/>
      <c r="G4" s="184"/>
      <c r="H4" s="184"/>
      <c r="I4" s="94"/>
      <c r="J4" s="127"/>
      <c r="K4" s="185" t="s">
        <v>37</v>
      </c>
      <c r="L4" s="185"/>
      <c r="M4" s="185"/>
      <c r="N4" s="185"/>
      <c r="O4" s="185"/>
    </row>
    <row r="5" spans="1:22" ht="21.4" customHeight="1">
      <c r="A5" s="79"/>
      <c r="B5" s="29"/>
      <c r="D5" s="181" t="s">
        <v>79</v>
      </c>
      <c r="E5" s="181"/>
      <c r="F5" s="181"/>
      <c r="G5" s="84"/>
      <c r="H5" s="84"/>
      <c r="J5" s="84"/>
      <c r="K5" s="181" t="s">
        <v>79</v>
      </c>
      <c r="L5" s="181"/>
      <c r="M5" s="181"/>
      <c r="N5" s="128"/>
      <c r="O5" s="128"/>
    </row>
    <row r="6" spans="1:22" ht="21.4" customHeight="1">
      <c r="A6" s="79"/>
      <c r="B6" s="29"/>
      <c r="D6" s="181" t="s">
        <v>91</v>
      </c>
      <c r="E6" s="181"/>
      <c r="F6" s="181"/>
      <c r="G6" s="84"/>
      <c r="H6" s="84"/>
      <c r="J6" s="84"/>
      <c r="K6" s="181" t="s">
        <v>91</v>
      </c>
      <c r="L6" s="181"/>
      <c r="M6" s="181"/>
      <c r="N6" s="128"/>
      <c r="O6" s="128"/>
    </row>
    <row r="7" spans="1:22" ht="21.4" customHeight="1">
      <c r="A7" s="79"/>
      <c r="B7" s="33" t="s">
        <v>13</v>
      </c>
      <c r="D7" s="125">
        <v>2566</v>
      </c>
      <c r="E7" s="125"/>
      <c r="F7" s="125">
        <v>2565</v>
      </c>
      <c r="G7" s="84"/>
      <c r="H7" s="84"/>
      <c r="J7" s="84"/>
      <c r="K7" s="125">
        <v>2566</v>
      </c>
      <c r="L7" s="125"/>
      <c r="M7" s="125">
        <v>2565</v>
      </c>
      <c r="N7" s="128"/>
      <c r="O7" s="128"/>
    </row>
    <row r="8" spans="1:22" ht="21.4" customHeight="1">
      <c r="A8" s="79"/>
      <c r="D8" s="182" t="s">
        <v>94</v>
      </c>
      <c r="E8" s="182"/>
      <c r="F8" s="182"/>
      <c r="G8" s="182"/>
      <c r="H8" s="182"/>
      <c r="I8" s="182"/>
      <c r="J8" s="182"/>
      <c r="K8" s="182"/>
      <c r="L8" s="182"/>
      <c r="M8" s="182"/>
      <c r="N8" s="93"/>
      <c r="O8" s="93"/>
    </row>
    <row r="9" spans="1:22" ht="21.4" customHeight="1">
      <c r="A9" s="99" t="s">
        <v>206</v>
      </c>
      <c r="D9" s="85">
        <f>'PL 8'!D29</f>
        <v>-207010299</v>
      </c>
      <c r="E9" s="85"/>
      <c r="F9" s="85">
        <f>'PL 8'!F29</f>
        <v>-27243757</v>
      </c>
      <c r="G9" s="85"/>
      <c r="H9" s="85" t="e">
        <v>#REF!</v>
      </c>
      <c r="I9" s="85">
        <v>1117741</v>
      </c>
      <c r="J9" s="85"/>
      <c r="K9" s="85">
        <f>'PL 8'!H29</f>
        <v>-89538116.480000019</v>
      </c>
      <c r="L9" s="85"/>
      <c r="M9" s="85">
        <f>'PL 8'!J29</f>
        <v>-8497330</v>
      </c>
      <c r="N9" s="85"/>
      <c r="O9" s="86" t="e">
        <v>#REF!</v>
      </c>
    </row>
    <row r="10" spans="1:22" ht="21.4" customHeight="1"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6"/>
    </row>
    <row r="11" spans="1:22" ht="21.4" customHeight="1">
      <c r="A11" s="37" t="s">
        <v>126</v>
      </c>
      <c r="D11" s="81"/>
      <c r="E11" s="81"/>
      <c r="F11" s="81"/>
      <c r="G11" s="125"/>
      <c r="H11" s="115"/>
      <c r="I11" s="115"/>
      <c r="J11" s="115"/>
      <c r="K11" s="115"/>
      <c r="L11" s="115"/>
      <c r="M11" s="115"/>
      <c r="N11" s="85"/>
      <c r="O11" s="86">
        <v>0</v>
      </c>
    </row>
    <row r="12" spans="1:22" ht="21.4" customHeight="1">
      <c r="A12" s="39" t="s">
        <v>104</v>
      </c>
      <c r="D12" s="81"/>
      <c r="E12" s="81"/>
      <c r="F12" s="81"/>
      <c r="G12" s="125"/>
      <c r="H12" s="115"/>
      <c r="I12" s="115"/>
      <c r="J12" s="115"/>
      <c r="K12" s="115"/>
      <c r="L12" s="115"/>
      <c r="M12" s="115"/>
      <c r="N12" s="85"/>
      <c r="O12" s="86"/>
    </row>
    <row r="13" spans="1:22" ht="21.4" customHeight="1">
      <c r="A13" s="22" t="s">
        <v>105</v>
      </c>
      <c r="B13" s="33">
        <v>16</v>
      </c>
      <c r="C13" s="37"/>
      <c r="D13" s="51">
        <v>0</v>
      </c>
      <c r="E13" s="115"/>
      <c r="F13" s="51">
        <v>-2890426</v>
      </c>
      <c r="G13" s="125"/>
      <c r="H13" s="51">
        <v>-2890</v>
      </c>
      <c r="I13" s="51">
        <v>0</v>
      </c>
      <c r="J13" s="115"/>
      <c r="K13" s="51">
        <v>0</v>
      </c>
      <c r="L13" s="115"/>
      <c r="M13" s="51">
        <v>-3575395</v>
      </c>
      <c r="N13" s="85"/>
      <c r="O13" s="86"/>
    </row>
    <row r="14" spans="1:22" ht="21.4" customHeight="1">
      <c r="A14" s="22" t="s">
        <v>106</v>
      </c>
      <c r="B14" s="33">
        <v>23</v>
      </c>
      <c r="C14" s="37"/>
      <c r="D14" s="51">
        <v>0</v>
      </c>
      <c r="E14" s="115"/>
      <c r="F14" s="51">
        <v>578085</v>
      </c>
      <c r="G14" s="125"/>
      <c r="H14" s="51">
        <v>578</v>
      </c>
      <c r="I14" s="51">
        <v>0</v>
      </c>
      <c r="J14" s="115"/>
      <c r="K14" s="51">
        <v>0</v>
      </c>
      <c r="L14" s="115"/>
      <c r="M14" s="51">
        <v>715078</v>
      </c>
      <c r="N14" s="85"/>
      <c r="O14" s="86"/>
    </row>
    <row r="15" spans="1:22" ht="21.4" customHeight="1">
      <c r="A15" s="37" t="s">
        <v>107</v>
      </c>
      <c r="C15" s="37"/>
      <c r="D15" s="120">
        <f>SUM(D13:D14)</f>
        <v>0</v>
      </c>
      <c r="E15" s="116"/>
      <c r="F15" s="120">
        <f>SUM(F13:F14)</f>
        <v>-2312341</v>
      </c>
      <c r="G15" s="125"/>
      <c r="H15" s="117">
        <f>SUM(H13:H14)</f>
        <v>-2312</v>
      </c>
      <c r="I15" s="117">
        <f>SUM(I13:I14)</f>
        <v>0</v>
      </c>
      <c r="J15" s="115"/>
      <c r="K15" s="120">
        <f>SUM(K13:K14)</f>
        <v>0</v>
      </c>
      <c r="L15" s="116"/>
      <c r="M15" s="120">
        <f>SUM(M13:M14)</f>
        <v>-2860317</v>
      </c>
      <c r="N15" s="85"/>
      <c r="O15" s="88">
        <v>0</v>
      </c>
    </row>
    <row r="16" spans="1:22" ht="21.4" customHeight="1">
      <c r="A16" s="22"/>
      <c r="D16" s="85"/>
      <c r="E16" s="85"/>
      <c r="F16" s="85"/>
      <c r="G16" s="85"/>
      <c r="H16" s="118"/>
      <c r="I16" s="85"/>
      <c r="J16" s="85"/>
      <c r="K16" s="85"/>
      <c r="L16" s="85"/>
      <c r="M16" s="85"/>
      <c r="N16" s="85"/>
      <c r="O16" s="86"/>
    </row>
    <row r="17" spans="1:22" ht="21.4" customHeight="1">
      <c r="A17" s="99" t="s">
        <v>127</v>
      </c>
      <c r="D17" s="153">
        <v>0</v>
      </c>
      <c r="E17" s="101"/>
      <c r="F17" s="153">
        <f>F15</f>
        <v>-2312341</v>
      </c>
      <c r="G17" s="101"/>
      <c r="H17" s="119">
        <v>0</v>
      </c>
      <c r="I17" s="101"/>
      <c r="J17" s="101"/>
      <c r="K17" s="153">
        <v>0</v>
      </c>
      <c r="L17" s="101"/>
      <c r="M17" s="153">
        <f>M15</f>
        <v>-2860317</v>
      </c>
      <c r="N17" s="85"/>
      <c r="O17" s="89">
        <v>0</v>
      </c>
    </row>
    <row r="18" spans="1:22" ht="21.4" customHeight="1"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6"/>
    </row>
    <row r="19" spans="1:22" s="99" customFormat="1" ht="21.4" customHeight="1" thickBot="1">
      <c r="A19" s="99" t="s">
        <v>172</v>
      </c>
      <c r="B19" s="33"/>
      <c r="C19" s="22"/>
      <c r="D19" s="102">
        <f>D9+D17</f>
        <v>-207010299</v>
      </c>
      <c r="E19" s="101" t="e">
        <v>#REF!</v>
      </c>
      <c r="F19" s="102">
        <f>F9+F17</f>
        <v>-29556098</v>
      </c>
      <c r="G19" s="101" t="e">
        <v>#REF!</v>
      </c>
      <c r="H19" s="102" t="e">
        <v>#REF!</v>
      </c>
      <c r="I19" s="102" t="e">
        <v>#REF!</v>
      </c>
      <c r="J19" s="101" t="e">
        <v>#REF!</v>
      </c>
      <c r="K19" s="102">
        <f>K9+K17</f>
        <v>-89538116.480000019</v>
      </c>
      <c r="L19" s="101" t="e">
        <v>#REF!</v>
      </c>
      <c r="M19" s="102">
        <f>M9+M17</f>
        <v>-11357647</v>
      </c>
      <c r="N19" s="103" t="e">
        <v>#REF!</v>
      </c>
      <c r="O19" s="104" t="e">
        <v>#REF!</v>
      </c>
      <c r="P19" s="105"/>
      <c r="Q19" s="105"/>
      <c r="V19" s="106"/>
    </row>
    <row r="20" spans="1:22" ht="21.4" customHeight="1" thickTop="1">
      <c r="C20" s="37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6"/>
      <c r="O20" s="86"/>
    </row>
    <row r="21" spans="1:22" ht="21.4" customHeight="1">
      <c r="A21" s="99" t="s">
        <v>207</v>
      </c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</row>
    <row r="22" spans="1:22" ht="21.4" customHeight="1">
      <c r="A22" s="81" t="s">
        <v>108</v>
      </c>
      <c r="C22" s="37"/>
      <c r="D22" s="85">
        <f>D19-D23</f>
        <v>-207220827</v>
      </c>
      <c r="E22" s="85"/>
      <c r="F22" s="85">
        <f>F19</f>
        <v>-29556098</v>
      </c>
      <c r="G22" s="85"/>
      <c r="H22" s="85" t="e">
        <v>#REF!</v>
      </c>
      <c r="I22" s="85" t="e">
        <v>#REF!</v>
      </c>
      <c r="J22" s="85"/>
      <c r="K22" s="85">
        <f>K19</f>
        <v>-89538116.480000019</v>
      </c>
      <c r="L22" s="85"/>
      <c r="M22" s="85">
        <f>M19</f>
        <v>-11357647</v>
      </c>
      <c r="N22" s="85"/>
      <c r="O22" s="86" t="e">
        <v>#REF!</v>
      </c>
    </row>
    <row r="23" spans="1:22" ht="21.4" customHeight="1">
      <c r="A23" s="81" t="s">
        <v>109</v>
      </c>
      <c r="D23" s="121">
        <v>210528</v>
      </c>
      <c r="E23" s="85"/>
      <c r="F23" s="121">
        <v>0</v>
      </c>
      <c r="G23" s="85"/>
      <c r="H23" s="87">
        <v>0</v>
      </c>
      <c r="I23" s="85">
        <v>-10331</v>
      </c>
      <c r="J23" s="85"/>
      <c r="K23" s="121">
        <v>0</v>
      </c>
      <c r="L23" s="85"/>
      <c r="M23" s="121">
        <v>0</v>
      </c>
      <c r="N23" s="85"/>
      <c r="O23" s="90">
        <v>0</v>
      </c>
    </row>
    <row r="24" spans="1:22" ht="21.4" customHeight="1" thickBot="1">
      <c r="A24" s="99"/>
      <c r="D24" s="100">
        <f>SUM(D22:D23)</f>
        <v>-207010299</v>
      </c>
      <c r="E24" s="101"/>
      <c r="F24" s="100">
        <f>SUM(F22:F23)</f>
        <v>-29556098</v>
      </c>
      <c r="G24" s="101"/>
      <c r="H24" s="100" t="e">
        <v>#REF!</v>
      </c>
      <c r="I24" s="100"/>
      <c r="J24" s="101"/>
      <c r="K24" s="100">
        <f>SUM(K22:K23)</f>
        <v>-89538116.480000019</v>
      </c>
      <c r="L24" s="101"/>
      <c r="M24" s="100">
        <f>SUM(M22:M23)</f>
        <v>-11357647</v>
      </c>
      <c r="N24" s="85"/>
      <c r="O24" s="91" t="e">
        <v>#REF!</v>
      </c>
    </row>
    <row r="25" spans="1:22" ht="21.4" customHeight="1" thickTop="1">
      <c r="C25" s="37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92"/>
      <c r="O25" s="92"/>
    </row>
    <row r="26" spans="1:22" ht="21.4" customHeight="1"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92"/>
      <c r="O26" s="92"/>
    </row>
    <row r="27" spans="1:22" ht="21.4" customHeight="1">
      <c r="C27" s="37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92"/>
      <c r="O27" s="92"/>
    </row>
    <row r="28" spans="1:22" ht="21.4" customHeight="1"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92"/>
      <c r="O28" s="92"/>
    </row>
    <row r="29" spans="1:22" ht="21.4" customHeight="1"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92"/>
      <c r="O29" s="92"/>
    </row>
    <row r="30" spans="1:22" ht="21.4" customHeight="1"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92"/>
      <c r="O30" s="92"/>
    </row>
    <row r="31" spans="1:22" ht="21.4" customHeight="1"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92"/>
      <c r="O31" s="92"/>
    </row>
    <row r="32" spans="1:22" ht="21.4" customHeight="1">
      <c r="C32" s="37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92"/>
      <c r="O32" s="92"/>
    </row>
    <row r="33" spans="1:15" ht="21.4" customHeight="1"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92"/>
      <c r="O33" s="92"/>
    </row>
    <row r="34" spans="1:15" ht="21.4" customHeight="1">
      <c r="C34" s="37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92"/>
      <c r="O34" s="92"/>
    </row>
    <row r="35" spans="1:15" ht="21.4" customHeight="1">
      <c r="C35" s="37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92"/>
      <c r="O35" s="92"/>
    </row>
    <row r="36" spans="1:15" ht="21.4" customHeight="1"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92"/>
      <c r="O36" s="92"/>
    </row>
    <row r="37" spans="1:15" ht="21.4" customHeight="1"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92"/>
      <c r="O37" s="92"/>
    </row>
    <row r="38" spans="1:15" ht="21.4" customHeight="1"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92"/>
      <c r="O38" s="92"/>
    </row>
    <row r="39" spans="1:15" ht="21.4" customHeight="1"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92"/>
      <c r="O39" s="92"/>
    </row>
    <row r="40" spans="1:15" ht="21.4" customHeight="1"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92"/>
      <c r="O40" s="92"/>
    </row>
    <row r="41" spans="1:15" ht="21.4" customHeight="1">
      <c r="A41" s="125" t="s">
        <v>76</v>
      </c>
      <c r="D41" s="22"/>
      <c r="E41" s="22"/>
      <c r="F41" s="25" t="s">
        <v>77</v>
      </c>
      <c r="G41" s="25"/>
      <c r="H41" s="25"/>
      <c r="I41" s="25"/>
      <c r="J41" s="25"/>
      <c r="K41" s="85"/>
      <c r="L41" s="85"/>
      <c r="M41" s="85"/>
      <c r="N41" s="92"/>
      <c r="O41" s="92"/>
    </row>
    <row r="42" spans="1:15" ht="21.4" customHeight="1">
      <c r="A42" s="125" t="s">
        <v>75</v>
      </c>
      <c r="B42" s="123"/>
      <c r="C42" s="123"/>
      <c r="D42" s="22"/>
      <c r="E42" s="22"/>
      <c r="F42" s="171" t="s">
        <v>78</v>
      </c>
      <c r="G42" s="171"/>
      <c r="H42" s="171"/>
      <c r="I42" s="171"/>
      <c r="J42" s="171"/>
      <c r="K42" s="171"/>
      <c r="L42" s="171"/>
      <c r="M42" s="171"/>
      <c r="N42" s="22"/>
      <c r="O42" s="22"/>
    </row>
    <row r="43" spans="1:15" ht="21.4" customHeight="1">
      <c r="A43" s="22" t="s">
        <v>23</v>
      </c>
      <c r="B43" s="123"/>
      <c r="C43" s="123"/>
      <c r="D43" s="85"/>
      <c r="E43" s="85"/>
      <c r="F43" s="85"/>
      <c r="G43" s="85" t="s">
        <v>27</v>
      </c>
      <c r="H43" s="85"/>
      <c r="I43" s="85"/>
      <c r="J43" s="85"/>
      <c r="K43" s="85"/>
      <c r="L43" s="85"/>
      <c r="M43" s="85"/>
      <c r="N43" s="22"/>
      <c r="O43" s="22"/>
    </row>
    <row r="44" spans="1:15" ht="21.4" customHeight="1">
      <c r="A44" s="22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22"/>
      <c r="O44" s="22"/>
    </row>
    <row r="45" spans="1:15" ht="21.4" customHeight="1">
      <c r="A45" s="22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22"/>
      <c r="O45" s="22"/>
    </row>
  </sheetData>
  <mergeCells count="11">
    <mergeCell ref="A1:M1"/>
    <mergeCell ref="A2:M2"/>
    <mergeCell ref="D4:H4"/>
    <mergeCell ref="K4:O4"/>
    <mergeCell ref="D3:O3"/>
    <mergeCell ref="F42:M42"/>
    <mergeCell ref="D8:M8"/>
    <mergeCell ref="D5:F5"/>
    <mergeCell ref="D6:F6"/>
    <mergeCell ref="K5:M5"/>
    <mergeCell ref="K6:M6"/>
  </mergeCells>
  <pageMargins left="0.8" right="0.8" top="0.48" bottom="0.5" header="0.5" footer="0.5"/>
  <pageSetup paperSize="9" scale="69" firstPageNumber="9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DCC57-DD9E-421A-B613-409CA81B04A8}">
  <dimension ref="A1:S31"/>
  <sheetViews>
    <sheetView view="pageBreakPreview" topLeftCell="A16" zoomScale="70" zoomScaleNormal="80" zoomScaleSheetLayoutView="70" workbookViewId="0">
      <selection activeCell="N7" sqref="N7:N8"/>
    </sheetView>
  </sheetViews>
  <sheetFormatPr defaultColWidth="9" defaultRowHeight="21.4" customHeight="1"/>
  <cols>
    <col min="1" max="1" width="59.59765625" style="22" customWidth="1"/>
    <col min="2" max="2" width="15.296875" style="22" customWidth="1"/>
    <col min="3" max="3" width="13" style="22" customWidth="1"/>
    <col min="4" max="4" width="1" style="22" hidden="1" customWidth="1"/>
    <col min="5" max="5" width="0.59765625" style="22" customWidth="1"/>
    <col min="6" max="6" width="13.296875" style="22" customWidth="1"/>
    <col min="7" max="7" width="1" style="22" customWidth="1"/>
    <col min="8" max="8" width="13.59765625" style="22" customWidth="1"/>
    <col min="9" max="9" width="0.59765625" style="22" customWidth="1"/>
    <col min="10" max="10" width="13.69921875" style="22" customWidth="1"/>
    <col min="11" max="11" width="0.59765625" style="22" customWidth="1"/>
    <col min="12" max="12" width="13.69921875" style="22" customWidth="1"/>
    <col min="13" max="13" width="0.59765625" style="22" customWidth="1"/>
    <col min="14" max="14" width="12.5" style="22" customWidth="1"/>
    <col min="15" max="15" width="0.59765625" style="22" customWidth="1"/>
    <col min="16" max="16" width="11" style="22" hidden="1" customWidth="1"/>
    <col min="17" max="17" width="0.59765625" style="22" hidden="1" customWidth="1"/>
    <col min="18" max="18" width="13.09765625" style="22" customWidth="1"/>
    <col min="19" max="16384" width="9" style="22"/>
  </cols>
  <sheetData>
    <row r="1" spans="1:19" ht="21.4" customHeight="1">
      <c r="A1" s="187" t="s">
        <v>63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</row>
    <row r="2" spans="1:19" ht="21.4" customHeight="1">
      <c r="A2" s="187" t="s">
        <v>10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</row>
    <row r="3" spans="1:19" ht="21.4" customHeight="1">
      <c r="A3" s="71"/>
      <c r="B3" s="71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</row>
    <row r="4" spans="1:19" ht="21.4" customHeight="1">
      <c r="A4" s="71"/>
      <c r="B4" s="71"/>
      <c r="C4" s="188" t="s">
        <v>30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</row>
    <row r="5" spans="1:19" ht="21.4" customHeight="1">
      <c r="C5" s="53"/>
      <c r="D5" s="53"/>
      <c r="E5" s="73"/>
      <c r="F5" s="73"/>
      <c r="G5" s="73"/>
      <c r="H5" s="73"/>
      <c r="I5" s="73"/>
      <c r="J5" s="73"/>
      <c r="K5" s="73"/>
      <c r="L5" s="189" t="s">
        <v>29</v>
      </c>
      <c r="M5" s="189"/>
      <c r="N5" s="189"/>
      <c r="O5" s="46"/>
      <c r="P5" s="46"/>
    </row>
    <row r="6" spans="1:19" ht="21.4" customHeight="1">
      <c r="C6" s="73"/>
      <c r="D6" s="53"/>
      <c r="E6" s="73"/>
      <c r="F6" s="73"/>
      <c r="G6" s="73"/>
      <c r="H6" s="73" t="s">
        <v>97</v>
      </c>
      <c r="I6" s="73"/>
      <c r="J6" s="73"/>
      <c r="K6" s="73"/>
      <c r="L6" s="46" t="s">
        <v>101</v>
      </c>
      <c r="M6" s="46"/>
      <c r="O6" s="46"/>
      <c r="P6" s="46" t="s">
        <v>38</v>
      </c>
      <c r="R6" s="79"/>
    </row>
    <row r="7" spans="1:19" ht="21.4" customHeight="1">
      <c r="C7" s="74" t="s">
        <v>208</v>
      </c>
      <c r="D7" s="74"/>
      <c r="E7" s="73"/>
      <c r="F7" s="73" t="s">
        <v>68</v>
      </c>
      <c r="G7" s="73"/>
      <c r="H7" s="74" t="s">
        <v>98</v>
      </c>
      <c r="I7" s="73"/>
      <c r="J7" s="73" t="s">
        <v>81</v>
      </c>
      <c r="K7" s="73"/>
      <c r="L7" s="46" t="s">
        <v>102</v>
      </c>
      <c r="M7" s="75"/>
      <c r="N7" s="108" t="s">
        <v>11</v>
      </c>
      <c r="O7" s="46"/>
      <c r="P7" s="46" t="s">
        <v>39</v>
      </c>
      <c r="R7" s="46" t="s">
        <v>128</v>
      </c>
    </row>
    <row r="8" spans="1:19" ht="21.4" customHeight="1">
      <c r="B8" s="134" t="s">
        <v>13</v>
      </c>
      <c r="C8" s="74" t="s">
        <v>40</v>
      </c>
      <c r="D8" s="74"/>
      <c r="E8" s="73"/>
      <c r="F8" s="74" t="s">
        <v>99</v>
      </c>
      <c r="G8" s="73"/>
      <c r="H8" s="74" t="s">
        <v>70</v>
      </c>
      <c r="I8" s="73"/>
      <c r="J8" s="113" t="s">
        <v>100</v>
      </c>
      <c r="K8" s="73"/>
      <c r="L8" s="46" t="s">
        <v>103</v>
      </c>
      <c r="M8" s="75"/>
      <c r="N8" s="108" t="s">
        <v>231</v>
      </c>
      <c r="O8" s="46"/>
      <c r="P8" s="46" t="s">
        <v>43</v>
      </c>
      <c r="R8" s="46" t="s">
        <v>129</v>
      </c>
    </row>
    <row r="9" spans="1:19" ht="22.5" customHeight="1">
      <c r="A9" s="34" t="s">
        <v>130</v>
      </c>
      <c r="C9" s="190" t="s">
        <v>94</v>
      </c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</row>
    <row r="10" spans="1:19" ht="21.4" customHeight="1">
      <c r="A10" s="34" t="s">
        <v>180</v>
      </c>
      <c r="B10" s="34"/>
      <c r="C10" s="78">
        <v>374999997</v>
      </c>
      <c r="D10" s="78"/>
      <c r="E10" s="78"/>
      <c r="F10" s="78">
        <v>191663345</v>
      </c>
      <c r="G10" s="78"/>
      <c r="H10" s="78">
        <v>17117100</v>
      </c>
      <c r="I10" s="78"/>
      <c r="J10" s="78">
        <v>1333334</v>
      </c>
      <c r="K10" s="78"/>
      <c r="L10" s="78">
        <v>11769663</v>
      </c>
      <c r="M10" s="78"/>
      <c r="N10" s="78">
        <v>12988671</v>
      </c>
      <c r="O10" s="78"/>
      <c r="P10" s="78"/>
      <c r="Q10" s="78"/>
      <c r="R10" s="78">
        <v>609872110</v>
      </c>
      <c r="S10" s="129"/>
    </row>
    <row r="11" spans="1:19" ht="12" customHeight="1">
      <c r="B11" s="34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9" ht="21.4" customHeight="1">
      <c r="A12" s="34" t="s">
        <v>131</v>
      </c>
      <c r="B12" s="34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19" ht="21.4" customHeight="1">
      <c r="A13" s="38" t="s">
        <v>190</v>
      </c>
      <c r="B13" s="38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spans="1:19" ht="21.4" customHeight="1">
      <c r="A14" s="135" t="s">
        <v>209</v>
      </c>
      <c r="B14" s="33" t="s">
        <v>169</v>
      </c>
      <c r="C14" s="26">
        <v>18166667</v>
      </c>
      <c r="D14" s="26"/>
      <c r="E14" s="26"/>
      <c r="F14" s="26">
        <v>18166667</v>
      </c>
      <c r="G14" s="26"/>
      <c r="H14" s="26">
        <v>0</v>
      </c>
      <c r="I14" s="26"/>
      <c r="J14" s="26">
        <v>-1333334</v>
      </c>
      <c r="K14" s="26"/>
      <c r="L14" s="26">
        <v>0</v>
      </c>
      <c r="M14" s="26"/>
      <c r="N14" s="26">
        <v>0</v>
      </c>
      <c r="O14" s="26"/>
      <c r="P14" s="26"/>
      <c r="Q14" s="26"/>
      <c r="R14" s="26">
        <v>35000000</v>
      </c>
    </row>
    <row r="15" spans="1:19" ht="21.4" customHeight="1">
      <c r="A15" s="133" t="s">
        <v>192</v>
      </c>
      <c r="B15" s="133"/>
      <c r="C15" s="42">
        <f>SUM(C14:C14)</f>
        <v>18166667</v>
      </c>
      <c r="D15" s="76"/>
      <c r="E15" s="76"/>
      <c r="F15" s="42">
        <f>SUM(F14:F14)</f>
        <v>18166667</v>
      </c>
      <c r="G15" s="76"/>
      <c r="H15" s="42">
        <f>SUM(H14:H14)</f>
        <v>0</v>
      </c>
      <c r="I15" s="76"/>
      <c r="J15" s="42">
        <f>SUM(J14:J14)</f>
        <v>-1333334</v>
      </c>
      <c r="K15" s="76"/>
      <c r="L15" s="42">
        <f>SUM(L14:L14)</f>
        <v>0</v>
      </c>
      <c r="M15" s="76"/>
      <c r="N15" s="42">
        <f>SUM(N14:N14)</f>
        <v>0</v>
      </c>
      <c r="O15" s="76"/>
      <c r="P15" s="76"/>
      <c r="Q15" s="76"/>
      <c r="R15" s="42">
        <f>SUM(R14:R14)</f>
        <v>35000000</v>
      </c>
    </row>
    <row r="16" spans="1:19" ht="12" customHeight="1">
      <c r="A16" s="38"/>
      <c r="B16" s="38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</row>
    <row r="17" spans="1:19" ht="21.4" customHeight="1">
      <c r="A17" s="34" t="s">
        <v>174</v>
      </c>
      <c r="B17" s="34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19" ht="21.4" customHeight="1">
      <c r="A18" s="22" t="s">
        <v>160</v>
      </c>
      <c r="C18" s="31">
        <v>0</v>
      </c>
      <c r="D18" s="31"/>
      <c r="E18" s="31"/>
      <c r="F18" s="31">
        <v>0</v>
      </c>
      <c r="G18" s="31"/>
      <c r="H18" s="31">
        <v>0</v>
      </c>
      <c r="I18" s="31"/>
      <c r="J18" s="31">
        <v>0</v>
      </c>
      <c r="K18" s="31"/>
      <c r="L18" s="31">
        <v>0</v>
      </c>
      <c r="M18" s="31"/>
      <c r="N18" s="31">
        <v>-27243757</v>
      </c>
      <c r="O18" s="31"/>
      <c r="P18" s="31"/>
      <c r="Q18" s="31"/>
      <c r="R18" s="31">
        <v>-27243757</v>
      </c>
    </row>
    <row r="19" spans="1:19" ht="21.4" customHeight="1">
      <c r="A19" s="22" t="s">
        <v>175</v>
      </c>
      <c r="C19" s="32">
        <v>0</v>
      </c>
      <c r="D19" s="26"/>
      <c r="E19" s="26"/>
      <c r="F19" s="32">
        <v>0</v>
      </c>
      <c r="G19" s="26"/>
      <c r="H19" s="32">
        <v>0</v>
      </c>
      <c r="I19" s="26"/>
      <c r="J19" s="32">
        <v>0</v>
      </c>
      <c r="K19" s="26"/>
      <c r="L19" s="32">
        <v>0</v>
      </c>
      <c r="M19" s="26"/>
      <c r="N19" s="32">
        <v>-2312341</v>
      </c>
      <c r="O19" s="26"/>
      <c r="P19" s="26"/>
      <c r="Q19" s="26"/>
      <c r="R19" s="32">
        <v>-2312341</v>
      </c>
    </row>
    <row r="20" spans="1:19" ht="21.4" customHeight="1">
      <c r="A20" s="37" t="s">
        <v>173</v>
      </c>
      <c r="B20" s="37"/>
      <c r="C20" s="42">
        <f>C19</f>
        <v>0</v>
      </c>
      <c r="D20" s="76"/>
      <c r="E20" s="76"/>
      <c r="F20" s="42">
        <f>F19</f>
        <v>0</v>
      </c>
      <c r="G20" s="76"/>
      <c r="H20" s="42">
        <f>H19</f>
        <v>0</v>
      </c>
      <c r="I20" s="76"/>
      <c r="J20" s="42">
        <f>J19</f>
        <v>0</v>
      </c>
      <c r="K20" s="76"/>
      <c r="L20" s="42">
        <f>L19</f>
        <v>0</v>
      </c>
      <c r="M20" s="76"/>
      <c r="N20" s="42">
        <f>SUM(N18:N19)</f>
        <v>-29556098</v>
      </c>
      <c r="O20" s="76"/>
      <c r="P20" s="76"/>
      <c r="Q20" s="76"/>
      <c r="R20" s="42">
        <f>SUM(R18:R19)</f>
        <v>-29556098</v>
      </c>
    </row>
    <row r="21" spans="1:19" ht="12" customHeight="1">
      <c r="C21" s="31"/>
      <c r="D21" s="26"/>
      <c r="E21" s="26"/>
      <c r="F21" s="31"/>
      <c r="G21" s="26"/>
      <c r="H21" s="31"/>
      <c r="I21" s="26"/>
      <c r="J21" s="31"/>
      <c r="K21" s="26"/>
      <c r="L21" s="31"/>
      <c r="M21" s="26"/>
      <c r="N21" s="31"/>
      <c r="O21" s="26"/>
      <c r="P21" s="26"/>
      <c r="Q21" s="26"/>
      <c r="R21" s="31"/>
    </row>
    <row r="22" spans="1:19" ht="21.4" hidden="1" customHeight="1">
      <c r="A22" s="135" t="s">
        <v>134</v>
      </c>
      <c r="C22" s="26">
        <v>0</v>
      </c>
      <c r="D22" s="26"/>
      <c r="E22" s="26"/>
      <c r="F22" s="26">
        <v>0</v>
      </c>
      <c r="G22" s="26"/>
      <c r="H22" s="26">
        <v>0</v>
      </c>
      <c r="I22" s="26"/>
      <c r="J22" s="26">
        <v>0</v>
      </c>
      <c r="K22" s="26"/>
      <c r="L22" s="26">
        <v>0</v>
      </c>
      <c r="M22" s="26"/>
      <c r="N22" s="26">
        <v>0</v>
      </c>
      <c r="O22" s="26"/>
      <c r="P22" s="26">
        <v>0</v>
      </c>
      <c r="Q22" s="26"/>
      <c r="R22" s="26">
        <f>SUM(C22:N22)</f>
        <v>0</v>
      </c>
    </row>
    <row r="23" spans="1:19" ht="12" hidden="1" customHeight="1">
      <c r="C23" s="32"/>
      <c r="D23" s="26"/>
      <c r="E23" s="26"/>
      <c r="F23" s="32"/>
      <c r="G23" s="26"/>
      <c r="H23" s="32"/>
      <c r="I23" s="26"/>
      <c r="J23" s="32"/>
      <c r="K23" s="26"/>
      <c r="L23" s="32"/>
      <c r="M23" s="26"/>
      <c r="N23" s="32"/>
      <c r="O23" s="26"/>
      <c r="P23" s="26"/>
      <c r="Q23" s="26"/>
      <c r="R23" s="32"/>
    </row>
    <row r="24" spans="1:19" s="37" customFormat="1" ht="21.4" customHeight="1" thickBot="1">
      <c r="A24" s="37" t="s">
        <v>93</v>
      </c>
      <c r="C24" s="77">
        <f>C10+C15+C20+C22</f>
        <v>393166664</v>
      </c>
      <c r="D24" s="76"/>
      <c r="E24" s="76"/>
      <c r="F24" s="77">
        <f>F10+F15+F20+F22</f>
        <v>209830012</v>
      </c>
      <c r="G24" s="76"/>
      <c r="H24" s="77">
        <f>H10+H15+H20+H22</f>
        <v>17117100</v>
      </c>
      <c r="I24" s="76"/>
      <c r="J24" s="77">
        <f>J10+J15+J20+J22</f>
        <v>0</v>
      </c>
      <c r="K24" s="76"/>
      <c r="L24" s="77">
        <f>L10+L15+L20+L22</f>
        <v>11769663</v>
      </c>
      <c r="M24" s="76"/>
      <c r="N24" s="77">
        <f>N10+N15+N20+N22</f>
        <v>-16567427</v>
      </c>
      <c r="O24" s="76"/>
      <c r="P24" s="77" t="e">
        <v>#REF!</v>
      </c>
      <c r="Q24" s="41"/>
      <c r="R24" s="77">
        <f>R10+R15+R20+R22</f>
        <v>615316012</v>
      </c>
      <c r="S24" s="41">
        <f>R24-'BS 6-7'!E81</f>
        <v>0</v>
      </c>
    </row>
    <row r="25" spans="1:19" ht="21" customHeight="1" thickTop="1">
      <c r="C25" s="31"/>
      <c r="D25" s="26"/>
      <c r="E25" s="26"/>
      <c r="F25" s="31"/>
      <c r="G25" s="26"/>
      <c r="H25" s="31"/>
      <c r="I25" s="26"/>
      <c r="J25" s="31"/>
      <c r="K25" s="26"/>
      <c r="L25" s="31"/>
      <c r="M25" s="26"/>
      <c r="N25" s="31"/>
      <c r="O25" s="26"/>
      <c r="P25" s="31"/>
      <c r="Q25" s="25"/>
      <c r="R25" s="31"/>
    </row>
    <row r="26" spans="1:19" ht="21" customHeight="1">
      <c r="C26" s="31"/>
      <c r="D26" s="26"/>
      <c r="E26" s="26"/>
      <c r="F26" s="31"/>
      <c r="G26" s="26"/>
      <c r="H26" s="31"/>
      <c r="I26" s="26"/>
      <c r="J26" s="31"/>
      <c r="K26" s="26"/>
      <c r="L26" s="31"/>
      <c r="M26" s="26"/>
      <c r="N26" s="31"/>
      <c r="O26" s="26"/>
      <c r="P26" s="31"/>
      <c r="Q26" s="25"/>
      <c r="R26" s="31"/>
    </row>
    <row r="27" spans="1:19" ht="21" customHeight="1">
      <c r="C27" s="31"/>
      <c r="D27" s="26"/>
      <c r="E27" s="26"/>
      <c r="F27" s="31"/>
      <c r="G27" s="26"/>
      <c r="H27" s="31"/>
      <c r="I27" s="26"/>
      <c r="J27" s="31"/>
      <c r="K27" s="26"/>
      <c r="L27" s="31"/>
      <c r="M27" s="26"/>
      <c r="N27" s="31"/>
      <c r="O27" s="26"/>
      <c r="P27" s="31"/>
      <c r="Q27" s="25"/>
      <c r="R27" s="31"/>
    </row>
    <row r="28" spans="1:19" ht="21" customHeight="1">
      <c r="C28" s="31"/>
      <c r="D28" s="26"/>
      <c r="E28" s="26"/>
      <c r="F28" s="31"/>
      <c r="G28" s="26"/>
      <c r="H28" s="31"/>
      <c r="I28" s="26"/>
      <c r="J28" s="31"/>
      <c r="K28" s="26"/>
      <c r="L28" s="31"/>
      <c r="M28" s="26"/>
      <c r="N28" s="31"/>
      <c r="O28" s="26"/>
      <c r="P28" s="31"/>
      <c r="Q28" s="25"/>
      <c r="R28" s="31"/>
    </row>
    <row r="29" spans="1:19" ht="21.4" customHeight="1">
      <c r="A29" s="181" t="s">
        <v>76</v>
      </c>
      <c r="B29" s="181"/>
      <c r="C29" s="181"/>
      <c r="D29" s="181"/>
      <c r="E29" s="181"/>
      <c r="F29" s="25"/>
      <c r="G29" s="25"/>
      <c r="H29" s="171" t="s">
        <v>20</v>
      </c>
      <c r="I29" s="171"/>
      <c r="J29" s="171"/>
      <c r="K29" s="171"/>
      <c r="L29" s="171"/>
      <c r="M29" s="171"/>
      <c r="N29" s="171"/>
      <c r="O29" s="171"/>
      <c r="P29" s="171"/>
      <c r="Q29" s="171"/>
    </row>
    <row r="30" spans="1:19" ht="21.4" customHeight="1">
      <c r="A30" s="181" t="s">
        <v>75</v>
      </c>
      <c r="B30" s="181"/>
      <c r="C30" s="181"/>
      <c r="D30" s="181"/>
      <c r="E30" s="181"/>
      <c r="F30" s="25"/>
      <c r="G30" s="25"/>
      <c r="H30" s="171" t="s">
        <v>78</v>
      </c>
      <c r="I30" s="171"/>
      <c r="J30" s="171"/>
      <c r="K30" s="171"/>
      <c r="L30" s="171"/>
      <c r="M30" s="171"/>
      <c r="N30" s="171"/>
      <c r="O30" s="171"/>
      <c r="P30" s="171"/>
      <c r="Q30" s="171"/>
    </row>
    <row r="31" spans="1:19" ht="21" customHeight="1">
      <c r="A31" s="125"/>
      <c r="B31" s="125"/>
      <c r="C31" s="125"/>
      <c r="D31" s="125"/>
      <c r="E31" s="125"/>
      <c r="F31" s="25"/>
      <c r="G31" s="25"/>
      <c r="H31" s="126"/>
      <c r="I31" s="126"/>
      <c r="J31" s="126"/>
      <c r="K31" s="126"/>
      <c r="L31" s="126"/>
      <c r="M31" s="126"/>
      <c r="N31" s="126"/>
      <c r="O31" s="126"/>
      <c r="P31" s="126"/>
      <c r="Q31" s="126"/>
    </row>
  </sheetData>
  <mergeCells count="9">
    <mergeCell ref="A30:E30"/>
    <mergeCell ref="H30:Q30"/>
    <mergeCell ref="A1:R1"/>
    <mergeCell ref="A2:R2"/>
    <mergeCell ref="C4:R4"/>
    <mergeCell ref="L5:N5"/>
    <mergeCell ref="C9:R9"/>
    <mergeCell ref="A29:E29"/>
    <mergeCell ref="H29:Q29"/>
  </mergeCells>
  <pageMargins left="0.8" right="0.8" top="0.48" bottom="0.5" header="0.5" footer="0.5"/>
  <pageSetup paperSize="9" scale="81" firstPageNumber="10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หมายเหตุประกอบงบการเงินเป็นส่วนหนึ่งของงบการเงินนี้&amp;"Cordia New,Regular"&amp;14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U37"/>
  <sheetViews>
    <sheetView view="pageBreakPreview" topLeftCell="A13" zoomScale="70" zoomScaleNormal="80" zoomScaleSheetLayoutView="70" workbookViewId="0">
      <selection activeCell="L14" sqref="L14"/>
    </sheetView>
  </sheetViews>
  <sheetFormatPr defaultColWidth="9" defaultRowHeight="21.4" customHeight="1"/>
  <cols>
    <col min="1" max="1" width="63.296875" style="22" customWidth="1"/>
    <col min="2" max="2" width="15.296875" style="22" customWidth="1"/>
    <col min="3" max="3" width="13" style="22" customWidth="1"/>
    <col min="4" max="4" width="1" style="22" hidden="1" customWidth="1"/>
    <col min="5" max="5" width="0.59765625" style="22" customWidth="1"/>
    <col min="6" max="6" width="13.296875" style="22" customWidth="1"/>
    <col min="7" max="7" width="1" style="22" customWidth="1"/>
    <col min="8" max="8" width="13.59765625" style="22" customWidth="1"/>
    <col min="9" max="9" width="0.59765625" style="22" customWidth="1"/>
    <col min="10" max="10" width="13.69921875" style="22" customWidth="1"/>
    <col min="11" max="11" width="0.59765625" style="22" customWidth="1"/>
    <col min="12" max="12" width="15" style="22" customWidth="1"/>
    <col min="13" max="13" width="0.59765625" style="22" customWidth="1"/>
    <col min="14" max="14" width="13.09765625" style="22" customWidth="1"/>
    <col min="15" max="15" width="0.59765625" style="22" customWidth="1"/>
    <col min="16" max="16" width="12.8984375" style="22" customWidth="1"/>
    <col min="17" max="17" width="0.59765625" style="22" customWidth="1"/>
    <col min="18" max="18" width="13.09765625" style="22" customWidth="1"/>
    <col min="19" max="19" width="15.59765625" style="22" bestFit="1" customWidth="1"/>
    <col min="20" max="20" width="9" style="22"/>
    <col min="21" max="21" width="12" style="22" bestFit="1" customWidth="1"/>
    <col min="22" max="16384" width="9" style="22"/>
  </cols>
  <sheetData>
    <row r="1" spans="1:20" ht="21.4" customHeight="1">
      <c r="A1" s="187" t="s">
        <v>63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</row>
    <row r="2" spans="1:20" ht="21.4" customHeight="1">
      <c r="A2" s="187" t="s">
        <v>10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</row>
    <row r="3" spans="1:20" ht="21.4" customHeight="1">
      <c r="A3" s="71"/>
      <c r="B3" s="71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</row>
    <row r="4" spans="1:20" ht="21.4" customHeight="1">
      <c r="A4" s="71"/>
      <c r="B4" s="71"/>
      <c r="C4" s="188" t="s">
        <v>30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</row>
    <row r="5" spans="1:20" ht="21.4" customHeight="1">
      <c r="C5" s="53"/>
      <c r="D5" s="53"/>
      <c r="E5" s="73"/>
      <c r="F5" s="73"/>
      <c r="G5" s="73"/>
      <c r="H5" s="73"/>
      <c r="I5" s="73"/>
      <c r="J5" s="189" t="s">
        <v>29</v>
      </c>
      <c r="K5" s="189"/>
      <c r="L5" s="189"/>
      <c r="M5" s="46"/>
      <c r="N5" s="46"/>
      <c r="O5" s="46"/>
      <c r="P5" s="46"/>
    </row>
    <row r="6" spans="1:20" ht="21.4" customHeight="1">
      <c r="C6" s="73"/>
      <c r="D6" s="53"/>
      <c r="E6" s="73"/>
      <c r="F6" s="73"/>
      <c r="G6" s="73"/>
      <c r="H6" s="73" t="s">
        <v>97</v>
      </c>
      <c r="I6" s="73"/>
      <c r="J6" s="46" t="s">
        <v>101</v>
      </c>
      <c r="K6" s="46"/>
      <c r="M6" s="46"/>
      <c r="N6" s="108" t="s">
        <v>128</v>
      </c>
      <c r="O6" s="46"/>
      <c r="P6" s="46" t="s">
        <v>38</v>
      </c>
      <c r="R6" s="79"/>
    </row>
    <row r="7" spans="1:20" ht="21.4" customHeight="1">
      <c r="C7" s="74" t="s">
        <v>208</v>
      </c>
      <c r="D7" s="74"/>
      <c r="E7" s="73"/>
      <c r="F7" s="73" t="s">
        <v>68</v>
      </c>
      <c r="G7" s="73"/>
      <c r="H7" s="74" t="s">
        <v>98</v>
      </c>
      <c r="I7" s="73"/>
      <c r="J7" s="46" t="s">
        <v>102</v>
      </c>
      <c r="K7" s="75"/>
      <c r="L7" s="108" t="s">
        <v>11</v>
      </c>
      <c r="M7" s="46"/>
      <c r="N7" s="108" t="s">
        <v>129</v>
      </c>
      <c r="O7" s="46"/>
      <c r="P7" s="46" t="s">
        <v>39</v>
      </c>
      <c r="R7" s="46" t="s">
        <v>128</v>
      </c>
    </row>
    <row r="8" spans="1:20" ht="21.4" customHeight="1">
      <c r="B8" s="134" t="s">
        <v>13</v>
      </c>
      <c r="C8" s="74" t="s">
        <v>40</v>
      </c>
      <c r="D8" s="74"/>
      <c r="E8" s="73"/>
      <c r="F8" s="74" t="s">
        <v>99</v>
      </c>
      <c r="G8" s="73"/>
      <c r="H8" s="74" t="s">
        <v>70</v>
      </c>
      <c r="I8" s="73"/>
      <c r="J8" s="46" t="s">
        <v>103</v>
      </c>
      <c r="K8" s="75"/>
      <c r="L8" s="108" t="s">
        <v>231</v>
      </c>
      <c r="M8" s="46"/>
      <c r="N8" s="108" t="s">
        <v>189</v>
      </c>
      <c r="O8" s="46"/>
      <c r="P8" s="46" t="s">
        <v>43</v>
      </c>
      <c r="R8" s="46" t="s">
        <v>129</v>
      </c>
    </row>
    <row r="9" spans="1:20" ht="21.4" customHeight="1">
      <c r="C9" s="190" t="s">
        <v>94</v>
      </c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</row>
    <row r="10" spans="1:20" ht="21.4" customHeight="1">
      <c r="A10" s="37" t="s">
        <v>177</v>
      </c>
      <c r="B10" s="37"/>
      <c r="C10" s="31"/>
      <c r="D10" s="26"/>
      <c r="E10" s="26"/>
      <c r="F10" s="31"/>
      <c r="G10" s="26"/>
      <c r="H10" s="31"/>
      <c r="I10" s="26"/>
      <c r="J10" s="31"/>
      <c r="K10" s="26"/>
      <c r="L10" s="31"/>
      <c r="M10" s="26"/>
      <c r="N10" s="31"/>
      <c r="O10" s="26"/>
      <c r="P10" s="31"/>
      <c r="Q10" s="25"/>
      <c r="R10" s="31"/>
    </row>
    <row r="11" spans="1:20" s="37" customFormat="1" ht="21.4" customHeight="1">
      <c r="A11" s="37" t="s">
        <v>178</v>
      </c>
      <c r="C11" s="76">
        <f>'Equity (conso) 10'!C24</f>
        <v>393166664</v>
      </c>
      <c r="D11" s="76"/>
      <c r="E11" s="76"/>
      <c r="F11" s="76">
        <f>'Equity (conso) 10'!F24</f>
        <v>209830012</v>
      </c>
      <c r="G11" s="76"/>
      <c r="H11" s="76">
        <f>'Equity (conso) 10'!H24</f>
        <v>17117100</v>
      </c>
      <c r="I11" s="76"/>
      <c r="J11" s="76">
        <f>'Equity (conso) 10'!L24</f>
        <v>11769663</v>
      </c>
      <c r="K11" s="76"/>
      <c r="L11" s="76">
        <f>'Equity (conso) 10'!N24</f>
        <v>-16567427</v>
      </c>
      <c r="M11" s="76"/>
      <c r="N11" s="76">
        <f>SUM(C11:L11)</f>
        <v>615316012</v>
      </c>
      <c r="O11" s="76"/>
      <c r="P11" s="76">
        <v>0</v>
      </c>
      <c r="Q11" s="76"/>
      <c r="R11" s="76">
        <f>N11+P11</f>
        <v>615316012</v>
      </c>
      <c r="S11" s="41"/>
    </row>
    <row r="12" spans="1:20" ht="12" customHeight="1">
      <c r="A12" s="38"/>
      <c r="B12" s="38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20" ht="21.4" customHeight="1">
      <c r="A13" s="34" t="s">
        <v>131</v>
      </c>
      <c r="B13" s="34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spans="1:20" ht="21.4" customHeight="1">
      <c r="A14" s="38" t="s">
        <v>190</v>
      </c>
      <c r="B14" s="38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T14" s="25"/>
    </row>
    <row r="15" spans="1:20" ht="21.5">
      <c r="A15" s="135" t="s">
        <v>191</v>
      </c>
      <c r="B15" s="33" t="s">
        <v>169</v>
      </c>
      <c r="C15" s="51">
        <v>1504236</v>
      </c>
      <c r="D15" s="110"/>
      <c r="E15" s="51"/>
      <c r="F15" s="51">
        <v>1504236</v>
      </c>
      <c r="G15" s="110"/>
      <c r="H15" s="110">
        <v>0</v>
      </c>
      <c r="I15" s="51"/>
      <c r="J15" s="110">
        <v>0</v>
      </c>
      <c r="K15" s="110"/>
      <c r="L15" s="110">
        <v>0</v>
      </c>
      <c r="M15" s="51"/>
      <c r="N15" s="110">
        <f>SUM(C15:K15)</f>
        <v>3008472</v>
      </c>
      <c r="O15" s="110">
        <v>0</v>
      </c>
      <c r="P15" s="110">
        <v>0</v>
      </c>
      <c r="Q15" s="51">
        <f>SUM(M15:P15)</f>
        <v>3008472</v>
      </c>
      <c r="R15" s="26">
        <f>N15+P15</f>
        <v>3008472</v>
      </c>
    </row>
    <row r="16" spans="1:20" ht="21.4" customHeight="1">
      <c r="A16" s="135" t="s">
        <v>210</v>
      </c>
      <c r="B16" s="33" t="s">
        <v>211</v>
      </c>
      <c r="C16" s="26">
        <v>135000000</v>
      </c>
      <c r="D16" s="26"/>
      <c r="E16" s="26"/>
      <c r="F16" s="26">
        <v>-28350000</v>
      </c>
      <c r="G16" s="26"/>
      <c r="H16" s="26">
        <v>0</v>
      </c>
      <c r="I16" s="26"/>
      <c r="J16" s="26">
        <v>0</v>
      </c>
      <c r="K16" s="26"/>
      <c r="L16" s="26">
        <v>0</v>
      </c>
      <c r="M16" s="26"/>
      <c r="N16" s="110">
        <f>SUM(C16:L16)</f>
        <v>106650000</v>
      </c>
      <c r="O16" s="26"/>
      <c r="P16" s="26">
        <v>0</v>
      </c>
      <c r="Q16" s="26"/>
      <c r="R16" s="26">
        <f>N16+P16</f>
        <v>106650000</v>
      </c>
    </row>
    <row r="17" spans="1:21" ht="21.4" customHeight="1">
      <c r="A17" s="34" t="s">
        <v>192</v>
      </c>
      <c r="B17" s="133"/>
      <c r="C17" s="42">
        <f>SUM(C15:C16)</f>
        <v>136504236</v>
      </c>
      <c r="D17" s="76"/>
      <c r="E17" s="76"/>
      <c r="F17" s="42">
        <f>SUM(F15:F16)</f>
        <v>-26845764</v>
      </c>
      <c r="G17" s="76"/>
      <c r="H17" s="42">
        <f>SUM(H15:H16)</f>
        <v>0</v>
      </c>
      <c r="I17" s="76"/>
      <c r="J17" s="42">
        <f>SUM(J15:J16)</f>
        <v>0</v>
      </c>
      <c r="K17" s="76"/>
      <c r="L17" s="42">
        <f>SUM(L15:L16)</f>
        <v>0</v>
      </c>
      <c r="M17" s="76"/>
      <c r="N17" s="42">
        <f>SUM(N15:N16)</f>
        <v>109658472</v>
      </c>
      <c r="O17" s="76"/>
      <c r="P17" s="42">
        <f>SUM(P15:P16)</f>
        <v>0</v>
      </c>
      <c r="Q17" s="76"/>
      <c r="R17" s="42">
        <f>SUM(R15:R16)</f>
        <v>109658472</v>
      </c>
    </row>
    <row r="18" spans="1:21" ht="12" customHeight="1">
      <c r="A18" s="38"/>
      <c r="B18" s="38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spans="1:21" ht="22">
      <c r="A19" s="38" t="s">
        <v>181</v>
      </c>
      <c r="C19" s="51"/>
      <c r="D19" s="110"/>
      <c r="E19" s="51"/>
      <c r="F19" s="110"/>
      <c r="G19" s="51"/>
      <c r="H19" s="110"/>
      <c r="I19" s="51"/>
      <c r="J19" s="110"/>
      <c r="K19" s="51"/>
      <c r="L19" s="110"/>
      <c r="M19" s="51"/>
      <c r="N19" s="110"/>
      <c r="O19" s="51"/>
      <c r="P19" s="110"/>
      <c r="Q19" s="51"/>
      <c r="R19" s="110"/>
      <c r="S19" s="51"/>
    </row>
    <row r="20" spans="1:21" ht="22" customHeight="1">
      <c r="A20" s="135" t="s">
        <v>182</v>
      </c>
      <c r="C20" s="51"/>
      <c r="D20" s="110"/>
      <c r="E20" s="51"/>
      <c r="F20" s="110"/>
      <c r="G20" s="51"/>
      <c r="H20" s="110"/>
      <c r="I20" s="51"/>
      <c r="J20" s="110"/>
      <c r="K20" s="51"/>
      <c r="L20" s="110"/>
      <c r="M20" s="51"/>
      <c r="N20" s="110"/>
      <c r="O20" s="51"/>
      <c r="P20" s="110"/>
      <c r="Q20" s="51"/>
      <c r="R20" s="110"/>
      <c r="S20" s="51"/>
    </row>
    <row r="21" spans="1:21" ht="22" customHeight="1">
      <c r="A21" s="135" t="s">
        <v>183</v>
      </c>
      <c r="B21" s="33">
        <v>10</v>
      </c>
      <c r="C21" s="121">
        <v>0</v>
      </c>
      <c r="D21" s="110"/>
      <c r="E21" s="51">
        <v>0</v>
      </c>
      <c r="F21" s="121">
        <v>0</v>
      </c>
      <c r="G21" s="51"/>
      <c r="H21" s="121">
        <v>0</v>
      </c>
      <c r="I21" s="51"/>
      <c r="J21" s="121">
        <v>0</v>
      </c>
      <c r="K21" s="51"/>
      <c r="L21" s="121">
        <v>0</v>
      </c>
      <c r="M21" s="51"/>
      <c r="N21" s="121">
        <f>SUM(C21:L21)</f>
        <v>0</v>
      </c>
      <c r="O21" s="51"/>
      <c r="P21" s="121">
        <f>999988</f>
        <v>999988</v>
      </c>
      <c r="Q21" s="51"/>
      <c r="R21" s="32">
        <f>SUM(N21:P21)</f>
        <v>999988</v>
      </c>
      <c r="S21" s="51"/>
    </row>
    <row r="22" spans="1:21" ht="22">
      <c r="A22" s="133" t="s">
        <v>184</v>
      </c>
      <c r="C22" s="121">
        <f>C21</f>
        <v>0</v>
      </c>
      <c r="D22" s="110"/>
      <c r="E22" s="51"/>
      <c r="F22" s="121">
        <f>F21</f>
        <v>0</v>
      </c>
      <c r="G22" s="51"/>
      <c r="H22" s="121">
        <f>H21</f>
        <v>0</v>
      </c>
      <c r="I22" s="51"/>
      <c r="J22" s="121">
        <f>J21</f>
        <v>0</v>
      </c>
      <c r="K22" s="51"/>
      <c r="L22" s="121">
        <f>L21</f>
        <v>0</v>
      </c>
      <c r="M22" s="51"/>
      <c r="N22" s="121">
        <f>N21</f>
        <v>0</v>
      </c>
      <c r="O22" s="51"/>
      <c r="P22" s="121">
        <f>P21</f>
        <v>999988</v>
      </c>
      <c r="Q22" s="51"/>
      <c r="R22" s="121">
        <f>R21</f>
        <v>999988</v>
      </c>
      <c r="S22" s="51"/>
    </row>
    <row r="23" spans="1:21" ht="9" customHeight="1">
      <c r="A23" s="37"/>
      <c r="C23" s="157"/>
      <c r="D23" s="156"/>
      <c r="E23" s="157"/>
      <c r="F23" s="156"/>
      <c r="G23" s="51"/>
      <c r="H23" s="157"/>
      <c r="I23" s="51"/>
      <c r="J23" s="156"/>
      <c r="K23" s="51"/>
      <c r="L23" s="156"/>
      <c r="M23" s="51"/>
      <c r="N23" s="156"/>
      <c r="O23" s="51"/>
      <c r="P23" s="156"/>
      <c r="Q23" s="156"/>
      <c r="R23" s="156"/>
      <c r="S23" s="51"/>
    </row>
    <row r="24" spans="1:21" ht="22" customHeight="1">
      <c r="A24" s="133" t="s">
        <v>185</v>
      </c>
      <c r="C24" s="158">
        <f>C17+C22</f>
        <v>136504236</v>
      </c>
      <c r="D24" s="156"/>
      <c r="E24" s="157"/>
      <c r="F24" s="158">
        <f>F17+F22</f>
        <v>-26845764</v>
      </c>
      <c r="G24" s="51"/>
      <c r="H24" s="158">
        <f>H17+H22</f>
        <v>0</v>
      </c>
      <c r="I24" s="51"/>
      <c r="J24" s="158">
        <f>J17+J22</f>
        <v>0</v>
      </c>
      <c r="K24" s="51"/>
      <c r="L24" s="158">
        <f>L17+L22</f>
        <v>0</v>
      </c>
      <c r="M24" s="51"/>
      <c r="N24" s="158">
        <f>N17+N22</f>
        <v>109658472</v>
      </c>
      <c r="O24" s="51"/>
      <c r="P24" s="158">
        <f>P17+P22</f>
        <v>999988</v>
      </c>
      <c r="Q24" s="158">
        <f>Q17+Q22</f>
        <v>0</v>
      </c>
      <c r="R24" s="158">
        <f>R17+R22</f>
        <v>110658460</v>
      </c>
      <c r="S24" s="51"/>
    </row>
    <row r="25" spans="1:21" ht="21.4" customHeight="1">
      <c r="A25" s="38"/>
      <c r="B25" s="38"/>
      <c r="C25" s="26"/>
      <c r="D25" s="26"/>
      <c r="E25" s="157"/>
      <c r="F25" s="26"/>
      <c r="G25" s="51"/>
      <c r="H25" s="26"/>
      <c r="I25" s="51"/>
      <c r="J25" s="26"/>
      <c r="K25" s="51"/>
      <c r="L25" s="26"/>
      <c r="M25" s="51"/>
      <c r="N25" s="26"/>
      <c r="O25" s="51"/>
      <c r="P25" s="26"/>
      <c r="Q25" s="156">
        <f t="shared" ref="Q25:Q27" si="0">Q18+Q23</f>
        <v>0</v>
      </c>
      <c r="R25" s="26"/>
      <c r="S25" s="51"/>
      <c r="T25" s="25"/>
    </row>
    <row r="26" spans="1:21" ht="21.4" customHeight="1">
      <c r="A26" s="34" t="s">
        <v>174</v>
      </c>
      <c r="B26" s="34"/>
      <c r="C26" s="26"/>
      <c r="D26" s="26"/>
      <c r="E26" s="26"/>
      <c r="F26" s="26"/>
      <c r="G26" s="51"/>
      <c r="H26" s="26"/>
      <c r="I26" s="51"/>
      <c r="J26" s="26"/>
      <c r="K26" s="51"/>
      <c r="L26" s="26"/>
      <c r="M26" s="51"/>
      <c r="N26" s="26"/>
      <c r="O26" s="51"/>
      <c r="P26" s="31"/>
      <c r="Q26" s="156">
        <f t="shared" si="0"/>
        <v>0</v>
      </c>
      <c r="R26" s="31"/>
      <c r="S26" s="51"/>
    </row>
    <row r="27" spans="1:21" s="37" customFormat="1" ht="21" customHeight="1">
      <c r="A27" s="22" t="s">
        <v>212</v>
      </c>
      <c r="B27" s="22"/>
      <c r="C27" s="26">
        <v>0</v>
      </c>
      <c r="D27" s="26"/>
      <c r="E27" s="26"/>
      <c r="F27" s="26">
        <v>0</v>
      </c>
      <c r="G27" s="51"/>
      <c r="H27" s="26">
        <v>0</v>
      </c>
      <c r="I27" s="26"/>
      <c r="J27" s="26">
        <v>0</v>
      </c>
      <c r="K27" s="26"/>
      <c r="L27" s="26">
        <f>'OCI 9'!D22</f>
        <v>-207220827</v>
      </c>
      <c r="M27" s="51"/>
      <c r="N27" s="110">
        <f>SUM(C27:L27)</f>
        <v>-207220827</v>
      </c>
      <c r="O27" s="51"/>
      <c r="P27" s="31">
        <f>'OCI 9'!D23</f>
        <v>210528</v>
      </c>
      <c r="Q27" s="156">
        <f t="shared" si="0"/>
        <v>0</v>
      </c>
      <c r="R27" s="26">
        <f>SUM(N27:P27)</f>
        <v>-207010299</v>
      </c>
    </row>
    <row r="28" spans="1:21" ht="21.4" customHeight="1">
      <c r="A28" s="37" t="s">
        <v>173</v>
      </c>
      <c r="B28" s="133"/>
      <c r="C28" s="42">
        <f>SUM(C27:C27)</f>
        <v>0</v>
      </c>
      <c r="D28" s="76"/>
      <c r="E28" s="76"/>
      <c r="F28" s="42">
        <f>SUM(F27:F27)</f>
        <v>0</v>
      </c>
      <c r="G28" s="76"/>
      <c r="H28" s="42">
        <f>SUM(H27:H27)</f>
        <v>0</v>
      </c>
      <c r="I28" s="76"/>
      <c r="J28" s="42">
        <f>SUM(J27:J27)</f>
        <v>0</v>
      </c>
      <c r="K28" s="76"/>
      <c r="L28" s="42">
        <f>SUM(L27:L27)</f>
        <v>-207220827</v>
      </c>
      <c r="M28" s="26"/>
      <c r="N28" s="42">
        <f>SUM(N27:N27)</f>
        <v>-207220827</v>
      </c>
      <c r="O28" s="76"/>
      <c r="P28" s="42">
        <f>SUM(P27:P27)</f>
        <v>210528</v>
      </c>
      <c r="Q28" s="76"/>
      <c r="R28" s="42">
        <f>SUM(R26:R27)</f>
        <v>-207010299</v>
      </c>
    </row>
    <row r="29" spans="1:21" ht="12" hidden="1" customHeight="1">
      <c r="C29" s="31"/>
      <c r="D29" s="26"/>
      <c r="E29" s="26"/>
      <c r="F29" s="31"/>
      <c r="G29" s="26"/>
      <c r="H29" s="31"/>
      <c r="I29" s="26"/>
      <c r="J29" s="31"/>
      <c r="K29" s="26"/>
      <c r="L29" s="31"/>
      <c r="M29" s="26"/>
      <c r="N29" s="31"/>
      <c r="O29" s="26"/>
      <c r="P29" s="31"/>
      <c r="Q29" s="26"/>
      <c r="R29" s="31"/>
    </row>
    <row r="30" spans="1:21" ht="21.4" hidden="1" customHeight="1">
      <c r="A30" s="135" t="s">
        <v>134</v>
      </c>
      <c r="C30" s="26">
        <v>0</v>
      </c>
      <c r="D30" s="26"/>
      <c r="E30" s="26"/>
      <c r="F30" s="26">
        <v>0</v>
      </c>
      <c r="G30" s="26"/>
      <c r="H30" s="26">
        <v>0</v>
      </c>
      <c r="I30" s="26"/>
      <c r="J30" s="26">
        <v>0</v>
      </c>
      <c r="K30" s="26"/>
      <c r="L30" s="26">
        <v>0</v>
      </c>
      <c r="M30" s="26"/>
      <c r="N30" s="26"/>
      <c r="O30" s="26"/>
      <c r="P30" s="26">
        <v>0</v>
      </c>
      <c r="Q30" s="26"/>
      <c r="R30" s="26">
        <f>SUM(C30:L30)</f>
        <v>0</v>
      </c>
    </row>
    <row r="31" spans="1:21" ht="12" customHeight="1"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26"/>
      <c r="N31" s="31"/>
      <c r="O31" s="31"/>
      <c r="P31" s="31"/>
      <c r="Q31" s="31"/>
      <c r="R31" s="31"/>
    </row>
    <row r="32" spans="1:21" ht="21.4" customHeight="1" thickBot="1">
      <c r="A32" s="37" t="s">
        <v>179</v>
      </c>
      <c r="B32" s="37"/>
      <c r="C32" s="77">
        <f>C11+C24+C28+C30</f>
        <v>529670900</v>
      </c>
      <c r="D32" s="76"/>
      <c r="E32" s="76"/>
      <c r="F32" s="77">
        <f>F11+F24+F28+F30</f>
        <v>182984248</v>
      </c>
      <c r="G32" s="76"/>
      <c r="H32" s="77">
        <f>H11+H24+H28+H30</f>
        <v>17117100</v>
      </c>
      <c r="I32" s="76"/>
      <c r="J32" s="77">
        <f>J11+J24+J28+J30</f>
        <v>11769663</v>
      </c>
      <c r="K32" s="76"/>
      <c r="L32" s="77">
        <f>L11+L24+L28+L30</f>
        <v>-223788254</v>
      </c>
      <c r="M32" s="26"/>
      <c r="N32" s="77">
        <f>N11+N24+N28+N30</f>
        <v>517753657</v>
      </c>
      <c r="O32" s="76"/>
      <c r="P32" s="77">
        <f>P11+P24+P28+P30</f>
        <v>1210516</v>
      </c>
      <c r="Q32" s="41"/>
      <c r="R32" s="77">
        <f>R11+R24+R28</f>
        <v>518964173</v>
      </c>
      <c r="S32" s="25">
        <f>R32-'BS 6-7'!C81</f>
        <v>0</v>
      </c>
      <c r="U32" s="25"/>
    </row>
    <row r="33" spans="1:19" ht="21.4" customHeight="1" thickTop="1">
      <c r="M33" s="31"/>
    </row>
    <row r="34" spans="1:19" ht="21.4" customHeight="1">
      <c r="L34" s="25"/>
      <c r="M34" s="31"/>
      <c r="S34" s="26"/>
    </row>
    <row r="35" spans="1:19" ht="21.4" customHeight="1">
      <c r="S35" s="25"/>
    </row>
    <row r="36" spans="1:19" ht="21.4" customHeight="1">
      <c r="A36" s="181" t="s">
        <v>76</v>
      </c>
      <c r="B36" s="181"/>
      <c r="C36" s="181"/>
      <c r="D36" s="181"/>
      <c r="E36" s="181"/>
      <c r="F36" s="25"/>
      <c r="G36" s="25"/>
      <c r="H36" s="171" t="s">
        <v>20</v>
      </c>
      <c r="I36" s="171"/>
      <c r="J36" s="171"/>
      <c r="K36" s="171"/>
      <c r="L36" s="171"/>
      <c r="M36" s="171"/>
      <c r="N36" s="171"/>
      <c r="O36" s="171"/>
      <c r="P36" s="171"/>
      <c r="Q36" s="171"/>
    </row>
    <row r="37" spans="1:19" ht="21.4" customHeight="1">
      <c r="A37" s="181" t="s">
        <v>75</v>
      </c>
      <c r="B37" s="181"/>
      <c r="C37" s="181"/>
      <c r="D37" s="181"/>
      <c r="E37" s="181"/>
      <c r="F37" s="25"/>
      <c r="G37" s="25"/>
      <c r="H37" s="171" t="s">
        <v>78</v>
      </c>
      <c r="I37" s="171"/>
      <c r="J37" s="171"/>
      <c r="K37" s="171"/>
      <c r="L37" s="171"/>
      <c r="M37" s="171"/>
      <c r="N37" s="171"/>
      <c r="O37" s="171"/>
      <c r="P37" s="171"/>
      <c r="Q37" s="171"/>
    </row>
  </sheetData>
  <mergeCells count="9">
    <mergeCell ref="A36:E36"/>
    <mergeCell ref="H36:Q36"/>
    <mergeCell ref="A37:E37"/>
    <mergeCell ref="H37:Q37"/>
    <mergeCell ref="A1:R1"/>
    <mergeCell ref="A2:R2"/>
    <mergeCell ref="J5:L5"/>
    <mergeCell ref="C4:R4"/>
    <mergeCell ref="C9:R9"/>
  </mergeCells>
  <phoneticPr fontId="24" type="noConversion"/>
  <pageMargins left="0.8" right="0.8" top="0.48" bottom="0.5" header="0.5" footer="0.5"/>
  <pageSetup paperSize="9" scale="73" firstPageNumber="11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ignoredErrors>
    <ignoredError sqref="N15 N2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975F-F0F8-44D8-95E2-17BE8B98C8E0}">
  <dimension ref="A1:S30"/>
  <sheetViews>
    <sheetView view="pageBreakPreview" zoomScale="70" zoomScaleNormal="80" zoomScaleSheetLayoutView="70" workbookViewId="0">
      <selection activeCell="K11" sqref="K11"/>
    </sheetView>
  </sheetViews>
  <sheetFormatPr defaultColWidth="9" defaultRowHeight="21.4" customHeight="1"/>
  <cols>
    <col min="1" max="1" width="59.59765625" style="22" customWidth="1"/>
    <col min="2" max="2" width="15.296875" style="22" customWidth="1"/>
    <col min="3" max="3" width="13" style="22" customWidth="1"/>
    <col min="4" max="4" width="1" style="22" hidden="1" customWidth="1"/>
    <col min="5" max="5" width="0.59765625" style="22" customWidth="1"/>
    <col min="6" max="6" width="13.09765625" style="22" customWidth="1"/>
    <col min="7" max="7" width="1" style="22" customWidth="1"/>
    <col min="8" max="8" width="13.59765625" style="22" customWidth="1"/>
    <col min="9" max="9" width="0.59765625" style="22" customWidth="1"/>
    <col min="10" max="10" width="13.69921875" style="22" customWidth="1"/>
    <col min="11" max="11" width="0.59765625" style="22" customWidth="1"/>
    <col min="12" max="12" width="13.69921875" style="22" customWidth="1"/>
    <col min="13" max="13" width="0.59765625" style="22" customWidth="1"/>
    <col min="14" max="14" width="12.59765625" style="22" customWidth="1"/>
    <col min="15" max="15" width="0.59765625" style="22" customWidth="1"/>
    <col min="16" max="16" width="11" style="22" hidden="1" customWidth="1"/>
    <col min="17" max="17" width="0.59765625" style="22" hidden="1" customWidth="1"/>
    <col min="18" max="18" width="13.09765625" style="22" customWidth="1"/>
    <col min="19" max="16384" width="9" style="22"/>
  </cols>
  <sheetData>
    <row r="1" spans="1:18" ht="21.4" customHeight="1">
      <c r="A1" s="187" t="s">
        <v>63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</row>
    <row r="2" spans="1:18" ht="21.4" customHeight="1">
      <c r="A2" s="187" t="s">
        <v>10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</row>
    <row r="3" spans="1:18" ht="21.4" customHeight="1">
      <c r="A3" s="71"/>
      <c r="B3" s="71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</row>
    <row r="4" spans="1:18" ht="21.4" customHeight="1">
      <c r="A4" s="71"/>
      <c r="B4" s="71"/>
      <c r="C4" s="188" t="s">
        <v>31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</row>
    <row r="5" spans="1:18" ht="21.4" customHeight="1">
      <c r="C5" s="53"/>
      <c r="D5" s="53"/>
      <c r="E5" s="73"/>
      <c r="F5" s="73"/>
      <c r="G5" s="73"/>
      <c r="H5" s="73"/>
      <c r="I5" s="73"/>
      <c r="J5" s="73"/>
      <c r="K5" s="73"/>
      <c r="L5" s="189" t="s">
        <v>29</v>
      </c>
      <c r="M5" s="189"/>
      <c r="N5" s="189"/>
      <c r="O5" s="46"/>
      <c r="P5" s="46"/>
    </row>
    <row r="6" spans="1:18" ht="21.4" customHeight="1">
      <c r="C6" s="73"/>
      <c r="D6" s="53"/>
      <c r="E6" s="73"/>
      <c r="F6" s="73"/>
      <c r="G6" s="73"/>
      <c r="H6" s="73" t="s">
        <v>97</v>
      </c>
      <c r="I6" s="73"/>
      <c r="J6" s="73"/>
      <c r="K6" s="73"/>
      <c r="L6" s="46" t="s">
        <v>101</v>
      </c>
      <c r="M6" s="46"/>
      <c r="O6" s="46"/>
      <c r="P6" s="46" t="s">
        <v>38</v>
      </c>
      <c r="R6" s="79"/>
    </row>
    <row r="7" spans="1:18" ht="21.4" customHeight="1">
      <c r="C7" s="74" t="s">
        <v>208</v>
      </c>
      <c r="D7" s="74"/>
      <c r="E7" s="73"/>
      <c r="F7" s="73" t="s">
        <v>68</v>
      </c>
      <c r="G7" s="73"/>
      <c r="H7" s="74" t="s">
        <v>98</v>
      </c>
      <c r="I7" s="73"/>
      <c r="J7" s="73" t="s">
        <v>81</v>
      </c>
      <c r="K7" s="73"/>
      <c r="L7" s="46" t="s">
        <v>102</v>
      </c>
      <c r="M7" s="75"/>
      <c r="N7" s="114"/>
      <c r="O7" s="46"/>
      <c r="P7" s="46" t="s">
        <v>39</v>
      </c>
      <c r="R7" s="46" t="s">
        <v>128</v>
      </c>
    </row>
    <row r="8" spans="1:18" ht="21.4" customHeight="1">
      <c r="B8" s="134" t="s">
        <v>13</v>
      </c>
      <c r="C8" s="74" t="s">
        <v>40</v>
      </c>
      <c r="D8" s="74"/>
      <c r="E8" s="73"/>
      <c r="F8" s="74" t="s">
        <v>99</v>
      </c>
      <c r="G8" s="73"/>
      <c r="H8" s="74" t="s">
        <v>70</v>
      </c>
      <c r="I8" s="73"/>
      <c r="J8" s="113" t="s">
        <v>100</v>
      </c>
      <c r="K8" s="73"/>
      <c r="L8" s="46" t="s">
        <v>103</v>
      </c>
      <c r="M8" s="75"/>
      <c r="N8" s="108" t="s">
        <v>11</v>
      </c>
      <c r="O8" s="46"/>
      <c r="P8" s="46" t="s">
        <v>43</v>
      </c>
      <c r="R8" s="46" t="s">
        <v>129</v>
      </c>
    </row>
    <row r="9" spans="1:18" ht="21.4" customHeight="1">
      <c r="C9" s="190" t="s">
        <v>94</v>
      </c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</row>
    <row r="10" spans="1:18" ht="26.5" customHeight="1">
      <c r="A10" s="37" t="s">
        <v>130</v>
      </c>
      <c r="B10" s="37"/>
      <c r="C10" s="31"/>
      <c r="D10" s="26"/>
      <c r="E10" s="31"/>
      <c r="F10" s="26"/>
      <c r="G10" s="31"/>
      <c r="H10" s="26"/>
      <c r="I10" s="31"/>
      <c r="J10" s="26"/>
      <c r="K10" s="31"/>
      <c r="L10" s="26"/>
      <c r="M10" s="31"/>
      <c r="N10" s="26"/>
      <c r="O10" s="31"/>
      <c r="P10" s="25"/>
      <c r="Q10" s="31"/>
    </row>
    <row r="11" spans="1:18" s="37" customFormat="1" ht="21.4" customHeight="1">
      <c r="A11" s="37" t="s">
        <v>92</v>
      </c>
      <c r="C11" s="76">
        <v>374999997</v>
      </c>
      <c r="D11" s="76"/>
      <c r="E11" s="76"/>
      <c r="F11" s="76">
        <v>191663345</v>
      </c>
      <c r="G11" s="76"/>
      <c r="H11" s="76">
        <v>17117100</v>
      </c>
      <c r="I11" s="76"/>
      <c r="J11" s="76">
        <v>1333334</v>
      </c>
      <c r="K11" s="76"/>
      <c r="L11" s="76">
        <v>11769663</v>
      </c>
      <c r="M11" s="76"/>
      <c r="N11" s="76">
        <v>42728043</v>
      </c>
      <c r="O11" s="76"/>
      <c r="P11" s="76"/>
      <c r="Q11" s="76"/>
      <c r="R11" s="76">
        <v>639611482</v>
      </c>
    </row>
    <row r="12" spans="1:18" ht="12" customHeight="1">
      <c r="A12" s="38"/>
      <c r="B12" s="38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18" ht="21.4" customHeight="1">
      <c r="A13" s="34" t="s">
        <v>131</v>
      </c>
      <c r="B13" s="34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spans="1:18" ht="21.4" customHeight="1">
      <c r="A14" s="38" t="s">
        <v>132</v>
      </c>
      <c r="B14" s="38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18" ht="21.4" customHeight="1">
      <c r="A15" s="135" t="s">
        <v>209</v>
      </c>
      <c r="B15" s="33" t="s">
        <v>169</v>
      </c>
      <c r="C15" s="26">
        <v>18166667</v>
      </c>
      <c r="D15" s="26"/>
      <c r="E15" s="26"/>
      <c r="F15" s="26">
        <v>18166667</v>
      </c>
      <c r="G15" s="26"/>
      <c r="H15" s="26">
        <v>0</v>
      </c>
      <c r="I15" s="26"/>
      <c r="J15" s="26">
        <v>-1333334</v>
      </c>
      <c r="K15" s="26"/>
      <c r="L15" s="26">
        <v>0</v>
      </c>
      <c r="M15" s="26"/>
      <c r="N15" s="26">
        <v>0</v>
      </c>
      <c r="O15" s="26"/>
      <c r="P15" s="26"/>
      <c r="Q15" s="26"/>
      <c r="R15" s="26">
        <v>35000000</v>
      </c>
    </row>
    <row r="16" spans="1:18" ht="21.4" customHeight="1">
      <c r="A16" s="133" t="s">
        <v>133</v>
      </c>
      <c r="B16" s="133"/>
      <c r="C16" s="42">
        <f>SUM(C15:C15)</f>
        <v>18166667</v>
      </c>
      <c r="D16" s="76"/>
      <c r="E16" s="76"/>
      <c r="F16" s="42">
        <f>SUM(F15:F15)</f>
        <v>18166667</v>
      </c>
      <c r="G16" s="76"/>
      <c r="H16" s="42">
        <f>SUM(H15:H15)</f>
        <v>0</v>
      </c>
      <c r="I16" s="76"/>
      <c r="J16" s="42">
        <f>SUM(J15:J15)</f>
        <v>-1333334</v>
      </c>
      <c r="K16" s="76"/>
      <c r="L16" s="42">
        <f>SUM(L15:L15)</f>
        <v>0</v>
      </c>
      <c r="M16" s="76"/>
      <c r="N16" s="42">
        <f>SUM(N15:N15)</f>
        <v>0</v>
      </c>
      <c r="O16" s="76"/>
      <c r="P16" s="76"/>
      <c r="Q16" s="76"/>
      <c r="R16" s="42">
        <f>SUM(R15:R15)</f>
        <v>35000000</v>
      </c>
    </row>
    <row r="17" spans="1:19" ht="12" customHeight="1">
      <c r="A17" s="38"/>
      <c r="B17" s="38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19" ht="21.4" customHeight="1">
      <c r="A18" s="34" t="s">
        <v>174</v>
      </c>
      <c r="B18" s="34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spans="1:19" ht="21.4" customHeight="1">
      <c r="A19" s="135" t="s">
        <v>160</v>
      </c>
      <c r="B19" s="34"/>
      <c r="C19" s="26">
        <v>0</v>
      </c>
      <c r="D19" s="26"/>
      <c r="E19" s="26"/>
      <c r="F19" s="26">
        <v>0</v>
      </c>
      <c r="G19" s="26"/>
      <c r="H19" s="26">
        <v>0</v>
      </c>
      <c r="I19" s="26"/>
      <c r="J19" s="26">
        <v>0</v>
      </c>
      <c r="K19" s="26"/>
      <c r="L19" s="26">
        <v>0</v>
      </c>
      <c r="M19" s="26"/>
      <c r="N19" s="26">
        <v>-8497330</v>
      </c>
      <c r="O19" s="26"/>
      <c r="P19" s="26"/>
      <c r="Q19" s="26"/>
      <c r="R19" s="26">
        <v>-8497330</v>
      </c>
    </row>
    <row r="20" spans="1:19" ht="21.4" customHeight="1">
      <c r="A20" s="22" t="s">
        <v>175</v>
      </c>
      <c r="C20" s="32">
        <v>0</v>
      </c>
      <c r="D20" s="26"/>
      <c r="E20" s="26"/>
      <c r="F20" s="32">
        <v>0</v>
      </c>
      <c r="G20" s="26"/>
      <c r="H20" s="32">
        <v>0</v>
      </c>
      <c r="I20" s="26"/>
      <c r="J20" s="32">
        <v>0</v>
      </c>
      <c r="K20" s="26"/>
      <c r="L20" s="32">
        <v>0</v>
      </c>
      <c r="M20" s="26"/>
      <c r="N20" s="32">
        <v>-2860317</v>
      </c>
      <c r="O20" s="26"/>
      <c r="P20" s="26"/>
      <c r="Q20" s="26"/>
      <c r="R20" s="32">
        <v>-2860317</v>
      </c>
    </row>
    <row r="21" spans="1:19" ht="21.4" customHeight="1">
      <c r="A21" s="37" t="s">
        <v>173</v>
      </c>
      <c r="B21" s="37"/>
      <c r="C21" s="42">
        <f>C20</f>
        <v>0</v>
      </c>
      <c r="D21" s="76"/>
      <c r="E21" s="76"/>
      <c r="F21" s="42">
        <f>F20</f>
        <v>0</v>
      </c>
      <c r="G21" s="76"/>
      <c r="H21" s="42">
        <f>H20</f>
        <v>0</v>
      </c>
      <c r="I21" s="76"/>
      <c r="J21" s="42">
        <f>J20</f>
        <v>0</v>
      </c>
      <c r="K21" s="76"/>
      <c r="L21" s="42">
        <f>L20</f>
        <v>0</v>
      </c>
      <c r="M21" s="76"/>
      <c r="N21" s="42">
        <f>SUM(N19:N20)</f>
        <v>-11357647</v>
      </c>
      <c r="O21" s="76"/>
      <c r="P21" s="76"/>
      <c r="Q21" s="76"/>
      <c r="R21" s="42">
        <f>SUM(R19:R20)</f>
        <v>-11357647</v>
      </c>
    </row>
    <row r="22" spans="1:19" ht="12" customHeight="1">
      <c r="C22" s="31"/>
      <c r="D22" s="26"/>
      <c r="E22" s="26"/>
      <c r="F22" s="31"/>
      <c r="G22" s="26"/>
      <c r="H22" s="31"/>
      <c r="I22" s="26"/>
      <c r="J22" s="31"/>
      <c r="K22" s="26"/>
      <c r="L22" s="31"/>
      <c r="M22" s="26"/>
      <c r="N22" s="31"/>
      <c r="O22" s="26"/>
      <c r="P22" s="26"/>
      <c r="Q22" s="26"/>
      <c r="R22" s="31"/>
    </row>
    <row r="23" spans="1:19" ht="21.4" hidden="1" customHeight="1">
      <c r="A23" s="135" t="s">
        <v>134</v>
      </c>
      <c r="C23" s="26">
        <v>0</v>
      </c>
      <c r="D23" s="26"/>
      <c r="E23" s="26"/>
      <c r="F23" s="26">
        <v>0</v>
      </c>
      <c r="G23" s="26"/>
      <c r="H23" s="26">
        <v>0</v>
      </c>
      <c r="I23" s="26"/>
      <c r="J23" s="26">
        <v>0</v>
      </c>
      <c r="K23" s="26"/>
      <c r="L23" s="26">
        <v>0</v>
      </c>
      <c r="M23" s="26"/>
      <c r="N23" s="26">
        <v>0</v>
      </c>
      <c r="O23" s="26"/>
      <c r="P23" s="26">
        <v>0</v>
      </c>
      <c r="Q23" s="26"/>
      <c r="R23" s="26">
        <f>SUM(C23:N23)</f>
        <v>0</v>
      </c>
    </row>
    <row r="24" spans="1:19" ht="12" hidden="1" customHeight="1">
      <c r="C24" s="32"/>
      <c r="D24" s="26"/>
      <c r="E24" s="26"/>
      <c r="F24" s="32"/>
      <c r="G24" s="26"/>
      <c r="H24" s="32"/>
      <c r="I24" s="26"/>
      <c r="J24" s="32"/>
      <c r="K24" s="26"/>
      <c r="L24" s="32"/>
      <c r="M24" s="26"/>
      <c r="N24" s="32"/>
      <c r="O24" s="26"/>
      <c r="P24" s="26"/>
      <c r="Q24" s="26"/>
      <c r="R24" s="32"/>
    </row>
    <row r="25" spans="1:19" s="37" customFormat="1" ht="23" customHeight="1" thickBot="1">
      <c r="A25" s="37" t="s">
        <v>93</v>
      </c>
      <c r="C25" s="77">
        <f>C11+C16+C21+C23</f>
        <v>393166664</v>
      </c>
      <c r="D25" s="76"/>
      <c r="E25" s="76"/>
      <c r="F25" s="77">
        <f>F11+F16+F21+F23</f>
        <v>209830012</v>
      </c>
      <c r="G25" s="76"/>
      <c r="H25" s="77">
        <f>H11+H16+H21+H23</f>
        <v>17117100</v>
      </c>
      <c r="I25" s="76"/>
      <c r="J25" s="77">
        <f>J11+J16+J21+J23</f>
        <v>0</v>
      </c>
      <c r="K25" s="76"/>
      <c r="L25" s="77">
        <f>L11+L16+L21+L23</f>
        <v>11769663</v>
      </c>
      <c r="M25" s="76"/>
      <c r="N25" s="77">
        <f>N11+N16+N21+N23</f>
        <v>31370396</v>
      </c>
      <c r="O25" s="76"/>
      <c r="P25" s="77" t="e">
        <v>#REF!</v>
      </c>
      <c r="Q25" s="41"/>
      <c r="R25" s="77">
        <f>R11+R16+R21+R23</f>
        <v>663253835</v>
      </c>
      <c r="S25" s="76">
        <f>R25-'BS 6-7'!I79</f>
        <v>0</v>
      </c>
    </row>
    <row r="26" spans="1:19" ht="21.4" customHeight="1" thickTop="1">
      <c r="C26" s="31"/>
      <c r="D26" s="26"/>
      <c r="E26" s="26"/>
      <c r="F26" s="31"/>
      <c r="G26" s="26"/>
      <c r="H26" s="31"/>
      <c r="I26" s="26"/>
      <c r="J26" s="31"/>
      <c r="K26" s="26"/>
      <c r="L26" s="31"/>
      <c r="M26" s="26"/>
      <c r="N26" s="31"/>
      <c r="O26" s="26"/>
      <c r="P26" s="31"/>
      <c r="Q26" s="25"/>
      <c r="R26" s="31"/>
    </row>
    <row r="29" spans="1:19" ht="21.4" customHeight="1">
      <c r="A29" s="181" t="s">
        <v>76</v>
      </c>
      <c r="B29" s="181"/>
      <c r="C29" s="181"/>
      <c r="D29" s="181"/>
      <c r="E29" s="181"/>
      <c r="F29" s="25"/>
      <c r="G29" s="25"/>
      <c r="H29" s="171" t="s">
        <v>20</v>
      </c>
      <c r="I29" s="171"/>
      <c r="J29" s="171"/>
      <c r="K29" s="171"/>
      <c r="L29" s="171"/>
      <c r="M29" s="171"/>
      <c r="N29" s="171"/>
      <c r="O29" s="171"/>
      <c r="P29" s="171"/>
      <c r="Q29" s="171"/>
    </row>
    <row r="30" spans="1:19" ht="21.4" customHeight="1">
      <c r="A30" s="181" t="s">
        <v>75</v>
      </c>
      <c r="B30" s="181"/>
      <c r="C30" s="181"/>
      <c r="D30" s="181"/>
      <c r="E30" s="181"/>
      <c r="F30" s="25"/>
      <c r="G30" s="25"/>
      <c r="H30" s="171" t="s">
        <v>78</v>
      </c>
      <c r="I30" s="171"/>
      <c r="J30" s="171"/>
      <c r="K30" s="171"/>
      <c r="L30" s="171"/>
      <c r="M30" s="171"/>
      <c r="N30" s="171"/>
      <c r="O30" s="171"/>
      <c r="P30" s="171"/>
      <c r="Q30" s="171"/>
    </row>
  </sheetData>
  <mergeCells count="9">
    <mergeCell ref="A30:E30"/>
    <mergeCell ref="H30:Q30"/>
    <mergeCell ref="A1:R1"/>
    <mergeCell ref="A2:R2"/>
    <mergeCell ref="C4:R4"/>
    <mergeCell ref="L5:N5"/>
    <mergeCell ref="C9:R9"/>
    <mergeCell ref="A29:E29"/>
    <mergeCell ref="H29:Q29"/>
  </mergeCells>
  <pageMargins left="0.8" right="0.8" top="0.48" bottom="0.5" header="0.5" footer="0.5"/>
  <pageSetup paperSize="9" scale="81" firstPageNumber="12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หมายเหตุประกอบงบการเงินเป็นส่วนหนึ่งของงบการเงินนี้&amp;"Cordia New,Regular"&amp;14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38C31-8C90-4088-A7FD-C12C60D8849E}">
  <dimension ref="A1:Q31"/>
  <sheetViews>
    <sheetView view="pageBreakPreview" zoomScale="70" zoomScaleNormal="80" zoomScaleSheetLayoutView="70" workbookViewId="0">
      <selection activeCell="Q10" sqref="Q10"/>
    </sheetView>
  </sheetViews>
  <sheetFormatPr defaultColWidth="9" defaultRowHeight="21.4" customHeight="1"/>
  <cols>
    <col min="1" max="1" width="59.59765625" style="22" customWidth="1"/>
    <col min="2" max="2" width="15.296875" style="22" customWidth="1"/>
    <col min="3" max="3" width="13" style="22" customWidth="1"/>
    <col min="4" max="4" width="1" style="22" customWidth="1"/>
    <col min="5" max="5" width="13.09765625" style="22" customWidth="1"/>
    <col min="6" max="6" width="1" style="22" customWidth="1"/>
    <col min="7" max="7" width="13.59765625" style="22" customWidth="1"/>
    <col min="8" max="8" width="0.59765625" style="22" customWidth="1"/>
    <col min="9" max="9" width="13.69921875" style="22" customWidth="1"/>
    <col min="10" max="10" width="0.59765625" style="22" customWidth="1"/>
    <col min="11" max="11" width="12.59765625" style="22" customWidth="1"/>
    <col min="12" max="12" width="0.59765625" style="22" customWidth="1"/>
    <col min="13" max="13" width="11" style="22" hidden="1" customWidth="1"/>
    <col min="14" max="14" width="0.59765625" style="22" hidden="1" customWidth="1"/>
    <col min="15" max="15" width="13.09765625" style="22" customWidth="1"/>
    <col min="16" max="16" width="13.8984375" style="22" bestFit="1" customWidth="1"/>
    <col min="17" max="17" width="14.59765625" style="22" bestFit="1" customWidth="1"/>
    <col min="18" max="16384" width="9" style="22"/>
  </cols>
  <sheetData>
    <row r="1" spans="1:17" ht="21.4" customHeight="1">
      <c r="A1" s="187" t="s">
        <v>63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</row>
    <row r="2" spans="1:17" ht="21.4" customHeight="1">
      <c r="A2" s="187" t="s">
        <v>10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</row>
    <row r="3" spans="1:17" ht="21.4" customHeight="1">
      <c r="A3" s="71"/>
      <c r="B3" s="71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</row>
    <row r="4" spans="1:17" ht="21.4" customHeight="1">
      <c r="A4" s="71"/>
      <c r="B4" s="71"/>
      <c r="C4" s="188" t="s">
        <v>31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</row>
    <row r="5" spans="1:17" ht="21.4" customHeight="1">
      <c r="C5" s="53"/>
      <c r="D5" s="53"/>
      <c r="E5" s="73"/>
      <c r="F5" s="73"/>
      <c r="G5" s="73"/>
      <c r="H5" s="73"/>
      <c r="I5" s="189" t="s">
        <v>29</v>
      </c>
      <c r="J5" s="189"/>
      <c r="K5" s="189"/>
      <c r="L5" s="46"/>
      <c r="M5" s="46"/>
    </row>
    <row r="6" spans="1:17" ht="21.4" customHeight="1">
      <c r="C6" s="73"/>
      <c r="D6" s="53"/>
      <c r="E6" s="73"/>
      <c r="F6" s="73"/>
      <c r="G6" s="73" t="s">
        <v>97</v>
      </c>
      <c r="H6" s="73"/>
      <c r="I6" s="46" t="s">
        <v>101</v>
      </c>
      <c r="J6" s="46"/>
      <c r="L6" s="46"/>
      <c r="M6" s="46" t="s">
        <v>38</v>
      </c>
      <c r="O6" s="79"/>
    </row>
    <row r="7" spans="1:17" ht="21.4" customHeight="1">
      <c r="C7" s="74" t="s">
        <v>208</v>
      </c>
      <c r="D7" s="74"/>
      <c r="E7" s="73" t="s">
        <v>68</v>
      </c>
      <c r="F7" s="73"/>
      <c r="G7" s="74" t="s">
        <v>98</v>
      </c>
      <c r="H7" s="73"/>
      <c r="I7" s="46" t="s">
        <v>102</v>
      </c>
      <c r="J7" s="75"/>
      <c r="K7" s="108" t="s">
        <v>11</v>
      </c>
      <c r="L7" s="46"/>
      <c r="M7" s="46" t="s">
        <v>39</v>
      </c>
      <c r="O7" s="46" t="s">
        <v>128</v>
      </c>
    </row>
    <row r="8" spans="1:17" ht="21.4" customHeight="1">
      <c r="B8" s="134" t="s">
        <v>13</v>
      </c>
      <c r="C8" s="74" t="s">
        <v>40</v>
      </c>
      <c r="D8" s="74"/>
      <c r="E8" s="74" t="s">
        <v>99</v>
      </c>
      <c r="F8" s="73"/>
      <c r="G8" s="74" t="s">
        <v>70</v>
      </c>
      <c r="H8" s="73"/>
      <c r="I8" s="46" t="s">
        <v>103</v>
      </c>
      <c r="J8" s="75"/>
      <c r="K8" s="108" t="s">
        <v>231</v>
      </c>
      <c r="L8" s="46"/>
      <c r="M8" s="46" t="s">
        <v>43</v>
      </c>
      <c r="O8" s="46" t="s">
        <v>129</v>
      </c>
    </row>
    <row r="9" spans="1:17" ht="21.4" customHeight="1">
      <c r="C9" s="190" t="s">
        <v>94</v>
      </c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</row>
    <row r="10" spans="1:17" ht="26.5" customHeight="1">
      <c r="A10" s="37" t="s">
        <v>177</v>
      </c>
      <c r="B10" s="37"/>
      <c r="C10" s="31"/>
      <c r="D10" s="26"/>
      <c r="E10" s="31"/>
      <c r="F10" s="26"/>
      <c r="G10" s="31"/>
      <c r="H10" s="26"/>
      <c r="I10" s="31"/>
      <c r="J10" s="26"/>
      <c r="K10" s="31"/>
      <c r="L10" s="26"/>
      <c r="M10" s="31"/>
      <c r="N10" s="25"/>
      <c r="O10" s="31"/>
    </row>
    <row r="11" spans="1:17" s="37" customFormat="1" ht="21.4" customHeight="1">
      <c r="A11" s="37" t="s">
        <v>178</v>
      </c>
      <c r="C11" s="76">
        <f>'Equity (separate) 12'!C25</f>
        <v>393166664</v>
      </c>
      <c r="D11" s="76"/>
      <c r="E11" s="76">
        <f>'Equity (separate) 12'!F25</f>
        <v>209830012</v>
      </c>
      <c r="F11" s="76"/>
      <c r="G11" s="76">
        <f>'Equity (separate) 12'!H25</f>
        <v>17117100</v>
      </c>
      <c r="H11" s="76"/>
      <c r="I11" s="76">
        <f>'Equity (separate) 12'!L25</f>
        <v>11769663</v>
      </c>
      <c r="J11" s="76"/>
      <c r="K11" s="76">
        <f>'Equity (separate) 12'!N25</f>
        <v>31370396</v>
      </c>
      <c r="L11" s="76"/>
      <c r="M11" s="76"/>
      <c r="N11" s="76"/>
      <c r="O11" s="76">
        <f>'Equity (separate) 12'!R25</f>
        <v>663253835</v>
      </c>
    </row>
    <row r="12" spans="1:17" s="37" customFormat="1" ht="21.4" customHeight="1"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</row>
    <row r="13" spans="1:17" ht="21.4" customHeight="1">
      <c r="A13" s="34" t="s">
        <v>131</v>
      </c>
      <c r="B13" s="34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7" ht="21.4" customHeight="1">
      <c r="A14" s="38" t="s">
        <v>132</v>
      </c>
      <c r="B14" s="38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Q14" s="25"/>
    </row>
    <row r="15" spans="1:17" ht="21.4" customHeight="1">
      <c r="A15" s="135" t="s">
        <v>191</v>
      </c>
      <c r="B15" s="33" t="s">
        <v>169</v>
      </c>
      <c r="C15" s="26">
        <v>1504236</v>
      </c>
      <c r="D15" s="26"/>
      <c r="E15" s="26">
        <v>1504236</v>
      </c>
      <c r="F15" s="26"/>
      <c r="G15" s="26">
        <v>0</v>
      </c>
      <c r="H15" s="26"/>
      <c r="I15" s="26">
        <v>0</v>
      </c>
      <c r="J15" s="26"/>
      <c r="K15" s="26">
        <v>0</v>
      </c>
      <c r="L15" s="26"/>
      <c r="M15" s="26"/>
      <c r="N15" s="26"/>
      <c r="O15" s="26">
        <f>SUM(C15:K15)</f>
        <v>3008472</v>
      </c>
    </row>
    <row r="16" spans="1:17" ht="22" customHeight="1">
      <c r="A16" s="161" t="s">
        <v>210</v>
      </c>
      <c r="B16" s="33" t="s">
        <v>211</v>
      </c>
      <c r="C16" s="51">
        <v>135000000</v>
      </c>
      <c r="D16" s="110"/>
      <c r="E16" s="51">
        <v>-28350000</v>
      </c>
      <c r="F16" s="110"/>
      <c r="G16" s="160">
        <v>0</v>
      </c>
      <c r="H16" s="110"/>
      <c r="I16" s="160">
        <v>0</v>
      </c>
      <c r="J16" s="110"/>
      <c r="K16" s="160">
        <v>0</v>
      </c>
      <c r="L16" s="110"/>
      <c r="M16" s="51">
        <f>SUM(C16:K16)</f>
        <v>106650000</v>
      </c>
      <c r="N16" s="54"/>
      <c r="O16" s="26">
        <f>SUM(C16:K16)</f>
        <v>106650000</v>
      </c>
    </row>
    <row r="17" spans="1:17" ht="21.4" customHeight="1">
      <c r="A17" s="133" t="s">
        <v>133</v>
      </c>
      <c r="B17" s="133"/>
      <c r="C17" s="42">
        <f>SUM(C15:C16)</f>
        <v>136504236</v>
      </c>
      <c r="D17" s="76"/>
      <c r="E17" s="42">
        <f>SUM(E15:E16)</f>
        <v>-26845764</v>
      </c>
      <c r="F17" s="76"/>
      <c r="G17" s="42">
        <f>SUM(G15:G16)</f>
        <v>0</v>
      </c>
      <c r="H17" s="76"/>
      <c r="I17" s="42">
        <f>SUM(I15:I16)</f>
        <v>0</v>
      </c>
      <c r="J17" s="76"/>
      <c r="K17" s="42">
        <f>SUM(K15:K16)</f>
        <v>0</v>
      </c>
      <c r="L17" s="76"/>
      <c r="M17" s="76"/>
      <c r="N17" s="76"/>
      <c r="O17" s="42">
        <f>SUM(O15:O16)</f>
        <v>109658472</v>
      </c>
    </row>
    <row r="18" spans="1:17" ht="12" customHeight="1">
      <c r="A18" s="38"/>
      <c r="B18" s="38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7" ht="21.4" customHeight="1">
      <c r="A19" s="34" t="s">
        <v>174</v>
      </c>
      <c r="B19" s="34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7" s="37" customFormat="1" ht="21.4" customHeight="1">
      <c r="A20" s="22" t="s">
        <v>160</v>
      </c>
      <c r="B20" s="22"/>
      <c r="C20" s="26">
        <v>0</v>
      </c>
      <c r="D20" s="26"/>
      <c r="E20" s="26">
        <v>0</v>
      </c>
      <c r="F20" s="26"/>
      <c r="G20" s="26">
        <v>0</v>
      </c>
      <c r="H20" s="26"/>
      <c r="I20" s="26">
        <v>0</v>
      </c>
      <c r="J20" s="26"/>
      <c r="K20" s="26">
        <f>'OCI 9'!K9</f>
        <v>-89538116.480000019</v>
      </c>
      <c r="L20" s="26"/>
      <c r="M20" s="26"/>
      <c r="N20" s="26"/>
      <c r="O20" s="26">
        <f>SUM(C20:K20)</f>
        <v>-89538116.480000019</v>
      </c>
    </row>
    <row r="21" spans="1:17" s="37" customFormat="1" ht="21.4" hidden="1" customHeight="1">
      <c r="A21" s="22" t="s">
        <v>175</v>
      </c>
      <c r="B21" s="22"/>
      <c r="C21" s="26">
        <v>0</v>
      </c>
      <c r="D21" s="26"/>
      <c r="E21" s="26">
        <v>0</v>
      </c>
      <c r="F21" s="26"/>
      <c r="G21" s="26">
        <v>0</v>
      </c>
      <c r="H21" s="26"/>
      <c r="I21" s="26">
        <v>0</v>
      </c>
      <c r="J21" s="26"/>
      <c r="K21" s="26">
        <f>'OCI 9'!K17</f>
        <v>0</v>
      </c>
      <c r="L21" s="26"/>
      <c r="M21" s="26"/>
      <c r="N21" s="26"/>
      <c r="O21" s="26">
        <f>SUM(C21:K21)</f>
        <v>0</v>
      </c>
    </row>
    <row r="22" spans="1:17" ht="21.4" customHeight="1">
      <c r="A22" s="37" t="s">
        <v>173</v>
      </c>
      <c r="B22" s="133"/>
      <c r="C22" s="42">
        <f>SUM(C20:C21)</f>
        <v>0</v>
      </c>
      <c r="D22" s="76"/>
      <c r="E22" s="42">
        <f>SUM(E20:E21)</f>
        <v>0</v>
      </c>
      <c r="F22" s="76"/>
      <c r="G22" s="42">
        <f>SUM(G20:G21)</f>
        <v>0</v>
      </c>
      <c r="H22" s="76"/>
      <c r="I22" s="42">
        <f>SUM(I20:I21)</f>
        <v>0</v>
      </c>
      <c r="J22" s="76"/>
      <c r="K22" s="42">
        <f>SUM(K20:K21)</f>
        <v>-89538116.480000019</v>
      </c>
      <c r="L22" s="76"/>
      <c r="M22" s="76"/>
      <c r="N22" s="76"/>
      <c r="O22" s="42">
        <f>SUM(O20:O21)</f>
        <v>-89538116.480000019</v>
      </c>
    </row>
    <row r="23" spans="1:17" ht="12" customHeight="1">
      <c r="C23" s="31"/>
      <c r="D23" s="26"/>
      <c r="E23" s="31"/>
      <c r="F23" s="26"/>
      <c r="G23" s="31"/>
      <c r="H23" s="26"/>
      <c r="I23" s="31"/>
      <c r="J23" s="26"/>
      <c r="K23" s="31"/>
      <c r="L23" s="26"/>
      <c r="M23" s="26"/>
      <c r="N23" s="26"/>
      <c r="O23" s="31"/>
    </row>
    <row r="24" spans="1:17" ht="21.4" hidden="1" customHeight="1">
      <c r="A24" s="135" t="s">
        <v>134</v>
      </c>
      <c r="C24" s="26">
        <v>0</v>
      </c>
      <c r="D24" s="26"/>
      <c r="E24" s="26">
        <v>0</v>
      </c>
      <c r="F24" s="26"/>
      <c r="G24" s="26">
        <v>0</v>
      </c>
      <c r="H24" s="26"/>
      <c r="I24" s="26">
        <v>0</v>
      </c>
      <c r="J24" s="26"/>
      <c r="K24" s="26">
        <v>0</v>
      </c>
      <c r="L24" s="26"/>
      <c r="M24" s="26">
        <v>0</v>
      </c>
      <c r="N24" s="26"/>
      <c r="O24" s="26">
        <f>SUM(C24:K24)</f>
        <v>0</v>
      </c>
    </row>
    <row r="25" spans="1:17" ht="12" hidden="1" customHeight="1" thickBot="1"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</row>
    <row r="26" spans="1:17" ht="24" customHeight="1" thickBot="1">
      <c r="A26" s="37" t="s">
        <v>179</v>
      </c>
      <c r="B26" s="37"/>
      <c r="C26" s="77">
        <f>C11+C17+C22+C24</f>
        <v>529670900</v>
      </c>
      <c r="D26" s="76"/>
      <c r="E26" s="77">
        <f>E11+E17+E22+E24</f>
        <v>182984248</v>
      </c>
      <c r="F26" s="76"/>
      <c r="G26" s="77">
        <f>G11+G17+G22+G24</f>
        <v>17117100</v>
      </c>
      <c r="H26" s="76"/>
      <c r="I26" s="77">
        <f>I11+I17+I22+I24</f>
        <v>11769663</v>
      </c>
      <c r="J26" s="76"/>
      <c r="K26" s="77">
        <f>K11+K17+K22+K24</f>
        <v>-58167720.480000019</v>
      </c>
      <c r="L26" s="76"/>
      <c r="M26" s="77" t="e">
        <v>#REF!</v>
      </c>
      <c r="N26" s="41"/>
      <c r="O26" s="77">
        <f>O11+O17+O4517+O22+O24</f>
        <v>683374190.51999998</v>
      </c>
      <c r="P26" s="25">
        <f>O26-'BS 6-7'!G79</f>
        <v>-0.48000001907348633</v>
      </c>
      <c r="Q26" s="25"/>
    </row>
    <row r="27" spans="1:17" ht="12.5" customHeight="1" thickTop="1"/>
    <row r="28" spans="1:17" ht="21" customHeight="1">
      <c r="P28" s="54"/>
      <c r="Q28" s="30"/>
    </row>
    <row r="30" spans="1:17" ht="21.4" customHeight="1">
      <c r="A30" s="181" t="s">
        <v>76</v>
      </c>
      <c r="B30" s="181"/>
      <c r="C30" s="181"/>
      <c r="D30" s="181"/>
      <c r="E30" s="25"/>
      <c r="F30" s="191" t="s">
        <v>20</v>
      </c>
      <c r="G30" s="191"/>
      <c r="H30" s="191"/>
      <c r="I30" s="191"/>
      <c r="J30" s="191"/>
      <c r="K30" s="191"/>
      <c r="L30" s="191"/>
      <c r="M30" s="191"/>
      <c r="N30" s="191"/>
      <c r="O30" s="191"/>
    </row>
    <row r="31" spans="1:17" ht="21" customHeight="1">
      <c r="A31" s="181" t="s">
        <v>75</v>
      </c>
      <c r="B31" s="181"/>
      <c r="C31" s="181"/>
      <c r="D31" s="181"/>
      <c r="E31" s="25"/>
      <c r="F31" s="25"/>
      <c r="G31" s="171" t="s">
        <v>78</v>
      </c>
      <c r="H31" s="171"/>
      <c r="I31" s="171"/>
      <c r="J31" s="171"/>
      <c r="K31" s="171"/>
      <c r="L31" s="171"/>
      <c r="M31" s="171"/>
      <c r="N31" s="171"/>
    </row>
  </sheetData>
  <mergeCells count="9">
    <mergeCell ref="A31:D31"/>
    <mergeCell ref="G31:N31"/>
    <mergeCell ref="A1:O1"/>
    <mergeCell ref="A2:O2"/>
    <mergeCell ref="C4:O4"/>
    <mergeCell ref="I5:K5"/>
    <mergeCell ref="C9:O9"/>
    <mergeCell ref="A30:D30"/>
    <mergeCell ref="F30:O30"/>
  </mergeCells>
  <pageMargins left="0.8" right="0.8" top="0.48" bottom="0.5" header="0.5" footer="0.5"/>
  <pageSetup paperSize="9" scale="89" firstPageNumber="13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9ED07-1FE5-40EC-B90F-02E9B4CBD037}">
  <dimension ref="A1:S110"/>
  <sheetViews>
    <sheetView topLeftCell="A48" zoomScaleNormal="100" zoomScaleSheetLayoutView="80" workbookViewId="0">
      <selection activeCell="S106" sqref="S106"/>
    </sheetView>
  </sheetViews>
  <sheetFormatPr defaultColWidth="9" defaultRowHeight="20"/>
  <cols>
    <col min="1" max="1" width="2.09765625" style="1" customWidth="1"/>
    <col min="2" max="2" width="50.5" style="1" customWidth="1"/>
    <col min="3" max="3" width="9.296875" style="1" customWidth="1"/>
    <col min="4" max="4" width="15.296875" style="124" customWidth="1"/>
    <col min="5" max="5" width="1.09765625" style="124" customWidth="1"/>
    <col min="6" max="6" width="15.296875" style="124" customWidth="1"/>
    <col min="7" max="7" width="1.09765625" style="124" customWidth="1"/>
    <col min="8" max="8" width="15.296875" style="124" customWidth="1"/>
    <col min="9" max="9" width="1.09765625" style="124" customWidth="1"/>
    <col min="10" max="10" width="15.296875" style="124" customWidth="1"/>
    <col min="11" max="16384" width="9" style="1"/>
  </cols>
  <sheetData>
    <row r="1" spans="1:15" s="136" customFormat="1" ht="23">
      <c r="A1" s="178" t="s">
        <v>63</v>
      </c>
      <c r="B1" s="178"/>
      <c r="C1" s="178"/>
      <c r="D1" s="178"/>
      <c r="E1" s="178"/>
      <c r="F1" s="178"/>
      <c r="G1" s="178"/>
      <c r="H1" s="178"/>
      <c r="I1" s="178"/>
      <c r="J1" s="178"/>
      <c r="K1" s="107"/>
      <c r="L1" s="107"/>
      <c r="M1" s="107"/>
      <c r="N1" s="107"/>
      <c r="O1" s="107"/>
    </row>
    <row r="2" spans="1:15" s="136" customFormat="1" ht="23">
      <c r="A2" s="187" t="s">
        <v>32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15" ht="22.5" customHeight="1">
      <c r="A3" s="137"/>
      <c r="B3" s="137"/>
      <c r="C3" s="137"/>
      <c r="D3" s="176"/>
      <c r="E3" s="176"/>
      <c r="F3" s="176"/>
      <c r="G3" s="176"/>
      <c r="H3" s="176"/>
      <c r="I3" s="176"/>
      <c r="J3" s="176"/>
    </row>
    <row r="4" spans="1:15" s="59" customFormat="1" ht="22.5" customHeight="1">
      <c r="A4" s="72"/>
      <c r="B4" s="72"/>
      <c r="C4" s="72"/>
      <c r="D4" s="196" t="s">
        <v>30</v>
      </c>
      <c r="E4" s="196"/>
      <c r="F4" s="196"/>
      <c r="G4" s="196"/>
      <c r="H4" s="196" t="s">
        <v>31</v>
      </c>
      <c r="I4" s="196"/>
      <c r="J4" s="196"/>
    </row>
    <row r="5" spans="1:15" s="59" customFormat="1" ht="22.5" customHeight="1">
      <c r="A5" s="72"/>
      <c r="B5" s="72"/>
      <c r="C5" s="72"/>
      <c r="D5" s="194" t="s">
        <v>79</v>
      </c>
      <c r="E5" s="194"/>
      <c r="F5" s="194"/>
      <c r="G5" s="125"/>
      <c r="H5" s="194" t="s">
        <v>79</v>
      </c>
      <c r="I5" s="194"/>
      <c r="J5" s="194"/>
    </row>
    <row r="6" spans="1:15" s="59" customFormat="1" ht="22.5" customHeight="1">
      <c r="A6" s="72"/>
      <c r="B6" s="72"/>
      <c r="C6" s="72"/>
      <c r="D6" s="194" t="s">
        <v>91</v>
      </c>
      <c r="E6" s="194"/>
      <c r="F6" s="194"/>
      <c r="G6" s="138"/>
      <c r="H6" s="194" t="s">
        <v>91</v>
      </c>
      <c r="I6" s="194"/>
      <c r="J6" s="194"/>
    </row>
    <row r="7" spans="1:15" s="59" customFormat="1" ht="22.5" customHeight="1">
      <c r="A7" s="72"/>
      <c r="B7" s="72"/>
      <c r="C7" s="33" t="s">
        <v>13</v>
      </c>
      <c r="D7" s="125">
        <v>2566</v>
      </c>
      <c r="E7" s="125"/>
      <c r="F7" s="125">
        <v>2565</v>
      </c>
      <c r="G7" s="125"/>
      <c r="H7" s="125">
        <v>2566</v>
      </c>
      <c r="I7" s="125"/>
      <c r="J7" s="125">
        <v>2565</v>
      </c>
    </row>
    <row r="8" spans="1:15" s="59" customFormat="1" ht="22.5" customHeight="1">
      <c r="D8" s="195" t="s">
        <v>94</v>
      </c>
      <c r="E8" s="195"/>
      <c r="F8" s="195"/>
      <c r="G8" s="195"/>
      <c r="H8" s="195"/>
      <c r="I8" s="195"/>
      <c r="J8" s="195"/>
    </row>
    <row r="9" spans="1:15" s="140" customFormat="1" ht="22.5" customHeight="1">
      <c r="A9" s="139" t="s">
        <v>33</v>
      </c>
      <c r="B9" s="139"/>
      <c r="C9" s="139"/>
      <c r="D9" s="162"/>
      <c r="E9" s="162"/>
      <c r="F9" s="162"/>
      <c r="G9" s="162"/>
      <c r="H9" s="162"/>
      <c r="I9" s="162"/>
      <c r="J9" s="162"/>
    </row>
    <row r="10" spans="1:15" s="59" customFormat="1" ht="22.5" customHeight="1">
      <c r="A10" s="60" t="s">
        <v>206</v>
      </c>
      <c r="B10" s="60"/>
      <c r="C10" s="60"/>
      <c r="D10" s="26">
        <f>'PL 8'!D34</f>
        <v>-207010299</v>
      </c>
      <c r="E10" s="26"/>
      <c r="F10" s="26">
        <v>-27243757</v>
      </c>
      <c r="G10" s="26"/>
      <c r="H10" s="26">
        <f>'PL 8'!H34</f>
        <v>-89538116.480000019</v>
      </c>
      <c r="I10" s="26"/>
      <c r="J10" s="26">
        <v>-8497330</v>
      </c>
    </row>
    <row r="11" spans="1:15" s="59" customFormat="1" ht="22.5" customHeight="1">
      <c r="A11" s="163" t="s">
        <v>135</v>
      </c>
      <c r="B11" s="60"/>
      <c r="C11" s="60"/>
      <c r="D11" s="26"/>
      <c r="E11" s="26"/>
      <c r="F11" s="26"/>
      <c r="G11" s="26"/>
      <c r="H11" s="26"/>
      <c r="I11" s="26"/>
      <c r="J11" s="26"/>
    </row>
    <row r="12" spans="1:15" s="59" customFormat="1" ht="22.5" customHeight="1">
      <c r="A12" s="164" t="s">
        <v>162</v>
      </c>
      <c r="D12" s="26">
        <v>160388</v>
      </c>
      <c r="E12" s="26"/>
      <c r="F12" s="26">
        <v>-1813264</v>
      </c>
      <c r="G12" s="26"/>
      <c r="H12" s="26">
        <v>145369</v>
      </c>
      <c r="I12" s="25"/>
      <c r="J12" s="26">
        <v>-1733549</v>
      </c>
    </row>
    <row r="13" spans="1:15" s="59" customFormat="1" ht="22.5" customHeight="1">
      <c r="A13" s="60" t="s">
        <v>22</v>
      </c>
      <c r="D13" s="31">
        <v>21987601</v>
      </c>
      <c r="E13" s="31"/>
      <c r="F13" s="31">
        <v>7510451</v>
      </c>
      <c r="G13" s="31"/>
      <c r="H13" s="31">
        <v>12054726</v>
      </c>
      <c r="I13" s="31"/>
      <c r="J13" s="31">
        <v>8387080</v>
      </c>
    </row>
    <row r="14" spans="1:15" s="59" customFormat="1" ht="22.5" customHeight="1">
      <c r="A14" s="60" t="s">
        <v>136</v>
      </c>
      <c r="D14" s="26">
        <v>46116219</v>
      </c>
      <c r="E14" s="26"/>
      <c r="F14" s="26">
        <v>38010191</v>
      </c>
      <c r="G14" s="26"/>
      <c r="H14" s="26">
        <v>26548149</v>
      </c>
      <c r="I14" s="26"/>
      <c r="J14" s="26">
        <v>24603405</v>
      </c>
    </row>
    <row r="15" spans="1:15" s="59" customFormat="1" ht="22.5" customHeight="1">
      <c r="A15" s="60" t="s">
        <v>213</v>
      </c>
      <c r="D15" s="26">
        <v>-3795294</v>
      </c>
      <c r="E15" s="26"/>
      <c r="F15" s="26">
        <v>878568</v>
      </c>
      <c r="G15" s="26"/>
      <c r="H15" s="26">
        <v>-2674134</v>
      </c>
      <c r="I15" s="26"/>
      <c r="J15" s="26">
        <v>878568</v>
      </c>
    </row>
    <row r="16" spans="1:15" s="59" customFormat="1" ht="22.5" customHeight="1">
      <c r="A16" s="60" t="s">
        <v>214</v>
      </c>
      <c r="D16" s="26">
        <v>-488266</v>
      </c>
      <c r="E16" s="26"/>
      <c r="F16" s="26">
        <v>-48839</v>
      </c>
      <c r="G16" s="26"/>
      <c r="H16" s="26">
        <v>-168222</v>
      </c>
      <c r="I16" s="26"/>
      <c r="J16" s="26">
        <v>-23599</v>
      </c>
    </row>
    <row r="17" spans="1:10" s="59" customFormat="1" ht="22.5" customHeight="1">
      <c r="A17" s="60" t="s">
        <v>188</v>
      </c>
      <c r="D17" s="26">
        <v>128031206</v>
      </c>
      <c r="E17" s="26"/>
      <c r="F17" s="26">
        <v>25367619</v>
      </c>
      <c r="G17" s="26"/>
      <c r="H17" s="26">
        <v>53706206</v>
      </c>
      <c r="I17" s="26"/>
      <c r="J17" s="26">
        <v>3879022</v>
      </c>
    </row>
    <row r="18" spans="1:10" s="59" customFormat="1" ht="22.5" customHeight="1">
      <c r="A18" s="165" t="s">
        <v>194</v>
      </c>
      <c r="D18" s="26">
        <v>1706515</v>
      </c>
      <c r="E18" s="26"/>
      <c r="F18" s="26">
        <v>-289634</v>
      </c>
      <c r="G18" s="26"/>
      <c r="H18" s="26">
        <v>1706515</v>
      </c>
      <c r="I18" s="26"/>
      <c r="J18" s="26">
        <v>-289634</v>
      </c>
    </row>
    <row r="19" spans="1:10" s="59" customFormat="1" ht="22.5" customHeight="1">
      <c r="A19" s="165" t="s">
        <v>193</v>
      </c>
      <c r="C19" s="33">
        <v>11</v>
      </c>
      <c r="D19" s="26">
        <v>2945233.4000000004</v>
      </c>
      <c r="E19" s="26"/>
      <c r="F19" s="26">
        <v>0</v>
      </c>
      <c r="G19" s="26"/>
      <c r="H19" s="26">
        <v>0</v>
      </c>
      <c r="I19" s="26"/>
      <c r="J19" s="26">
        <v>0</v>
      </c>
    </row>
    <row r="20" spans="1:10" s="59" customFormat="1" ht="22.5" customHeight="1">
      <c r="A20" s="165" t="s">
        <v>137</v>
      </c>
      <c r="C20" s="33">
        <v>11</v>
      </c>
      <c r="D20" s="26">
        <v>-1381364.9967350001</v>
      </c>
      <c r="E20" s="26"/>
      <c r="F20" s="26">
        <v>187270</v>
      </c>
      <c r="G20" s="26"/>
      <c r="H20" s="26">
        <v>0</v>
      </c>
      <c r="I20" s="26"/>
      <c r="J20" s="26">
        <v>0</v>
      </c>
    </row>
    <row r="21" spans="1:10" s="59" customFormat="1" ht="22.5" customHeight="1">
      <c r="A21" s="60" t="s">
        <v>138</v>
      </c>
      <c r="D21" s="26">
        <v>2004308</v>
      </c>
      <c r="E21" s="26"/>
      <c r="F21" s="26">
        <v>2055628</v>
      </c>
      <c r="G21" s="26"/>
      <c r="H21" s="26">
        <v>1540298</v>
      </c>
      <c r="I21" s="26"/>
      <c r="J21" s="26">
        <v>1601172</v>
      </c>
    </row>
    <row r="22" spans="1:10" s="59" customFormat="1" ht="22.5" customHeight="1">
      <c r="A22" s="164" t="s">
        <v>66</v>
      </c>
      <c r="D22" s="32">
        <v>-494090</v>
      </c>
      <c r="E22" s="26"/>
      <c r="F22" s="32">
        <v>-152168</v>
      </c>
      <c r="G22" s="26"/>
      <c r="H22" s="32">
        <v>-2064169</v>
      </c>
      <c r="I22" s="26"/>
      <c r="J22" s="32">
        <v>-1142715</v>
      </c>
    </row>
    <row r="23" spans="1:10" s="59" customFormat="1" ht="22.5" customHeight="1">
      <c r="A23" s="60"/>
      <c r="B23" s="60"/>
      <c r="C23" s="60"/>
      <c r="D23" s="26">
        <f>SUM(D10:D22)</f>
        <v>-10217843.596735001</v>
      </c>
      <c r="E23" s="26"/>
      <c r="F23" s="26">
        <f>SUM(F10:F22)</f>
        <v>44462065</v>
      </c>
      <c r="G23" s="26"/>
      <c r="H23" s="26">
        <f>SUM(H10:H22)</f>
        <v>1256621.5199999809</v>
      </c>
      <c r="I23" s="26"/>
      <c r="J23" s="26">
        <f>SUM(J10:J22)</f>
        <v>27662420</v>
      </c>
    </row>
    <row r="24" spans="1:10" s="59" customFormat="1" ht="22.5" customHeight="1">
      <c r="A24" s="163" t="s">
        <v>139</v>
      </c>
      <c r="B24" s="60"/>
      <c r="C24" s="60"/>
      <c r="D24" s="25"/>
      <c r="E24" s="25"/>
      <c r="F24" s="25"/>
      <c r="G24" s="25"/>
      <c r="H24" s="25"/>
      <c r="I24" s="25"/>
      <c r="J24" s="25"/>
    </row>
    <row r="25" spans="1:10" s="59" customFormat="1" ht="22.5" customHeight="1">
      <c r="A25" s="60" t="s">
        <v>140</v>
      </c>
      <c r="B25" s="60"/>
      <c r="C25" s="60"/>
      <c r="D25" s="60">
        <v>43502497</v>
      </c>
      <c r="F25" s="26">
        <v>-170038064</v>
      </c>
      <c r="G25" s="26"/>
      <c r="H25" s="26">
        <v>68799736</v>
      </c>
      <c r="I25" s="26"/>
      <c r="J25" s="26">
        <v>-127023077</v>
      </c>
    </row>
    <row r="26" spans="1:10" s="59" customFormat="1" ht="22.5" customHeight="1">
      <c r="A26" s="60" t="s">
        <v>64</v>
      </c>
      <c r="D26" s="26">
        <v>-161543902</v>
      </c>
      <c r="E26" s="26"/>
      <c r="F26" s="26">
        <v>-31667114</v>
      </c>
      <c r="G26" s="26"/>
      <c r="H26" s="26">
        <v>-160445806</v>
      </c>
      <c r="I26" s="26"/>
      <c r="J26" s="26">
        <v>6809666</v>
      </c>
    </row>
    <row r="27" spans="1:10" s="59" customFormat="1" ht="22.5" customHeight="1">
      <c r="A27" s="22" t="s">
        <v>114</v>
      </c>
      <c r="D27" s="26">
        <v>9735886</v>
      </c>
      <c r="E27" s="26"/>
      <c r="F27" s="26">
        <v>-7256411</v>
      </c>
      <c r="G27" s="26"/>
      <c r="H27" s="26">
        <v>14576084</v>
      </c>
      <c r="I27" s="26"/>
      <c r="J27" s="26">
        <v>-2634906</v>
      </c>
    </row>
    <row r="28" spans="1:10" s="59" customFormat="1" ht="22.5" customHeight="1">
      <c r="A28" s="60" t="s">
        <v>59</v>
      </c>
      <c r="D28" s="26">
        <v>12713425</v>
      </c>
      <c r="E28" s="26"/>
      <c r="F28" s="26">
        <v>-716730</v>
      </c>
      <c r="G28" s="26"/>
      <c r="H28" s="26">
        <v>30717</v>
      </c>
      <c r="I28" s="26"/>
      <c r="J28" s="26">
        <v>347134</v>
      </c>
    </row>
    <row r="29" spans="1:10" s="59" customFormat="1" ht="22.5" customHeight="1">
      <c r="A29" s="60" t="s">
        <v>200</v>
      </c>
      <c r="D29" s="26">
        <v>9824103</v>
      </c>
      <c r="E29" s="26"/>
      <c r="F29" s="26">
        <v>5289225</v>
      </c>
      <c r="G29" s="26"/>
      <c r="H29" s="26">
        <v>9570102</v>
      </c>
      <c r="I29" s="26"/>
      <c r="J29" s="26">
        <v>6164053</v>
      </c>
    </row>
    <row r="30" spans="1:10" s="59" customFormat="1" ht="22.5" customHeight="1">
      <c r="A30" s="60" t="s">
        <v>225</v>
      </c>
      <c r="B30" s="60"/>
      <c r="C30" s="60"/>
      <c r="D30" s="26">
        <v>56428496</v>
      </c>
      <c r="F30" s="26">
        <v>37079565</v>
      </c>
      <c r="G30" s="26"/>
      <c r="H30" s="26">
        <v>80329577</v>
      </c>
      <c r="I30" s="26"/>
      <c r="J30" s="26">
        <v>40602676</v>
      </c>
    </row>
    <row r="31" spans="1:10" s="59" customFormat="1" ht="22.5" customHeight="1">
      <c r="A31" s="60" t="s">
        <v>62</v>
      </c>
      <c r="B31" s="60"/>
      <c r="C31" s="60"/>
      <c r="D31" s="31">
        <v>-5730690</v>
      </c>
      <c r="E31" s="31"/>
      <c r="F31" s="31">
        <v>-25474346</v>
      </c>
      <c r="G31" s="31"/>
      <c r="H31" s="31">
        <v>-5912525</v>
      </c>
      <c r="I31" s="31"/>
      <c r="J31" s="31">
        <v>-25526900</v>
      </c>
    </row>
    <row r="32" spans="1:10" s="60" customFormat="1" ht="22.5" customHeight="1">
      <c r="A32" s="60" t="s">
        <v>142</v>
      </c>
      <c r="D32" s="32">
        <v>-2346220</v>
      </c>
      <c r="E32" s="26"/>
      <c r="F32" s="32">
        <v>-1847000</v>
      </c>
      <c r="G32" s="26"/>
      <c r="H32" s="32">
        <v>-2346220</v>
      </c>
      <c r="I32" s="26"/>
      <c r="J32" s="32">
        <v>-1847000</v>
      </c>
    </row>
    <row r="33" spans="1:19" s="60" customFormat="1" ht="22.5" customHeight="1">
      <c r="A33" s="60" t="s">
        <v>215</v>
      </c>
      <c r="D33" s="26">
        <f>SUM(D23:D32)</f>
        <v>-47634248.596735001</v>
      </c>
      <c r="E33" s="26"/>
      <c r="F33" s="26">
        <f>SUM(F23:F32)</f>
        <v>-150168810</v>
      </c>
      <c r="G33" s="26"/>
      <c r="H33" s="26">
        <f>SUM(H23:H32)</f>
        <v>5858286.5199999809</v>
      </c>
      <c r="I33" s="26"/>
      <c r="J33" s="26">
        <f>SUM(J23:J32)</f>
        <v>-75445934</v>
      </c>
    </row>
    <row r="34" spans="1:19" s="60" customFormat="1" ht="22.5" customHeight="1">
      <c r="A34" s="165" t="s">
        <v>141</v>
      </c>
      <c r="D34" s="26">
        <v>-4666667</v>
      </c>
      <c r="E34" s="26"/>
      <c r="F34" s="26">
        <v>-2821248</v>
      </c>
      <c r="G34" s="26"/>
      <c r="H34" s="26">
        <v>0</v>
      </c>
      <c r="I34" s="26"/>
      <c r="J34" s="26">
        <v>-2450448</v>
      </c>
    </row>
    <row r="35" spans="1:19" s="112" customFormat="1" ht="22.5" customHeight="1">
      <c r="A35" s="122" t="s">
        <v>216</v>
      </c>
      <c r="D35" s="42">
        <f>SUM(D33:D34)</f>
        <v>-52300915.596735001</v>
      </c>
      <c r="E35" s="76"/>
      <c r="F35" s="42">
        <f>SUM(F33:F34)</f>
        <v>-152990058</v>
      </c>
      <c r="G35" s="76"/>
      <c r="H35" s="42">
        <f>SUM(H33:H34)</f>
        <v>5858286.5199999809</v>
      </c>
      <c r="I35" s="76"/>
      <c r="J35" s="42">
        <f>SUM(J33:J34)</f>
        <v>-77896382</v>
      </c>
      <c r="S35" s="122"/>
    </row>
    <row r="36" spans="1:19" s="112" customFormat="1" ht="22.5" customHeight="1">
      <c r="A36" s="122"/>
      <c r="D36" s="78"/>
      <c r="E36" s="76"/>
      <c r="F36" s="78"/>
      <c r="G36" s="76"/>
      <c r="H36" s="78"/>
      <c r="I36" s="76"/>
      <c r="J36" s="78"/>
      <c r="S36" s="122"/>
    </row>
    <row r="37" spans="1:19" s="112" customFormat="1" ht="22.5" customHeight="1">
      <c r="A37" s="122"/>
      <c r="D37" s="78"/>
      <c r="E37" s="76"/>
      <c r="F37" s="78"/>
      <c r="G37" s="76"/>
      <c r="H37" s="78"/>
      <c r="I37" s="76"/>
      <c r="J37" s="78"/>
      <c r="S37" s="122"/>
    </row>
    <row r="38" spans="1:19" s="112" customFormat="1" ht="22.5" customHeight="1">
      <c r="A38" s="122"/>
      <c r="D38" s="78"/>
      <c r="E38" s="76"/>
      <c r="F38" s="78"/>
      <c r="G38" s="76"/>
      <c r="H38" s="78"/>
      <c r="I38" s="76"/>
      <c r="J38" s="78"/>
      <c r="S38" s="122"/>
    </row>
    <row r="39" spans="1:19" s="112" customFormat="1" ht="22.5" customHeight="1">
      <c r="A39" s="122"/>
      <c r="D39" s="78"/>
      <c r="E39" s="76"/>
      <c r="F39" s="78"/>
      <c r="G39" s="76"/>
      <c r="H39" s="78"/>
      <c r="I39" s="76"/>
      <c r="J39" s="78"/>
      <c r="S39" s="122"/>
    </row>
    <row r="40" spans="1:19" s="112" customFormat="1" ht="22.5" customHeight="1">
      <c r="A40" s="192" t="s">
        <v>76</v>
      </c>
      <c r="B40" s="192"/>
      <c r="C40" s="192"/>
      <c r="D40" s="193" t="s">
        <v>157</v>
      </c>
      <c r="E40" s="193"/>
      <c r="F40" s="193"/>
      <c r="G40" s="193"/>
      <c r="H40" s="193"/>
      <c r="I40" s="193"/>
      <c r="J40" s="193"/>
      <c r="S40" s="122"/>
    </row>
    <row r="41" spans="1:19" s="112" customFormat="1" ht="22.5" customHeight="1">
      <c r="A41" s="192" t="s">
        <v>75</v>
      </c>
      <c r="B41" s="192"/>
      <c r="C41" s="192"/>
      <c r="D41" s="21"/>
      <c r="E41" s="21"/>
      <c r="F41" s="193" t="s">
        <v>78</v>
      </c>
      <c r="G41" s="193"/>
      <c r="H41" s="193"/>
      <c r="I41" s="193"/>
      <c r="J41" s="193"/>
      <c r="S41" s="122"/>
    </row>
    <row r="42" spans="1:19" s="59" customFormat="1" ht="22.5" customHeight="1">
      <c r="A42" s="60"/>
      <c r="B42" s="60"/>
      <c r="C42" s="60"/>
      <c r="D42" s="31"/>
      <c r="E42" s="26"/>
      <c r="F42" s="31"/>
      <c r="G42" s="26"/>
      <c r="H42" s="31"/>
      <c r="I42" s="26"/>
      <c r="J42" s="31"/>
    </row>
    <row r="43" spans="1:19" s="59" customFormat="1" ht="24.65" customHeight="1">
      <c r="A43" s="178" t="s">
        <v>63</v>
      </c>
      <c r="B43" s="178"/>
      <c r="C43" s="178"/>
      <c r="D43" s="178"/>
      <c r="E43" s="178"/>
      <c r="F43" s="178"/>
      <c r="G43" s="178"/>
      <c r="H43" s="178"/>
      <c r="I43" s="178"/>
      <c r="J43" s="178"/>
      <c r="S43" s="22"/>
    </row>
    <row r="44" spans="1:19" s="59" customFormat="1" ht="24.65" customHeight="1">
      <c r="A44" s="187" t="s">
        <v>32</v>
      </c>
      <c r="B44" s="187"/>
      <c r="C44" s="187"/>
      <c r="D44" s="187"/>
      <c r="E44" s="187"/>
      <c r="F44" s="187"/>
      <c r="G44" s="187"/>
      <c r="H44" s="187"/>
      <c r="I44" s="187"/>
      <c r="J44" s="187"/>
      <c r="S44" s="22"/>
    </row>
    <row r="45" spans="1:19" s="59" customFormat="1" ht="22.5" customHeight="1">
      <c r="A45" s="137"/>
      <c r="B45" s="137"/>
      <c r="C45" s="137"/>
      <c r="D45" s="176"/>
      <c r="E45" s="176"/>
      <c r="F45" s="176"/>
      <c r="G45" s="176"/>
      <c r="H45" s="176"/>
      <c r="I45" s="176"/>
      <c r="J45" s="176"/>
      <c r="S45" s="22"/>
    </row>
    <row r="46" spans="1:19" s="59" customFormat="1" ht="22.5" customHeight="1">
      <c r="A46" s="72"/>
      <c r="B46" s="72"/>
      <c r="C46" s="72"/>
      <c r="D46" s="196" t="s">
        <v>30</v>
      </c>
      <c r="E46" s="196"/>
      <c r="F46" s="196"/>
      <c r="G46" s="196"/>
      <c r="H46" s="196" t="s">
        <v>31</v>
      </c>
      <c r="I46" s="196"/>
      <c r="J46" s="196"/>
      <c r="S46" s="22"/>
    </row>
    <row r="47" spans="1:19" s="59" customFormat="1" ht="22.5" customHeight="1">
      <c r="A47" s="72"/>
      <c r="B47" s="72"/>
      <c r="C47" s="72"/>
      <c r="D47" s="194" t="s">
        <v>79</v>
      </c>
      <c r="E47" s="194"/>
      <c r="F47" s="194"/>
      <c r="G47" s="125"/>
      <c r="H47" s="194" t="s">
        <v>79</v>
      </c>
      <c r="I47" s="194"/>
      <c r="J47" s="194"/>
      <c r="S47" s="22"/>
    </row>
    <row r="48" spans="1:19" s="59" customFormat="1" ht="22.5" customHeight="1">
      <c r="A48" s="72"/>
      <c r="B48" s="72"/>
      <c r="C48" s="72"/>
      <c r="D48" s="194" t="s">
        <v>91</v>
      </c>
      <c r="E48" s="194"/>
      <c r="F48" s="194"/>
      <c r="G48" s="138"/>
      <c r="H48" s="194" t="s">
        <v>91</v>
      </c>
      <c r="I48" s="194"/>
      <c r="J48" s="194"/>
      <c r="S48" s="22"/>
    </row>
    <row r="49" spans="1:19" s="59" customFormat="1" ht="22.5" customHeight="1">
      <c r="A49" s="72"/>
      <c r="B49" s="72"/>
      <c r="C49" s="33" t="s">
        <v>13</v>
      </c>
      <c r="D49" s="125">
        <v>2566</v>
      </c>
      <c r="E49" s="125"/>
      <c r="F49" s="125">
        <v>2565</v>
      </c>
      <c r="G49" s="125"/>
      <c r="H49" s="125">
        <v>2566</v>
      </c>
      <c r="I49" s="125"/>
      <c r="J49" s="125">
        <v>2565</v>
      </c>
      <c r="S49" s="22"/>
    </row>
    <row r="50" spans="1:19" s="59" customFormat="1" ht="22.5" customHeight="1">
      <c r="D50" s="195" t="s">
        <v>94</v>
      </c>
      <c r="E50" s="195"/>
      <c r="F50" s="195"/>
      <c r="G50" s="195"/>
      <c r="H50" s="195"/>
      <c r="I50" s="195"/>
      <c r="J50" s="195"/>
      <c r="S50" s="22"/>
    </row>
    <row r="51" spans="1:19" s="139" customFormat="1" ht="22.5" customHeight="1">
      <c r="A51" s="139" t="s">
        <v>34</v>
      </c>
      <c r="D51" s="144"/>
      <c r="E51" s="144"/>
      <c r="F51" s="145"/>
      <c r="G51" s="146"/>
      <c r="H51" s="145"/>
      <c r="I51" s="146"/>
      <c r="J51" s="145"/>
      <c r="S51" s="140"/>
    </row>
    <row r="52" spans="1:19" s="139" customFormat="1" ht="22.5" customHeight="1">
      <c r="A52" s="60" t="s">
        <v>143</v>
      </c>
      <c r="D52" s="26">
        <v>0</v>
      </c>
      <c r="E52" s="144"/>
      <c r="F52" s="26">
        <v>0</v>
      </c>
      <c r="G52" s="146"/>
      <c r="H52" s="147">
        <v>-15250013</v>
      </c>
      <c r="I52" s="146"/>
      <c r="J52" s="26">
        <v>-32499940</v>
      </c>
      <c r="S52" s="140"/>
    </row>
    <row r="53" spans="1:19" s="139" customFormat="1" ht="22.5" hidden="1" customHeight="1">
      <c r="A53" s="60" t="s">
        <v>144</v>
      </c>
      <c r="D53" s="26">
        <v>0</v>
      </c>
      <c r="E53" s="144"/>
      <c r="F53" s="26">
        <v>0</v>
      </c>
      <c r="G53" s="146"/>
      <c r="H53" s="147">
        <v>0</v>
      </c>
      <c r="I53" s="146"/>
      <c r="J53" s="26">
        <v>0</v>
      </c>
      <c r="S53" s="140"/>
    </row>
    <row r="54" spans="1:19" s="139" customFormat="1" ht="22.5" customHeight="1">
      <c r="A54" s="60" t="s">
        <v>145</v>
      </c>
      <c r="D54" s="26">
        <v>-1600000</v>
      </c>
      <c r="E54" s="144"/>
      <c r="F54" s="147">
        <v>-40000000</v>
      </c>
      <c r="G54" s="146"/>
      <c r="H54" s="26">
        <v>-1600000</v>
      </c>
      <c r="I54" s="144"/>
      <c r="J54" s="26">
        <v>-40000000</v>
      </c>
      <c r="S54" s="140"/>
    </row>
    <row r="55" spans="1:19" s="139" customFormat="1" ht="22.5" customHeight="1">
      <c r="A55" s="60" t="s">
        <v>146</v>
      </c>
      <c r="D55" s="26">
        <v>488267</v>
      </c>
      <c r="E55" s="144"/>
      <c r="F55" s="147">
        <v>62277</v>
      </c>
      <c r="G55" s="146"/>
      <c r="H55" s="26">
        <v>168223</v>
      </c>
      <c r="I55" s="144"/>
      <c r="J55" s="26">
        <v>27346</v>
      </c>
      <c r="S55" s="140"/>
    </row>
    <row r="56" spans="1:19" s="60" customFormat="1" ht="22.5" customHeight="1">
      <c r="A56" s="60" t="s">
        <v>147</v>
      </c>
      <c r="D56" s="26">
        <v>-66404226</v>
      </c>
      <c r="E56" s="26"/>
      <c r="F56" s="26">
        <v>-42893757</v>
      </c>
      <c r="G56" s="26"/>
      <c r="H56" s="26">
        <v>-57500780</v>
      </c>
      <c r="I56" s="26"/>
      <c r="J56" s="26">
        <v>-30915651</v>
      </c>
    </row>
    <row r="57" spans="1:19" s="60" customFormat="1" ht="22.5" customHeight="1">
      <c r="A57" s="166" t="s">
        <v>148</v>
      </c>
      <c r="D57" s="26">
        <v>-499141</v>
      </c>
      <c r="E57" s="26"/>
      <c r="F57" s="26">
        <v>-1075526</v>
      </c>
      <c r="G57" s="26"/>
      <c r="H57" s="26">
        <v>-499141</v>
      </c>
      <c r="I57" s="26"/>
      <c r="J57" s="26">
        <v>-751526</v>
      </c>
    </row>
    <row r="58" spans="1:19" s="60" customFormat="1" ht="22.5" customHeight="1">
      <c r="A58" s="60" t="s">
        <v>217</v>
      </c>
      <c r="D58" s="26">
        <v>0</v>
      </c>
      <c r="E58" s="26"/>
      <c r="F58" s="26">
        <v>0</v>
      </c>
      <c r="G58" s="26"/>
      <c r="H58" s="26">
        <v>-5808505</v>
      </c>
      <c r="I58" s="26"/>
      <c r="J58" s="26">
        <v>-45500000</v>
      </c>
    </row>
    <row r="59" spans="1:19" s="60" customFormat="1" ht="22.5" customHeight="1">
      <c r="A59" s="60" t="s">
        <v>66</v>
      </c>
      <c r="D59" s="26">
        <v>494090</v>
      </c>
      <c r="E59" s="26"/>
      <c r="F59" s="26">
        <v>152168</v>
      </c>
      <c r="G59" s="26"/>
      <c r="H59" s="26">
        <v>2064169</v>
      </c>
      <c r="I59" s="26"/>
      <c r="J59" s="26">
        <v>1142715</v>
      </c>
    </row>
    <row r="60" spans="1:19" s="60" customFormat="1" ht="22.5" customHeight="1">
      <c r="A60" s="60" t="s">
        <v>198</v>
      </c>
      <c r="C60" s="167">
        <v>3</v>
      </c>
      <c r="D60" s="26">
        <v>48374305</v>
      </c>
      <c r="E60" s="26"/>
      <c r="F60" s="26">
        <v>0</v>
      </c>
      <c r="G60" s="26"/>
      <c r="H60" s="26">
        <v>0</v>
      </c>
      <c r="I60" s="26"/>
      <c r="J60" s="26">
        <v>0</v>
      </c>
    </row>
    <row r="61" spans="1:19" s="112" customFormat="1" ht="22.5" customHeight="1">
      <c r="A61" s="122" t="s">
        <v>149</v>
      </c>
      <c r="D61" s="42">
        <f>SUM(D52:D60)</f>
        <v>-19146705</v>
      </c>
      <c r="E61" s="76"/>
      <c r="F61" s="42">
        <f>SUM(F52:F60)</f>
        <v>-83754838</v>
      </c>
      <c r="G61" s="76"/>
      <c r="H61" s="42">
        <f>SUM(H52:H60)</f>
        <v>-78426047</v>
      </c>
      <c r="I61" s="76"/>
      <c r="J61" s="42">
        <f>SUM(J52:J60)</f>
        <v>-148497056</v>
      </c>
    </row>
    <row r="62" spans="1:19" s="59" customFormat="1" ht="22.5" customHeight="1">
      <c r="B62" s="60"/>
      <c r="C62" s="60"/>
      <c r="D62" s="26"/>
      <c r="E62" s="26"/>
      <c r="F62" s="26"/>
      <c r="G62" s="26"/>
      <c r="H62" s="26"/>
      <c r="I62" s="26"/>
      <c r="J62" s="26"/>
    </row>
    <row r="63" spans="1:19" s="140" customFormat="1" ht="22.5" customHeight="1">
      <c r="A63" s="139" t="s">
        <v>35</v>
      </c>
      <c r="B63" s="139"/>
      <c r="C63" s="139"/>
      <c r="D63" s="144"/>
      <c r="E63" s="144"/>
      <c r="F63" s="144"/>
      <c r="G63" s="144"/>
      <c r="H63" s="144"/>
      <c r="I63" s="144"/>
      <c r="J63" s="144"/>
    </row>
    <row r="64" spans="1:19" s="59" customFormat="1" ht="22.5" customHeight="1">
      <c r="A64" s="60" t="s">
        <v>218</v>
      </c>
      <c r="B64" s="60"/>
      <c r="C64" s="60"/>
      <c r="D64" s="26">
        <v>53767384</v>
      </c>
      <c r="E64" s="26"/>
      <c r="F64" s="26">
        <v>78404341</v>
      </c>
      <c r="G64" s="26"/>
      <c r="H64" s="26">
        <v>53767384</v>
      </c>
      <c r="I64" s="26"/>
      <c r="J64" s="26">
        <v>78404341</v>
      </c>
    </row>
    <row r="65" spans="1:10" s="59" customFormat="1" ht="22.5" customHeight="1">
      <c r="A65" s="60" t="s">
        <v>223</v>
      </c>
      <c r="B65" s="60"/>
      <c r="C65" s="60"/>
      <c r="D65" s="26">
        <v>0</v>
      </c>
      <c r="E65" s="26"/>
      <c r="F65" s="26">
        <v>0</v>
      </c>
      <c r="G65" s="26"/>
      <c r="H65" s="26">
        <v>-11500000</v>
      </c>
      <c r="I65" s="26"/>
      <c r="J65" s="26">
        <v>43500000</v>
      </c>
    </row>
    <row r="66" spans="1:10" s="59" customFormat="1" ht="22.5" customHeight="1">
      <c r="A66" s="60" t="s">
        <v>165</v>
      </c>
      <c r="B66" s="60"/>
      <c r="C66" s="60"/>
      <c r="D66" s="26">
        <v>27199465</v>
      </c>
      <c r="E66" s="26"/>
      <c r="F66" s="26">
        <v>9886798</v>
      </c>
      <c r="G66" s="26"/>
      <c r="H66" s="26">
        <v>24450265</v>
      </c>
      <c r="I66" s="26"/>
      <c r="J66" s="26">
        <v>6586798</v>
      </c>
    </row>
    <row r="67" spans="1:10" s="59" customFormat="1" ht="22.5" customHeight="1">
      <c r="A67" s="60" t="s">
        <v>219</v>
      </c>
      <c r="B67" s="60"/>
      <c r="C67" s="60"/>
      <c r="D67" s="26">
        <v>-9886798</v>
      </c>
      <c r="E67" s="26"/>
      <c r="F67" s="26">
        <v>-10000000</v>
      </c>
      <c r="G67" s="26"/>
      <c r="H67" s="26">
        <v>-6586798</v>
      </c>
      <c r="I67" s="26"/>
      <c r="J67" s="26">
        <v>-10000000</v>
      </c>
    </row>
    <row r="68" spans="1:10" s="59" customFormat="1" ht="22.5" customHeight="1">
      <c r="A68" s="165" t="s">
        <v>150</v>
      </c>
      <c r="B68" s="60"/>
      <c r="C68" s="60"/>
      <c r="D68" s="26">
        <v>-6287189</v>
      </c>
      <c r="E68" s="26"/>
      <c r="F68" s="26">
        <v>-2617722</v>
      </c>
      <c r="G68" s="26"/>
      <c r="H68" s="26">
        <v>-5709624</v>
      </c>
      <c r="I68" s="26"/>
      <c r="J68" s="26">
        <v>-2486902</v>
      </c>
    </row>
    <row r="69" spans="1:10" s="59" customFormat="1" ht="22.5" customHeight="1">
      <c r="A69" s="60" t="s">
        <v>151</v>
      </c>
      <c r="B69" s="60"/>
      <c r="C69" s="60"/>
      <c r="D69" s="31">
        <v>-18878328</v>
      </c>
      <c r="E69" s="26"/>
      <c r="F69" s="31">
        <v>-17645747</v>
      </c>
      <c r="G69" s="26"/>
      <c r="H69" s="31">
        <v>-18629128</v>
      </c>
      <c r="I69" s="26"/>
      <c r="J69" s="31">
        <v>-17645747</v>
      </c>
    </row>
    <row r="70" spans="1:10" s="59" customFormat="1" ht="22.5" hidden="1" customHeight="1">
      <c r="A70" s="60" t="s">
        <v>152</v>
      </c>
      <c r="B70" s="60"/>
      <c r="C70" s="60"/>
      <c r="D70" s="31">
        <v>0</v>
      </c>
      <c r="E70" s="31"/>
      <c r="F70" s="31">
        <v>0</v>
      </c>
      <c r="G70" s="31"/>
      <c r="H70" s="31">
        <v>0</v>
      </c>
      <c r="I70" s="31"/>
      <c r="J70" s="31">
        <v>0</v>
      </c>
    </row>
    <row r="71" spans="1:10" s="59" customFormat="1" ht="22.5" customHeight="1">
      <c r="A71" s="60" t="s">
        <v>164</v>
      </c>
      <c r="B71" s="60"/>
      <c r="C71" s="167" t="s">
        <v>169</v>
      </c>
      <c r="D71" s="26">
        <v>3008471.9900000095</v>
      </c>
      <c r="E71" s="26"/>
      <c r="F71" s="26">
        <v>35000000</v>
      </c>
      <c r="G71" s="26"/>
      <c r="H71" s="26">
        <v>3008471.9900000095</v>
      </c>
      <c r="I71" s="26"/>
      <c r="J71" s="26">
        <v>35000000</v>
      </c>
    </row>
    <row r="72" spans="1:10" s="59" customFormat="1" ht="22.5" hidden="1" customHeight="1">
      <c r="A72" s="60" t="s">
        <v>153</v>
      </c>
      <c r="B72" s="60"/>
      <c r="C72" s="60"/>
      <c r="D72" s="31">
        <v>0</v>
      </c>
      <c r="E72" s="31"/>
      <c r="F72" s="31">
        <v>0</v>
      </c>
      <c r="G72" s="31"/>
      <c r="H72" s="31">
        <v>0</v>
      </c>
      <c r="I72" s="31"/>
      <c r="J72" s="31">
        <v>0</v>
      </c>
    </row>
    <row r="73" spans="1:10" s="59" customFormat="1" ht="22.5" customHeight="1">
      <c r="A73" s="166" t="s">
        <v>199</v>
      </c>
      <c r="B73" s="60"/>
      <c r="C73" s="60"/>
      <c r="D73" s="31"/>
      <c r="E73" s="31"/>
      <c r="F73" s="31"/>
      <c r="G73" s="31"/>
      <c r="H73" s="31"/>
      <c r="I73" s="31"/>
      <c r="J73" s="31"/>
    </row>
    <row r="74" spans="1:10" s="59" customFormat="1" ht="22.5" customHeight="1">
      <c r="A74" s="166" t="s">
        <v>220</v>
      </c>
      <c r="B74" s="60"/>
      <c r="C74" s="167">
        <v>10</v>
      </c>
      <c r="D74" s="32">
        <v>999988</v>
      </c>
      <c r="E74" s="31"/>
      <c r="F74" s="32">
        <v>0</v>
      </c>
      <c r="G74" s="31"/>
      <c r="H74" s="32">
        <v>0</v>
      </c>
      <c r="I74" s="31"/>
      <c r="J74" s="32">
        <v>0</v>
      </c>
    </row>
    <row r="75" spans="1:10" s="112" customFormat="1" ht="22.5" customHeight="1">
      <c r="A75" s="122" t="s">
        <v>154</v>
      </c>
      <c r="D75" s="148">
        <f>SUM(D64:D74)</f>
        <v>49922993.99000001</v>
      </c>
      <c r="E75" s="78">
        <f t="shared" ref="E75:I75" si="0">SUM(E64:E72)</f>
        <v>0</v>
      </c>
      <c r="F75" s="148">
        <f>SUM(F64:F74)</f>
        <v>93027670</v>
      </c>
      <c r="G75" s="78">
        <f t="shared" si="0"/>
        <v>0</v>
      </c>
      <c r="H75" s="148">
        <f>SUM(H64:H74)</f>
        <v>38800570.99000001</v>
      </c>
      <c r="I75" s="78">
        <f t="shared" si="0"/>
        <v>0</v>
      </c>
      <c r="J75" s="148">
        <f>SUM(J64:J74)</f>
        <v>133358490</v>
      </c>
    </row>
    <row r="76" spans="1:10" s="59" customFormat="1" ht="22.5" customHeight="1">
      <c r="A76" s="60"/>
      <c r="B76" s="60"/>
      <c r="C76" s="60"/>
      <c r="D76" s="26"/>
      <c r="E76" s="31"/>
      <c r="F76" s="26"/>
      <c r="G76" s="31"/>
      <c r="H76" s="26"/>
      <c r="I76" s="31"/>
      <c r="J76" s="26"/>
    </row>
    <row r="77" spans="1:10" s="112" customFormat="1" ht="22.5" customHeight="1">
      <c r="A77" s="122" t="s">
        <v>221</v>
      </c>
      <c r="B77" s="122"/>
      <c r="C77" s="122"/>
      <c r="D77" s="149">
        <f>D75+D61+D35</f>
        <v>-21524626.606734991</v>
      </c>
      <c r="E77" s="149"/>
      <c r="F77" s="149">
        <f>F75+F61+F35</f>
        <v>-143717226</v>
      </c>
      <c r="G77" s="76"/>
      <c r="H77" s="149">
        <f>H75+H61+H35</f>
        <v>-33767189.49000001</v>
      </c>
      <c r="I77" s="76"/>
      <c r="J77" s="149">
        <f>J75+J61+J35</f>
        <v>-93034948</v>
      </c>
    </row>
    <row r="78" spans="1:10" s="59" customFormat="1" ht="22.5" customHeight="1">
      <c r="A78" s="60" t="s">
        <v>110</v>
      </c>
      <c r="B78" s="60"/>
      <c r="C78" s="60"/>
      <c r="D78" s="150">
        <v>34790563</v>
      </c>
      <c r="E78" s="51"/>
      <c r="F78" s="51">
        <v>178507789</v>
      </c>
      <c r="G78" s="26"/>
      <c r="H78" s="26">
        <v>29931206</v>
      </c>
      <c r="I78" s="26"/>
      <c r="J78" s="26">
        <v>122966154</v>
      </c>
    </row>
    <row r="79" spans="1:10" s="112" customFormat="1" ht="22.5" customHeight="1" thickBot="1">
      <c r="A79" s="122" t="s">
        <v>111</v>
      </c>
      <c r="B79" s="122"/>
      <c r="C79" s="122"/>
      <c r="D79" s="67">
        <f>SUM(D77:D78)</f>
        <v>13265936.393265009</v>
      </c>
      <c r="E79" s="76"/>
      <c r="F79" s="67">
        <f>SUM(F77:F78)</f>
        <v>34790563</v>
      </c>
      <c r="G79" s="76"/>
      <c r="H79" s="67">
        <f>SUM(H77:H78)</f>
        <v>-3835983.4900000095</v>
      </c>
      <c r="I79" s="76"/>
      <c r="J79" s="67">
        <f>SUM(J77:J78)</f>
        <v>29931206</v>
      </c>
    </row>
    <row r="80" spans="1:10" s="59" customFormat="1" ht="22.5" customHeight="1" thickTop="1">
      <c r="A80" s="60"/>
      <c r="B80" s="60"/>
      <c r="C80" s="60"/>
      <c r="D80" s="26"/>
      <c r="E80" s="26"/>
      <c r="F80" s="26"/>
      <c r="G80" s="26"/>
      <c r="H80" s="26"/>
      <c r="I80" s="26"/>
      <c r="J80" s="26"/>
    </row>
    <row r="81" spans="1:10" s="112" customFormat="1" ht="22.5" customHeight="1">
      <c r="A81" s="122" t="s">
        <v>195</v>
      </c>
      <c r="B81" s="122"/>
      <c r="C81" s="122"/>
      <c r="D81" s="149"/>
      <c r="E81" s="149"/>
      <c r="F81" s="149"/>
      <c r="G81" s="76"/>
      <c r="H81" s="149"/>
      <c r="I81" s="76"/>
      <c r="J81" s="149"/>
    </row>
    <row r="82" spans="1:10" s="59" customFormat="1" ht="22.5" customHeight="1">
      <c r="A82" s="60" t="s">
        <v>196</v>
      </c>
      <c r="B82" s="60"/>
      <c r="C82" s="60"/>
      <c r="D82" s="150">
        <v>25819029</v>
      </c>
      <c r="E82" s="51"/>
      <c r="F82" s="51">
        <v>34790563</v>
      </c>
      <c r="G82" s="26"/>
      <c r="H82" s="26">
        <v>8717110</v>
      </c>
      <c r="I82" s="26"/>
      <c r="J82" s="26">
        <v>29931206</v>
      </c>
    </row>
    <row r="83" spans="1:10" s="59" customFormat="1" ht="22.5" customHeight="1">
      <c r="A83" s="60" t="s">
        <v>197</v>
      </c>
      <c r="B83" s="60"/>
      <c r="C83" s="60"/>
      <c r="D83" s="150">
        <v>-12553093</v>
      </c>
      <c r="E83" s="51"/>
      <c r="F83" s="51">
        <v>0</v>
      </c>
      <c r="G83" s="26"/>
      <c r="H83" s="26">
        <v>-12553093</v>
      </c>
      <c r="I83" s="26"/>
      <c r="J83" s="26">
        <v>0</v>
      </c>
    </row>
    <row r="84" spans="1:10" s="112" customFormat="1" ht="22.5" customHeight="1" thickBot="1">
      <c r="A84" s="122" t="s">
        <v>111</v>
      </c>
      <c r="B84" s="122"/>
      <c r="C84" s="122"/>
      <c r="D84" s="67">
        <f>SUM(D81:D83)</f>
        <v>13265936</v>
      </c>
      <c r="E84" s="76"/>
      <c r="F84" s="67">
        <f>SUM(F81:F83)</f>
        <v>34790563</v>
      </c>
      <c r="G84" s="76"/>
      <c r="H84" s="67">
        <f>SUM(H82:H83)</f>
        <v>-3835983</v>
      </c>
      <c r="I84" s="76"/>
      <c r="J84" s="67">
        <f>SUM(J81:J83)</f>
        <v>29931206</v>
      </c>
    </row>
    <row r="85" spans="1:10" s="59" customFormat="1" ht="22.5" customHeight="1" thickTop="1">
      <c r="A85" s="60"/>
      <c r="B85" s="60"/>
      <c r="C85" s="60"/>
      <c r="D85" s="26"/>
      <c r="E85" s="26"/>
      <c r="F85" s="26"/>
      <c r="G85" s="26"/>
      <c r="H85" s="26"/>
      <c r="I85" s="26"/>
      <c r="J85" s="26"/>
    </row>
    <row r="86" spans="1:10" s="59" customFormat="1" ht="22.5" customHeight="1">
      <c r="A86" s="139" t="s">
        <v>58</v>
      </c>
      <c r="B86" s="60"/>
      <c r="C86" s="169"/>
      <c r="D86" s="141"/>
      <c r="E86" s="141"/>
      <c r="F86" s="141"/>
      <c r="G86" s="141"/>
      <c r="H86" s="141"/>
      <c r="I86" s="141"/>
      <c r="J86" s="141"/>
    </row>
    <row r="87" spans="1:10" s="59" customFormat="1" ht="22.5" customHeight="1">
      <c r="A87" s="59" t="s">
        <v>158</v>
      </c>
      <c r="B87" s="60"/>
      <c r="C87" s="169"/>
      <c r="D87" s="141">
        <v>7249429</v>
      </c>
      <c r="E87" s="141"/>
      <c r="F87" s="141">
        <v>48441994</v>
      </c>
      <c r="G87" s="141"/>
      <c r="H87" s="27">
        <v>5398962</v>
      </c>
      <c r="I87" s="141"/>
      <c r="J87" s="141">
        <v>48441994</v>
      </c>
    </row>
    <row r="88" spans="1:10" s="59" customFormat="1" ht="22.5" customHeight="1">
      <c r="A88" s="59" t="s">
        <v>159</v>
      </c>
      <c r="B88" s="60"/>
      <c r="C88" s="33">
        <v>15</v>
      </c>
      <c r="D88" s="26">
        <v>0</v>
      </c>
      <c r="E88" s="54"/>
      <c r="F88" s="26">
        <v>12499900</v>
      </c>
      <c r="G88" s="54"/>
      <c r="H88" s="141">
        <v>0</v>
      </c>
      <c r="I88" s="54"/>
      <c r="J88" s="26">
        <v>12499900</v>
      </c>
    </row>
    <row r="89" spans="1:10" s="59" customFormat="1" ht="22.5" customHeight="1">
      <c r="A89" s="59" t="s">
        <v>224</v>
      </c>
      <c r="B89" s="60"/>
      <c r="C89" s="33"/>
      <c r="D89" s="26">
        <v>15851016</v>
      </c>
      <c r="E89" s="54"/>
      <c r="F89" s="26">
        <v>0</v>
      </c>
      <c r="G89" s="54"/>
      <c r="H89" s="26">
        <v>15851016</v>
      </c>
      <c r="I89" s="54"/>
      <c r="J89" s="26">
        <v>0</v>
      </c>
    </row>
    <row r="90" spans="1:10" s="59" customFormat="1" ht="2.5" customHeight="1">
      <c r="D90" s="25"/>
      <c r="E90" s="25"/>
      <c r="F90" s="25"/>
      <c r="G90" s="141"/>
      <c r="H90" s="141"/>
      <c r="I90" s="141"/>
      <c r="J90" s="141"/>
    </row>
    <row r="91" spans="1:10" s="59" customFormat="1" ht="12" customHeight="1">
      <c r="A91" s="135"/>
      <c r="B91" s="135"/>
      <c r="C91" s="135"/>
      <c r="D91" s="135"/>
      <c r="E91" s="135"/>
      <c r="F91" s="135"/>
      <c r="G91" s="141"/>
      <c r="H91" s="141"/>
      <c r="I91" s="141"/>
      <c r="J91" s="141"/>
    </row>
    <row r="92" spans="1:10" s="59" customFormat="1" ht="22.5" customHeight="1">
      <c r="A92" s="192" t="s">
        <v>76</v>
      </c>
      <c r="B92" s="192"/>
      <c r="C92" s="192"/>
      <c r="D92" s="193" t="s">
        <v>157</v>
      </c>
      <c r="E92" s="193"/>
      <c r="F92" s="193"/>
      <c r="G92" s="193"/>
      <c r="H92" s="193"/>
      <c r="I92" s="193"/>
      <c r="J92" s="193"/>
    </row>
    <row r="93" spans="1:10" s="59" customFormat="1" ht="22.5" customHeight="1">
      <c r="A93" s="192" t="s">
        <v>75</v>
      </c>
      <c r="B93" s="192"/>
      <c r="C93" s="192"/>
      <c r="D93" s="21"/>
      <c r="E93" s="21"/>
      <c r="F93" s="193" t="s">
        <v>78</v>
      </c>
      <c r="G93" s="193"/>
      <c r="H93" s="193"/>
      <c r="I93" s="193"/>
      <c r="J93" s="193"/>
    </row>
    <row r="94" spans="1:10" s="59" customFormat="1" ht="31" customHeight="1">
      <c r="A94" s="135"/>
      <c r="B94" s="135"/>
      <c r="C94" s="135"/>
      <c r="D94" s="135"/>
      <c r="E94" s="135"/>
      <c r="F94" s="135"/>
      <c r="G94" s="141"/>
      <c r="H94" s="141"/>
      <c r="I94" s="141"/>
      <c r="J94" s="141"/>
    </row>
    <row r="95" spans="1:10" s="59" customFormat="1" ht="22.5" customHeight="1">
      <c r="D95" s="25">
        <f>D79-D84</f>
        <v>0.3932650089263916</v>
      </c>
      <c r="E95" s="25">
        <f t="shared" ref="E95:J95" si="1">E79-E84</f>
        <v>0</v>
      </c>
      <c r="F95" s="25">
        <f t="shared" si="1"/>
        <v>0</v>
      </c>
      <c r="G95" s="25">
        <f t="shared" si="1"/>
        <v>0</v>
      </c>
      <c r="H95" s="25">
        <f t="shared" si="1"/>
        <v>-0.49000000953674316</v>
      </c>
      <c r="I95" s="25">
        <f t="shared" si="1"/>
        <v>0</v>
      </c>
      <c r="J95" s="25">
        <f t="shared" si="1"/>
        <v>0</v>
      </c>
    </row>
    <row r="96" spans="1:10" s="59" customFormat="1" ht="22.5" customHeight="1">
      <c r="D96" s="25"/>
      <c r="E96" s="25"/>
      <c r="F96" s="25"/>
      <c r="G96" s="25"/>
      <c r="H96" s="25"/>
      <c r="I96" s="25"/>
      <c r="J96" s="25"/>
    </row>
    <row r="97" spans="1:10" s="59" customFormat="1" ht="21.5">
      <c r="D97" s="25"/>
      <c r="E97" s="25"/>
      <c r="F97" s="25"/>
      <c r="G97" s="25"/>
      <c r="H97" s="25"/>
      <c r="I97" s="25"/>
      <c r="J97" s="25"/>
    </row>
    <row r="98" spans="1:10" s="59" customFormat="1" ht="21.5">
      <c r="D98" s="25"/>
      <c r="E98" s="25"/>
      <c r="F98" s="25"/>
      <c r="G98" s="25"/>
      <c r="H98" s="25"/>
      <c r="I98" s="25"/>
      <c r="J98" s="25"/>
    </row>
    <row r="99" spans="1:10" s="59" customFormat="1" ht="21.5">
      <c r="D99" s="25"/>
      <c r="E99" s="25"/>
      <c r="F99" s="25"/>
      <c r="G99" s="25"/>
      <c r="H99" s="25"/>
      <c r="I99" s="25"/>
      <c r="J99" s="25"/>
    </row>
    <row r="100" spans="1:10" s="59" customFormat="1" ht="21.5">
      <c r="D100" s="25"/>
      <c r="E100" s="25"/>
      <c r="F100" s="25"/>
      <c r="G100" s="25"/>
      <c r="H100" s="25"/>
      <c r="I100" s="25"/>
      <c r="J100" s="25"/>
    </row>
    <row r="101" spans="1:10" s="59" customFormat="1" ht="21.5">
      <c r="D101" s="25"/>
      <c r="E101" s="25"/>
      <c r="F101" s="25"/>
      <c r="G101" s="25"/>
      <c r="H101" s="25"/>
      <c r="I101" s="25"/>
      <c r="J101" s="25"/>
    </row>
    <row r="102" spans="1:10" s="59" customFormat="1" ht="21.5">
      <c r="D102" s="25"/>
      <c r="E102" s="25"/>
      <c r="F102" s="25"/>
      <c r="G102" s="25"/>
      <c r="H102" s="25"/>
      <c r="I102" s="25"/>
      <c r="J102" s="25"/>
    </row>
    <row r="103" spans="1:10" s="59" customFormat="1" ht="21.5">
      <c r="D103" s="25"/>
      <c r="E103" s="25"/>
      <c r="F103" s="25"/>
      <c r="G103" s="25"/>
      <c r="H103" s="25"/>
      <c r="I103" s="25"/>
      <c r="J103" s="25"/>
    </row>
    <row r="104" spans="1:10" s="59" customFormat="1" ht="21.5">
      <c r="D104" s="25"/>
      <c r="E104" s="25"/>
      <c r="F104" s="25"/>
      <c r="G104" s="25"/>
      <c r="H104" s="25"/>
      <c r="I104" s="25"/>
      <c r="J104" s="25"/>
    </row>
    <row r="105" spans="1:10" s="59" customFormat="1" ht="21.5">
      <c r="D105" s="25"/>
      <c r="E105" s="25"/>
      <c r="F105" s="25"/>
      <c r="G105" s="25"/>
      <c r="H105" s="25"/>
      <c r="I105" s="25"/>
      <c r="J105" s="25"/>
    </row>
    <row r="106" spans="1:10" s="59" customFormat="1" ht="21.5">
      <c r="D106" s="25"/>
      <c r="E106" s="25"/>
      <c r="F106" s="25"/>
      <c r="G106" s="25"/>
      <c r="H106" s="25"/>
      <c r="I106" s="25"/>
      <c r="J106" s="25"/>
    </row>
    <row r="107" spans="1:10" s="59" customFormat="1" ht="21.5">
      <c r="D107" s="25"/>
      <c r="E107" s="25"/>
      <c r="F107" s="25"/>
      <c r="G107" s="25"/>
      <c r="H107" s="25"/>
      <c r="I107" s="25"/>
      <c r="J107" s="25"/>
    </row>
    <row r="108" spans="1:10" s="59" customFormat="1" ht="21.5">
      <c r="D108" s="25"/>
      <c r="E108" s="25"/>
      <c r="F108" s="25"/>
      <c r="G108" s="25"/>
      <c r="H108" s="25"/>
      <c r="I108" s="25"/>
      <c r="J108" s="25"/>
    </row>
    <row r="109" spans="1:10" s="59" customFormat="1" ht="21.5">
      <c r="D109" s="25"/>
      <c r="E109" s="25"/>
      <c r="F109" s="25"/>
      <c r="G109" s="25"/>
      <c r="H109" s="25"/>
      <c r="I109" s="25"/>
      <c r="J109" s="25"/>
    </row>
    <row r="110" spans="1:10" ht="21.5">
      <c r="A110" s="59"/>
      <c r="B110" s="59"/>
      <c r="C110" s="59"/>
      <c r="D110" s="25"/>
      <c r="E110" s="25"/>
      <c r="F110" s="25"/>
      <c r="G110" s="25"/>
      <c r="H110" s="25"/>
      <c r="I110" s="25"/>
      <c r="J110" s="25"/>
    </row>
  </sheetData>
  <mergeCells count="28">
    <mergeCell ref="D5:F5"/>
    <mergeCell ref="H5:J5"/>
    <mergeCell ref="A1:J1"/>
    <mergeCell ref="A2:J2"/>
    <mergeCell ref="D3:J3"/>
    <mergeCell ref="D4:G4"/>
    <mergeCell ref="H4:J4"/>
    <mergeCell ref="D47:F47"/>
    <mergeCell ref="H47:J47"/>
    <mergeCell ref="D6:F6"/>
    <mergeCell ref="H6:J6"/>
    <mergeCell ref="D8:J8"/>
    <mergeCell ref="A43:J43"/>
    <mergeCell ref="A44:J44"/>
    <mergeCell ref="D45:J45"/>
    <mergeCell ref="D46:G46"/>
    <mergeCell ref="H46:J46"/>
    <mergeCell ref="A40:C40"/>
    <mergeCell ref="A41:C41"/>
    <mergeCell ref="F41:J41"/>
    <mergeCell ref="D40:J40"/>
    <mergeCell ref="A93:C93"/>
    <mergeCell ref="F93:J93"/>
    <mergeCell ref="D48:F48"/>
    <mergeCell ref="H48:J48"/>
    <mergeCell ref="D50:J50"/>
    <mergeCell ref="A92:C92"/>
    <mergeCell ref="D92:J92"/>
  </mergeCells>
  <pageMargins left="0.8" right="0.8" top="0.48" bottom="0.5" header="0.3" footer="0.5"/>
  <pageSetup paperSize="9" scale="73" firstPageNumber="14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2" max="16383" man="1"/>
  </rowBreaks>
  <ignoredErrors>
    <ignoredError sqref="E35 G35" formulaRange="1"/>
    <ignoredError sqref="E75 I75 G75:H75 F7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BF8FE7-F97E-4359-9019-AFF0DF46E2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182D6B-BD9E-4635-A674-87C2C44B33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74081D-08A9-45CF-9E4B-016B43784A2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หุ้นถั่วเฉลี่ย</vt:lpstr>
      <vt:lpstr>BS 6-7</vt:lpstr>
      <vt:lpstr>PL 8</vt:lpstr>
      <vt:lpstr>OCI 9</vt:lpstr>
      <vt:lpstr>Equity (conso) 10</vt:lpstr>
      <vt:lpstr>Equity (conso) 11</vt:lpstr>
      <vt:lpstr>Equity (separate) 12</vt:lpstr>
      <vt:lpstr>Equity (separate) 13</vt:lpstr>
      <vt:lpstr>CF 14-15</vt:lpstr>
      <vt:lpstr>'BS 6-7'!Print_Area</vt:lpstr>
      <vt:lpstr>'CF 14-15'!Print_Area</vt:lpstr>
      <vt:lpstr>'Equity (conso) 10'!Print_Area</vt:lpstr>
      <vt:lpstr>'Equity (conso) 11'!Print_Area</vt:lpstr>
      <vt:lpstr>'Equity (separate) 12'!Print_Area</vt:lpstr>
      <vt:lpstr>'Equity (separate) 13'!Print_Area</vt:lpstr>
      <vt:lpstr>'PL 8'!Print_Area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Chutima Sawangsuksant</cp:lastModifiedBy>
  <cp:lastPrinted>2024-02-27T05:01:23Z</cp:lastPrinted>
  <dcterms:created xsi:type="dcterms:W3CDTF">2007-03-22T05:15:02Z</dcterms:created>
  <dcterms:modified xsi:type="dcterms:W3CDTF">2024-02-27T09:36:26Z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