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A:\Non-listed and Listed Company Roll FS 2022-2023\P\Planet Communications Asia Pcl. - 1258223-1418500\"/>
    </mc:Choice>
  </mc:AlternateContent>
  <xr:revisionPtr revIDLastSave="0" documentId="13_ncr:1_{4ECCBA7D-C550-4446-8DEC-15250D200850}" xr6:coauthVersionLast="47" xr6:coauthVersionMax="47" xr10:uidLastSave="{00000000-0000-0000-0000-000000000000}"/>
  <bookViews>
    <workbookView xWindow="-110" yWindow="-110" windowWidth="19420" windowHeight="10420" tabRatio="830" activeTab="7" xr2:uid="{1E652CF1-F054-437B-97CC-E5BCE9ADE1C7}"/>
  </bookViews>
  <sheets>
    <sheet name="BS p.5-6" sheetId="8" r:id="rId1"/>
    <sheet name="PL p.7" sheetId="9" r:id="rId2"/>
    <sheet name="OCI p.8" sheetId="10" r:id="rId3"/>
    <sheet name="Equity (conso) p.9" sheetId="2" r:id="rId4"/>
    <sheet name="Equity (conso) p.10" sheetId="11" r:id="rId5"/>
    <sheet name="Equity (seperate) p.11" sheetId="3" r:id="rId6"/>
    <sheet name="Equity (seperate) p.12" sheetId="13" r:id="rId7"/>
    <sheet name="CF 13-14" sheetId="6" r:id="rId8"/>
  </sheets>
  <externalReferences>
    <externalReference r:id="rId9"/>
  </externalReferences>
  <definedNames>
    <definedName name="_xlnm._FilterDatabase" localSheetId="7" hidden="1">'CF 13-14'!$F$64:$L$64</definedName>
    <definedName name="_xlnm.Print_Area" localSheetId="0">'BS p.5-6'!$A$1:$L$101</definedName>
    <definedName name="_xlnm.Print_Area" localSheetId="7">'CF 13-14'!$A$1:$L$94</definedName>
    <definedName name="_xlnm.Print_Area" localSheetId="4">'Equity (conso) p.10'!$A$1:$Q$41</definedName>
    <definedName name="_xlnm.Print_Area" localSheetId="3">'Equity (conso) p.9'!$A$1:$O$33</definedName>
    <definedName name="_xlnm.Print_Area" localSheetId="5">'Equity (seperate) p.11'!$A$1:$O$31</definedName>
    <definedName name="_xlnm.Print_Area" localSheetId="6">'Equity (seperate) p.12'!$A$1:$M$32</definedName>
    <definedName name="_xlnm.Print_Area" localSheetId="2">'OCI p.8'!$A$1:$N$45</definedName>
    <definedName name="_xlnm.Print_Area" localSheetId="1">'PL p.7'!$A$1:$L$47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3" i="6" l="1"/>
  <c r="K17" i="13" l="1"/>
  <c r="K20" i="13"/>
  <c r="K22" i="13" s="1"/>
  <c r="K11" i="13"/>
  <c r="K24" i="13" l="1"/>
  <c r="J29" i="9"/>
  <c r="F29" i="9"/>
  <c r="C17" i="13" l="1"/>
  <c r="M16" i="13"/>
  <c r="M15" i="13"/>
  <c r="M16" i="11" l="1"/>
  <c r="M15" i="11"/>
  <c r="J95" i="6" l="1"/>
  <c r="F95" i="6"/>
  <c r="F68" i="8"/>
  <c r="L75" i="6" l="1"/>
  <c r="J75" i="6"/>
  <c r="H75" i="6"/>
  <c r="F75" i="6"/>
  <c r="L84" i="6"/>
  <c r="J84" i="6"/>
  <c r="H84" i="6"/>
  <c r="F84" i="6"/>
  <c r="F60" i="6"/>
  <c r="E23" i="3" l="1"/>
  <c r="F28" i="8" l="1"/>
  <c r="F16" i="8"/>
  <c r="O21" i="11" l="1"/>
  <c r="J60" i="6" l="1"/>
  <c r="O27" i="11"/>
  <c r="I17" i="13"/>
  <c r="G17" i="13"/>
  <c r="E17" i="13"/>
  <c r="O22" i="11" l="1"/>
  <c r="K22" i="11"/>
  <c r="I22" i="11"/>
  <c r="H22" i="11"/>
  <c r="G22" i="11"/>
  <c r="E22" i="11"/>
  <c r="C22" i="11"/>
  <c r="M21" i="11"/>
  <c r="M22" i="11" s="1"/>
  <c r="O17" i="11"/>
  <c r="K17" i="11"/>
  <c r="K24" i="11" s="1"/>
  <c r="I17" i="11"/>
  <c r="I24" i="11" s="1"/>
  <c r="G17" i="11"/>
  <c r="E17" i="11"/>
  <c r="C17" i="11"/>
  <c r="Q16" i="11"/>
  <c r="Q15" i="11"/>
  <c r="O30" i="11"/>
  <c r="L21" i="9"/>
  <c r="J21" i="9"/>
  <c r="H21" i="9"/>
  <c r="F21" i="9"/>
  <c r="E24" i="11" l="1"/>
  <c r="G24" i="11"/>
  <c r="C24" i="11"/>
  <c r="O24" i="11"/>
  <c r="O28" i="11"/>
  <c r="O32" i="11" s="1"/>
  <c r="Q17" i="11"/>
  <c r="Q21" i="11"/>
  <c r="Q22" i="11" s="1"/>
  <c r="M17" i="11"/>
  <c r="M24" i="11" s="1"/>
  <c r="Q24" i="11" l="1"/>
  <c r="L68" i="8" l="1"/>
  <c r="J68" i="8"/>
  <c r="H68" i="8"/>
  <c r="M21" i="3"/>
  <c r="O21" i="3"/>
  <c r="O21" i="2"/>
  <c r="O23" i="2" s="1"/>
  <c r="M21" i="2"/>
  <c r="M23" i="2" s="1"/>
  <c r="K23" i="2"/>
  <c r="I23" i="2"/>
  <c r="G23" i="2"/>
  <c r="E23" i="2"/>
  <c r="C23" i="2"/>
  <c r="O15" i="3"/>
  <c r="M16" i="2"/>
  <c r="K16" i="2"/>
  <c r="I16" i="2"/>
  <c r="G16" i="2"/>
  <c r="E16" i="2"/>
  <c r="C16" i="2"/>
  <c r="O15" i="2"/>
  <c r="O16" i="2" s="1"/>
  <c r="L29" i="9"/>
  <c r="H29" i="9"/>
  <c r="H23" i="6"/>
  <c r="H33" i="6" s="1"/>
  <c r="H35" i="6" s="1"/>
  <c r="H60" i="6"/>
  <c r="O11" i="3"/>
  <c r="I22" i="13" l="1"/>
  <c r="G22" i="13"/>
  <c r="E22" i="13"/>
  <c r="C22" i="13"/>
  <c r="H35" i="13"/>
  <c r="L22" i="13"/>
  <c r="L17" i="13"/>
  <c r="J17" i="13"/>
  <c r="H17" i="13"/>
  <c r="F17" i="13"/>
  <c r="D17" i="13"/>
  <c r="M17" i="13"/>
  <c r="I28" i="11" l="1"/>
  <c r="G28" i="11"/>
  <c r="E28" i="11"/>
  <c r="C28" i="11"/>
  <c r="M16" i="3" l="1"/>
  <c r="M23" i="3" s="1"/>
  <c r="K16" i="3"/>
  <c r="I16" i="3"/>
  <c r="G16" i="3"/>
  <c r="E16" i="3"/>
  <c r="C16" i="3"/>
  <c r="C21" i="2"/>
  <c r="C11" i="11" l="1"/>
  <c r="C32" i="11" l="1"/>
  <c r="F76" i="8"/>
  <c r="F78" i="8" s="1"/>
  <c r="H17" i="10"/>
  <c r="H20" i="10" s="1"/>
  <c r="J90" i="8" l="1"/>
  <c r="I20" i="10" l="1"/>
  <c r="I22" i="10" s="1"/>
  <c r="K20" i="10"/>
  <c r="K22" i="10" s="1"/>
  <c r="M20" i="10"/>
  <c r="M22" i="10" s="1"/>
  <c r="G75" i="6" l="1"/>
  <c r="K25" i="10" l="1"/>
  <c r="M25" i="10"/>
  <c r="F90" i="8" l="1"/>
  <c r="C21" i="3" l="1"/>
  <c r="C23" i="3" l="1"/>
  <c r="C11" i="13" s="1"/>
  <c r="C24" i="13" s="1"/>
  <c r="O16" i="3"/>
  <c r="O23" i="3" s="1"/>
  <c r="N16" i="3"/>
  <c r="L16" i="3"/>
  <c r="H16" i="3"/>
  <c r="F16" i="3"/>
  <c r="D16" i="3"/>
  <c r="K21" i="3" l="1"/>
  <c r="I21" i="3"/>
  <c r="G21" i="3"/>
  <c r="E21" i="3"/>
  <c r="K21" i="2"/>
  <c r="I11" i="11" s="1"/>
  <c r="I32" i="11" s="1"/>
  <c r="I21" i="2"/>
  <c r="G21" i="2"/>
  <c r="G11" i="11" s="1"/>
  <c r="G32" i="11" s="1"/>
  <c r="E21" i="2"/>
  <c r="E11" i="11" s="1"/>
  <c r="E32" i="11" l="1"/>
  <c r="E11" i="13"/>
  <c r="E24" i="13" s="1"/>
  <c r="G23" i="3"/>
  <c r="G11" i="13" s="1"/>
  <c r="G24" i="13" s="1"/>
  <c r="I23" i="3"/>
  <c r="K23" i="3"/>
  <c r="I11" i="13" s="1"/>
  <c r="I24" i="13" s="1"/>
  <c r="I25" i="10"/>
  <c r="N17" i="10"/>
  <c r="N20" i="10" s="1"/>
  <c r="L17" i="10"/>
  <c r="L20" i="10" s="1"/>
  <c r="J17" i="10"/>
  <c r="J20" i="10" s="1"/>
  <c r="L13" i="9"/>
  <c r="J13" i="9"/>
  <c r="H13" i="9"/>
  <c r="F13" i="9"/>
  <c r="F23" i="9" s="1"/>
  <c r="L90" i="8"/>
  <c r="L92" i="8" s="1"/>
  <c r="J92" i="8"/>
  <c r="H90" i="8"/>
  <c r="H92" i="8" s="1"/>
  <c r="F92" i="8"/>
  <c r="F94" i="8" s="1"/>
  <c r="L76" i="8"/>
  <c r="J76" i="8"/>
  <c r="J78" i="8" s="1"/>
  <c r="H76" i="8"/>
  <c r="I68" i="8"/>
  <c r="L28" i="8"/>
  <c r="J28" i="8"/>
  <c r="H28" i="8"/>
  <c r="L16" i="8"/>
  <c r="J16" i="8"/>
  <c r="H16" i="8"/>
  <c r="F30" i="8"/>
  <c r="J23" i="9" l="1"/>
  <c r="M21" i="13"/>
  <c r="L78" i="8"/>
  <c r="L94" i="8" s="1"/>
  <c r="F31" i="9"/>
  <c r="F34" i="9" s="1"/>
  <c r="L30" i="8"/>
  <c r="H78" i="8"/>
  <c r="H94" i="8" s="1"/>
  <c r="H30" i="8"/>
  <c r="J94" i="8"/>
  <c r="J30" i="8"/>
  <c r="H102" i="8" l="1"/>
  <c r="F102" i="8"/>
  <c r="L102" i="8"/>
  <c r="J102" i="8"/>
  <c r="J31" i="9"/>
  <c r="J34" i="9" s="1"/>
  <c r="H31" i="9"/>
  <c r="L31" i="9"/>
  <c r="L36" i="9" s="1"/>
  <c r="F36" i="9"/>
  <c r="F10" i="6" s="1"/>
  <c r="F23" i="6" l="1"/>
  <c r="H9" i="10"/>
  <c r="H22" i="10" s="1"/>
  <c r="H25" i="10" s="1"/>
  <c r="K27" i="11" s="1"/>
  <c r="J36" i="9"/>
  <c r="J10" i="6" s="1"/>
  <c r="J23" i="6" s="1"/>
  <c r="J33" i="6" s="1"/>
  <c r="J35" i="6" s="1"/>
  <c r="J77" i="6" s="1"/>
  <c r="J79" i="6" s="1"/>
  <c r="L9" i="10"/>
  <c r="H36" i="9"/>
  <c r="J22" i="10" s="1"/>
  <c r="J25" i="10" s="1"/>
  <c r="J27" i="10" s="1"/>
  <c r="N22" i="10"/>
  <c r="N25" i="10" s="1"/>
  <c r="N27" i="10" s="1"/>
  <c r="L60" i="6"/>
  <c r="K28" i="11" l="1"/>
  <c r="M27" i="11"/>
  <c r="Q27" i="11" s="1"/>
  <c r="M20" i="13"/>
  <c r="M22" i="13" s="1"/>
  <c r="L22" i="10"/>
  <c r="M11" i="13"/>
  <c r="Q23" i="2"/>
  <c r="L23" i="6"/>
  <c r="H77" i="6"/>
  <c r="H79" i="6" s="1"/>
  <c r="H95" i="6" s="1"/>
  <c r="L33" i="6" l="1"/>
  <c r="L35" i="6" s="1"/>
  <c r="L77" i="6" s="1"/>
  <c r="L79" i="6" s="1"/>
  <c r="M28" i="11"/>
  <c r="Q28" i="11"/>
  <c r="M24" i="13"/>
  <c r="O24" i="13" s="1"/>
  <c r="K11" i="11"/>
  <c r="H23" i="2"/>
  <c r="M11" i="11" l="1"/>
  <c r="M32" i="11" s="1"/>
  <c r="K32" i="11"/>
  <c r="F35" i="6"/>
  <c r="F77" i="6" s="1"/>
  <c r="M30" i="11" l="1"/>
  <c r="Q11" i="11"/>
  <c r="Q32" i="11" s="1"/>
  <c r="H27" i="10"/>
  <c r="F79" i="6"/>
  <c r="L95" i="6"/>
  <c r="Q30" i="11" l="1"/>
  <c r="S32" i="11" s="1"/>
  <c r="L25" i="10"/>
  <c r="L27" i="10" s="1"/>
  <c r="H34" i="3" l="1"/>
  <c r="Q23" i="3" l="1"/>
</calcChain>
</file>

<file path=xl/sharedStrings.xml><?xml version="1.0" encoding="utf-8"?>
<sst xmlns="http://schemas.openxmlformats.org/spreadsheetml/2006/main" count="412" uniqueCount="222">
  <si>
    <t>Note</t>
  </si>
  <si>
    <t>Cash and cash equivalents</t>
  </si>
  <si>
    <t>Trade and other current receivables</t>
  </si>
  <si>
    <t>Restricted bank deposits</t>
  </si>
  <si>
    <t>Deferred tax assets</t>
  </si>
  <si>
    <t>Trade and other current payables</t>
  </si>
  <si>
    <t xml:space="preserve">Contract liabilities </t>
  </si>
  <si>
    <t>Current portion of  lease liabilities</t>
  </si>
  <si>
    <t>Total current liabilitites</t>
  </si>
  <si>
    <t xml:space="preserve">Lease liabilities </t>
  </si>
  <si>
    <t>Total non-current liabilitites</t>
  </si>
  <si>
    <t>Share premium on ordinary shares</t>
  </si>
  <si>
    <t>Capital surplus on share-based payment</t>
  </si>
  <si>
    <t>Unappropriated</t>
  </si>
  <si>
    <t>Issued and</t>
  </si>
  <si>
    <t>Share premium</t>
  </si>
  <si>
    <t>Capital surplus</t>
  </si>
  <si>
    <t xml:space="preserve">Total </t>
  </si>
  <si>
    <t>paid-up</t>
  </si>
  <si>
    <t>on ordinary share</t>
  </si>
  <si>
    <t>on share-based</t>
  </si>
  <si>
    <t>Legal reserve</t>
  </si>
  <si>
    <t xml:space="preserve"> payment</t>
  </si>
  <si>
    <t>Equity</t>
  </si>
  <si>
    <t>Service income</t>
  </si>
  <si>
    <t>Other income</t>
  </si>
  <si>
    <t>Cost of service</t>
  </si>
  <si>
    <t>Administrative expenses</t>
  </si>
  <si>
    <t>Finance costs</t>
  </si>
  <si>
    <t>Non-controlling interests</t>
  </si>
  <si>
    <t>Interest paid</t>
  </si>
  <si>
    <t>Interest received</t>
  </si>
  <si>
    <t>Consolidated</t>
  </si>
  <si>
    <t>Separate</t>
  </si>
  <si>
    <t>financial statements</t>
  </si>
  <si>
    <t>31 December</t>
  </si>
  <si>
    <t>Statement of financial position</t>
  </si>
  <si>
    <t>Planet Communications Asia Public Company Limited and its Subsidiaries</t>
  </si>
  <si>
    <t>Assets</t>
  </si>
  <si>
    <t>Current assets</t>
  </si>
  <si>
    <t>Non-current assets</t>
  </si>
  <si>
    <t>Total non-current assets</t>
  </si>
  <si>
    <t>Total assets</t>
  </si>
  <si>
    <t>Liabilities and equity</t>
  </si>
  <si>
    <t>Current liabilities</t>
  </si>
  <si>
    <t>Non-current liabilities</t>
  </si>
  <si>
    <t>Total liabilities and equity</t>
  </si>
  <si>
    <t>Revenue</t>
  </si>
  <si>
    <t>Expenses</t>
  </si>
  <si>
    <t>Total expenses</t>
  </si>
  <si>
    <t>Separate financial statements</t>
  </si>
  <si>
    <t>Cash flows from operating activities</t>
  </si>
  <si>
    <t>Cash flows from investing activities</t>
  </si>
  <si>
    <t>Cash flows from financing activities</t>
  </si>
  <si>
    <t>Total liabilities</t>
  </si>
  <si>
    <t xml:space="preserve">Share capital: </t>
  </si>
  <si>
    <t>Inventories</t>
  </si>
  <si>
    <t>Changes in operating assets and liabilities</t>
  </si>
  <si>
    <t xml:space="preserve">Trade and other current receivables </t>
  </si>
  <si>
    <t xml:space="preserve">Advance </t>
  </si>
  <si>
    <t xml:space="preserve">Legal </t>
  </si>
  <si>
    <t xml:space="preserve">reserve </t>
  </si>
  <si>
    <t>Total</t>
  </si>
  <si>
    <t>equity</t>
  </si>
  <si>
    <t>Equity attributable to owners of the parent</t>
  </si>
  <si>
    <t xml:space="preserve">   Owners of parent</t>
  </si>
  <si>
    <t xml:space="preserve">   Non-controlling interests</t>
  </si>
  <si>
    <t>Depreciation and amortisation</t>
  </si>
  <si>
    <t>Contract assets</t>
  </si>
  <si>
    <t>Cash and cash equivalents at 1 January</t>
  </si>
  <si>
    <t>…………....………………………………… Director</t>
  </si>
  <si>
    <t>Mr. Prapat Rathlertkarn</t>
  </si>
  <si>
    <t xml:space="preserve"> …………………………………………… Director   </t>
  </si>
  <si>
    <t>Mr. Trevor John Thompson</t>
  </si>
  <si>
    <t>Advance payments for purchases of goods</t>
  </si>
  <si>
    <t>Investment in subsidiaries</t>
  </si>
  <si>
    <t>Right-of-use assets</t>
  </si>
  <si>
    <t>Intangible assets</t>
  </si>
  <si>
    <t xml:space="preserve">Non-current provisions for employee benefits </t>
  </si>
  <si>
    <t xml:space="preserve">Total equity </t>
  </si>
  <si>
    <t>Advance received from share subscription</t>
  </si>
  <si>
    <t xml:space="preserve">   Authorised share capital</t>
  </si>
  <si>
    <t xml:space="preserve">   Issued and paid-up share capital </t>
  </si>
  <si>
    <t xml:space="preserve">   Appropriated - Legal reserve</t>
  </si>
  <si>
    <t>Total revenues</t>
  </si>
  <si>
    <t>Distribution expenses</t>
  </si>
  <si>
    <t>Owners of parent</t>
  </si>
  <si>
    <t xml:space="preserve">Items that will not be reclassified subsequently </t>
  </si>
  <si>
    <t xml:space="preserve">   to profit or loss</t>
  </si>
  <si>
    <t xml:space="preserve">Loss from remeasurements of defined benefit plans </t>
  </si>
  <si>
    <t>Income tax relating to items that will not be reclassified</t>
  </si>
  <si>
    <t>Transactions with owners, recorded directly in equity</t>
  </si>
  <si>
    <t>Contributions by owners</t>
  </si>
  <si>
    <t>Consolidated financial statements</t>
  </si>
  <si>
    <t>received form</t>
  </si>
  <si>
    <t>share subscription</t>
  </si>
  <si>
    <t>Adjustments to reconcile profit to cash receipts (payments)</t>
  </si>
  <si>
    <t>Provisions for employee benefits</t>
  </si>
  <si>
    <t>Interest income</t>
  </si>
  <si>
    <t>Contract liabilities</t>
  </si>
  <si>
    <t>Income tax paid</t>
  </si>
  <si>
    <t>Employee benefits paid</t>
  </si>
  <si>
    <t xml:space="preserve">Payment for investment in subsidiaries </t>
  </si>
  <si>
    <t>Increase in restricted bank deposits</t>
  </si>
  <si>
    <t xml:space="preserve">Proceed from disposals of plant and equipment </t>
  </si>
  <si>
    <t>Acquisition of plant and equipment</t>
  </si>
  <si>
    <t xml:space="preserve">   from financial institutions</t>
  </si>
  <si>
    <t xml:space="preserve">Payment of lease liabilities </t>
  </si>
  <si>
    <t>Total current assets</t>
  </si>
  <si>
    <t>Cost of sale</t>
  </si>
  <si>
    <t>Sale income</t>
  </si>
  <si>
    <t xml:space="preserve">   from financial institution</t>
  </si>
  <si>
    <t>Total contributions by owners</t>
  </si>
  <si>
    <t>Proceed from (repayment of) short-term borrowings</t>
  </si>
  <si>
    <t>Investment in joint venture</t>
  </si>
  <si>
    <t>Short-term borrowings from related party</t>
  </si>
  <si>
    <t xml:space="preserve">   from related party</t>
  </si>
  <si>
    <t xml:space="preserve">    to profit or loss</t>
  </si>
  <si>
    <t>Total items that will not be reclassified subsequently</t>
  </si>
  <si>
    <t>Total comprehensive income attributable to:</t>
  </si>
  <si>
    <t>Proceed from short-term borrowings</t>
  </si>
  <si>
    <t>Acquisition of intangible assets</t>
  </si>
  <si>
    <t>Other comprehensive income (expense)</t>
  </si>
  <si>
    <t xml:space="preserve">   Other comprehensive income (expense)</t>
  </si>
  <si>
    <t xml:space="preserve">    net of tax</t>
  </si>
  <si>
    <t>s</t>
  </si>
  <si>
    <t>Share of loss (profit) of joint venture accounted for using equity method</t>
  </si>
  <si>
    <t>(in Baht)</t>
  </si>
  <si>
    <t>Statement of income</t>
  </si>
  <si>
    <t>Statement of comprehensive income</t>
  </si>
  <si>
    <t xml:space="preserve">Other comprehensive income (expense) for the year, </t>
  </si>
  <si>
    <t>Statement of changes in equity</t>
  </si>
  <si>
    <t>Year ended 31 December 2022</t>
  </si>
  <si>
    <t>Balance as of 31 December 2022</t>
  </si>
  <si>
    <t xml:space="preserve">   Warrants</t>
  </si>
  <si>
    <t>Statement of cash flows</t>
  </si>
  <si>
    <t>Year ended 31 December</t>
  </si>
  <si>
    <t>Cash and cash equivalents at 31 December</t>
  </si>
  <si>
    <t>Non-cash transactions</t>
  </si>
  <si>
    <t>Right-of-use assets acquire by way of lease liabilities</t>
  </si>
  <si>
    <t xml:space="preserve">   accounted for using equity method</t>
  </si>
  <si>
    <t>Transfer to legal reserve</t>
  </si>
  <si>
    <t>5, 14</t>
  </si>
  <si>
    <t>5, 21</t>
  </si>
  <si>
    <t>17, 18</t>
  </si>
  <si>
    <t>5, 7</t>
  </si>
  <si>
    <t xml:space="preserve">   Loss</t>
  </si>
  <si>
    <t>5, 22</t>
  </si>
  <si>
    <t>Retained earnings (Deficit)</t>
  </si>
  <si>
    <t xml:space="preserve">   Unappropriated (Deficit)</t>
  </si>
  <si>
    <t>Tax expense (income)</t>
  </si>
  <si>
    <t>Comprehensive income (expense) for the year</t>
  </si>
  <si>
    <t>Proceed from issue of warrants</t>
  </si>
  <si>
    <t xml:space="preserve">Net cash from financing activities  </t>
  </si>
  <si>
    <t>Share subscription payable</t>
  </si>
  <si>
    <t>Repayment of long-term borrowings from financial institutions</t>
  </si>
  <si>
    <t>Long-term borrowings from financial institutions</t>
  </si>
  <si>
    <t>Current portion of long-term borrowings</t>
  </si>
  <si>
    <t>Total comprehensive income (expense) for the year</t>
  </si>
  <si>
    <t>Net cash used in investing activities</t>
  </si>
  <si>
    <t>Retained earnings</t>
  </si>
  <si>
    <t>Year ended 31 December 2023</t>
  </si>
  <si>
    <t>Balance as of 1 January 2023</t>
  </si>
  <si>
    <t>Balance as of 31 December 2023</t>
  </si>
  <si>
    <t xml:space="preserve">Balance as of 1 January 2022 </t>
  </si>
  <si>
    <t>Investment in associate</t>
  </si>
  <si>
    <t>Expected credit loss</t>
  </si>
  <si>
    <t>Equity attributable to</t>
  </si>
  <si>
    <t>owners of the parent</t>
  </si>
  <si>
    <t>Non - controlling</t>
  </si>
  <si>
    <t>interests</t>
  </si>
  <si>
    <t xml:space="preserve">   Issue of ordinary shares </t>
  </si>
  <si>
    <t>Total contributions by owners of the parent</t>
  </si>
  <si>
    <t>Contributions by owners of the parent</t>
  </si>
  <si>
    <t>Changes in ownership interests in subsidiary</t>
  </si>
  <si>
    <t xml:space="preserve">   Increasing of non-controlling interests from an increasing in</t>
  </si>
  <si>
    <t xml:space="preserve">       share capital of investments in subsidiary</t>
  </si>
  <si>
    <t>Total changes in ownership interests in subsidiary</t>
  </si>
  <si>
    <t>Total transactions with owners recorded directly in equity</t>
  </si>
  <si>
    <t>Loss on inventories devaluation (reversal of)</t>
  </si>
  <si>
    <t>Share of loss of associate accounted for using equity method</t>
  </si>
  <si>
    <t>Cash and cash equivalents - cash at bank</t>
  </si>
  <si>
    <t>Bank overdrafts</t>
  </si>
  <si>
    <t>Share of loss of associate accounted</t>
  </si>
  <si>
    <t xml:space="preserve">   for using equity method</t>
  </si>
  <si>
    <t>Cash inflow on the entire business transfer</t>
  </si>
  <si>
    <t xml:space="preserve">Proceed from increasing in of share capital in subsidiaries </t>
  </si>
  <si>
    <t xml:space="preserve">   non-controlling interests</t>
  </si>
  <si>
    <t>Other non-current receivables</t>
  </si>
  <si>
    <t>Loss from operating activities</t>
  </si>
  <si>
    <t xml:space="preserve">Share of profit (loss) of joint venture </t>
  </si>
  <si>
    <t>Loss before income tax</t>
  </si>
  <si>
    <t>Loss for the year</t>
  </si>
  <si>
    <t>capital</t>
  </si>
  <si>
    <t xml:space="preserve">   Issue of ordinary shares as consideration on the entire business transfer</t>
  </si>
  <si>
    <t>3, 17</t>
  </si>
  <si>
    <t xml:space="preserve">Loss for the year </t>
  </si>
  <si>
    <t>Unrealised (gain) loss on foreign exchange</t>
  </si>
  <si>
    <t xml:space="preserve">Net cash generated from (used in) operating </t>
  </si>
  <si>
    <t>Net cash from (used in) operating activities</t>
  </si>
  <si>
    <t>Net decrease in cash and cash equivalents</t>
  </si>
  <si>
    <t>Gains on disposal of plant and equipment</t>
  </si>
  <si>
    <t xml:space="preserve">  Warrants</t>
  </si>
  <si>
    <t>Other non-current payable</t>
  </si>
  <si>
    <t>Payables for purchase plant and equipment</t>
  </si>
  <si>
    <t xml:space="preserve">Trade and other payables </t>
  </si>
  <si>
    <t>Property, plant and equipment</t>
  </si>
  <si>
    <t>Bank overdraft and short-term borrowings</t>
  </si>
  <si>
    <t>Corporate income tax payable</t>
  </si>
  <si>
    <t xml:space="preserve"> (Payables for purchase property, plant and equipment)</t>
  </si>
  <si>
    <t>Profit (loss) attributable to:</t>
  </si>
  <si>
    <t>Repayment of short-term loans to related parties</t>
  </si>
  <si>
    <t>Short-term loans to related parties</t>
  </si>
  <si>
    <t xml:space="preserve">   Profit (loss)</t>
  </si>
  <si>
    <t>Cash and cash equivalents at ending of year consist of</t>
  </si>
  <si>
    <t>5, 20, 21</t>
  </si>
  <si>
    <r>
      <t xml:space="preserve">Diluted loss per share </t>
    </r>
    <r>
      <rPr>
        <b/>
        <i/>
        <sz val="11"/>
        <rFont val="Times New Roman"/>
        <family val="1"/>
      </rPr>
      <t xml:space="preserve">(in Baht)  </t>
    </r>
  </si>
  <si>
    <t>5, 11, 14, 15</t>
  </si>
  <si>
    <r>
      <t xml:space="preserve">Loss per share </t>
    </r>
    <r>
      <rPr>
        <b/>
        <i/>
        <sz val="11"/>
        <rFont val="Times New Roman"/>
        <family val="1"/>
      </rPr>
      <t xml:space="preserve">(in Baht)  </t>
    </r>
  </si>
  <si>
    <t xml:space="preserve">
(Deficit)</t>
  </si>
  <si>
    <t xml:space="preserve">Unappropriated </t>
  </si>
  <si>
    <t>Proceed from long-term borrowings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</si>
</sst>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0;\(#,##0.00\)"/>
    <numFmt numFmtId="167" formatCode="#,##0;\(#,##0\)"/>
    <numFmt numFmtId="168" formatCode="_(* #,##0.000_);_(* \(#,##0.000\);_(* &quot;-&quot;_);_(@_)"/>
  </numFmts>
  <fonts count="20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Calibri"/>
      <family val="2"/>
      <charset val="222"/>
    </font>
    <font>
      <b/>
      <sz val="11"/>
      <name val="Times New Roman"/>
      <family val="1"/>
    </font>
    <font>
      <i/>
      <sz val="11"/>
      <name val="Times New Roman"/>
      <family val="1"/>
    </font>
    <font>
      <sz val="14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sz val="14"/>
      <name val="Angsana New"/>
      <family val="1"/>
      <charset val="222"/>
    </font>
    <font>
      <i/>
      <sz val="15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1"/>
      <name val="Angsana New"/>
      <family val="1"/>
    </font>
    <font>
      <sz val="8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2" fillId="0" borderId="0" applyFont="0" applyFill="0" applyBorder="0" applyAlignment="0" applyProtection="0"/>
    <xf numFmtId="0" fontId="1" fillId="0" borderId="0"/>
    <xf numFmtId="0" fontId="2" fillId="0" borderId="0"/>
    <xf numFmtId="43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293">
    <xf numFmtId="0" fontId="0" fillId="0" borderId="0" xfId="0"/>
    <xf numFmtId="0" fontId="5" fillId="0" borderId="0" xfId="0" applyFont="1"/>
    <xf numFmtId="0" fontId="7" fillId="0" borderId="0" xfId="0" applyFont="1"/>
    <xf numFmtId="0" fontId="8" fillId="0" borderId="0" xfId="0" applyFont="1"/>
    <xf numFmtId="166" fontId="8" fillId="0" borderId="0" xfId="1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3" fontId="8" fillId="0" borderId="0" xfId="1" applyFont="1"/>
    <xf numFmtId="43" fontId="8" fillId="0" borderId="0" xfId="1" applyFont="1" applyFill="1"/>
    <xf numFmtId="165" fontId="8" fillId="0" borderId="0" xfId="1" applyNumberFormat="1" applyFont="1" applyFill="1"/>
    <xf numFmtId="0" fontId="6" fillId="0" borderId="0" xfId="0" applyFont="1"/>
    <xf numFmtId="43" fontId="6" fillId="0" borderId="0" xfId="1" applyFont="1" applyFill="1" applyAlignment="1">
      <alignment horizontal="center" vertical="top" wrapText="1"/>
    </xf>
    <xf numFmtId="43" fontId="6" fillId="0" borderId="0" xfId="1" applyFont="1" applyFill="1" applyAlignment="1">
      <alignment horizontal="right" vertical="top" wrapText="1"/>
    </xf>
    <xf numFmtId="49" fontId="5" fillId="0" borderId="0" xfId="0" applyNumberFormat="1" applyFont="1" applyAlignment="1">
      <alignment horizontal="left"/>
    </xf>
    <xf numFmtId="49" fontId="13" fillId="0" borderId="0" xfId="0" applyNumberFormat="1" applyFont="1"/>
    <xf numFmtId="49" fontId="5" fillId="0" borderId="0" xfId="0" applyNumberFormat="1" applyFont="1"/>
    <xf numFmtId="165" fontId="5" fillId="0" borderId="0" xfId="0" applyNumberFormat="1" applyFont="1"/>
    <xf numFmtId="166" fontId="6" fillId="0" borderId="0" xfId="1" applyNumberFormat="1" applyFont="1" applyAlignment="1">
      <alignment horizontal="center"/>
    </xf>
    <xf numFmtId="0" fontId="13" fillId="0" borderId="0" xfId="0" applyFont="1" applyAlignment="1">
      <alignment horizontal="center"/>
    </xf>
    <xf numFmtId="165" fontId="8" fillId="0" borderId="0" xfId="1" applyNumberFormat="1" applyFont="1" applyFill="1" applyBorder="1"/>
    <xf numFmtId="165" fontId="5" fillId="0" borderId="0" xfId="1" applyNumberFormat="1" applyFont="1" applyFill="1"/>
    <xf numFmtId="49" fontId="5" fillId="2" borderId="0" xfId="0" applyNumberFormat="1" applyFont="1" applyFill="1"/>
    <xf numFmtId="0" fontId="8" fillId="0" borderId="0" xfId="7" applyFont="1"/>
    <xf numFmtId="167" fontId="8" fillId="0" borderId="0" xfId="0" applyNumberFormat="1" applyFont="1"/>
    <xf numFmtId="167" fontId="8" fillId="0" borderId="0" xfId="1" applyNumberFormat="1" applyFont="1" applyFill="1"/>
    <xf numFmtId="43" fontId="8" fillId="0" borderId="0" xfId="0" applyNumberFormat="1" applyFont="1"/>
    <xf numFmtId="166" fontId="8" fillId="0" borderId="0" xfId="0" applyNumberFormat="1" applyFont="1"/>
    <xf numFmtId="166" fontId="8" fillId="0" borderId="0" xfId="1" applyNumberFormat="1" applyFont="1" applyFill="1"/>
    <xf numFmtId="0" fontId="5" fillId="0" borderId="0" xfId="7" applyFont="1"/>
    <xf numFmtId="43" fontId="5" fillId="0" borderId="0" xfId="0" applyNumberFormat="1" applyFont="1"/>
    <xf numFmtId="43" fontId="5" fillId="0" borderId="0" xfId="1" applyFont="1"/>
    <xf numFmtId="0" fontId="11" fillId="0" borderId="0" xfId="0" applyFont="1"/>
    <xf numFmtId="166" fontId="8" fillId="0" borderId="0" xfId="1" applyNumberFormat="1" applyFont="1" applyFill="1" applyAlignment="1">
      <alignment horizontal="center" vertical="center" wrapText="1"/>
    </xf>
    <xf numFmtId="43" fontId="8" fillId="0" borderId="0" xfId="1" applyFont="1" applyFill="1" applyAlignment="1">
      <alignment horizontal="center"/>
    </xf>
    <xf numFmtId="43" fontId="8" fillId="0" borderId="0" xfId="1" applyFont="1" applyFill="1" applyBorder="1"/>
    <xf numFmtId="43" fontId="8" fillId="0" borderId="0" xfId="1" applyFont="1" applyFill="1" applyBorder="1" applyAlignment="1">
      <alignment horizontal="center"/>
    </xf>
    <xf numFmtId="0" fontId="8" fillId="0" borderId="0" xfId="0" applyFont="1" applyBorder="1"/>
    <xf numFmtId="43" fontId="8" fillId="0" borderId="0" xfId="1" applyFont="1" applyBorder="1" applyAlignment="1">
      <alignment horizontal="center"/>
    </xf>
    <xf numFmtId="43" fontId="8" fillId="0" borderId="0" xfId="1" applyFont="1" applyFill="1" applyBorder="1" applyAlignment="1">
      <alignment horizontal="center" wrapText="1"/>
    </xf>
    <xf numFmtId="166" fontId="8" fillId="0" borderId="0" xfId="1" applyNumberFormat="1" applyFont="1" applyBorder="1" applyAlignment="1">
      <alignment horizontal="center"/>
    </xf>
    <xf numFmtId="0" fontId="8" fillId="0" borderId="0" xfId="1" applyNumberFormat="1" applyFont="1" applyBorder="1" applyAlignment="1">
      <alignment horizontal="center"/>
    </xf>
    <xf numFmtId="4" fontId="8" fillId="0" borderId="0" xfId="1" applyNumberFormat="1" applyFont="1" applyFill="1" applyBorder="1"/>
    <xf numFmtId="0" fontId="8" fillId="0" borderId="0" xfId="1" applyNumberFormat="1" applyFont="1" applyFill="1" applyBorder="1" applyAlignment="1">
      <alignment horizontal="center"/>
    </xf>
    <xf numFmtId="165" fontId="8" fillId="0" borderId="0" xfId="0" applyNumberFormat="1" applyFont="1" applyAlignment="1">
      <alignment horizontal="center"/>
    </xf>
    <xf numFmtId="165" fontId="5" fillId="0" borderId="0" xfId="1" applyNumberFormat="1" applyFont="1" applyFill="1" applyBorder="1"/>
    <xf numFmtId="39" fontId="5" fillId="0" borderId="0" xfId="0" applyNumberFormat="1" applyFont="1"/>
    <xf numFmtId="43" fontId="5" fillId="0" borderId="0" xfId="1" applyFont="1" applyFill="1"/>
    <xf numFmtId="165" fontId="8" fillId="0" borderId="0" xfId="1" quotePrefix="1" applyNumberFormat="1" applyFont="1" applyFill="1" applyAlignment="1">
      <alignment horizontal="center"/>
    </xf>
    <xf numFmtId="165" fontId="6" fillId="0" borderId="0" xfId="1" quotePrefix="1" applyNumberFormat="1" applyFont="1" applyFill="1" applyAlignment="1">
      <alignment horizontal="center"/>
    </xf>
    <xf numFmtId="165" fontId="8" fillId="0" borderId="0" xfId="3" applyNumberFormat="1" applyFont="1" applyFill="1"/>
    <xf numFmtId="166" fontId="8" fillId="0" borderId="0" xfId="1" applyNumberFormat="1" applyFont="1" applyFill="1" applyBorder="1" applyAlignment="1">
      <alignment horizontal="center" vertical="center"/>
    </xf>
    <xf numFmtId="166" fontId="8" fillId="0" borderId="0" xfId="1" applyNumberFormat="1" applyFont="1" applyFill="1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Fill="1"/>
    <xf numFmtId="0" fontId="6" fillId="0" borderId="0" xfId="0" applyFont="1" applyFill="1" applyAlignment="1">
      <alignment horizontal="center"/>
    </xf>
    <xf numFmtId="165" fontId="8" fillId="0" borderId="0" xfId="0" applyNumberFormat="1" applyFont="1" applyFill="1"/>
    <xf numFmtId="0" fontId="8" fillId="0" borderId="0" xfId="0" applyFont="1" applyFill="1" applyBorder="1"/>
    <xf numFmtId="0" fontId="6" fillId="0" borderId="0" xfId="0" applyFont="1" applyFill="1" applyBorder="1"/>
    <xf numFmtId="0" fontId="5" fillId="0" borderId="0" xfId="0" applyFont="1" applyFill="1" applyBorder="1"/>
    <xf numFmtId="0" fontId="8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166" fontId="8" fillId="0" borderId="0" xfId="0" applyNumberFormat="1" applyFont="1" applyFill="1" applyAlignment="1">
      <alignment horizontal="center"/>
    </xf>
    <xf numFmtId="0" fontId="5" fillId="0" borderId="0" xfId="0" applyFont="1" applyFill="1"/>
    <xf numFmtId="43" fontId="5" fillId="0" borderId="0" xfId="0" applyNumberFormat="1" applyFont="1" applyFill="1"/>
    <xf numFmtId="165" fontId="5" fillId="0" borderId="0" xfId="0" applyNumberFormat="1" applyFont="1" applyFill="1"/>
    <xf numFmtId="39" fontId="8" fillId="0" borderId="0" xfId="0" applyNumberFormat="1" applyFont="1" applyFill="1"/>
    <xf numFmtId="166" fontId="8" fillId="0" borderId="0" xfId="0" applyNumberFormat="1" applyFont="1" applyFill="1"/>
    <xf numFmtId="0" fontId="8" fillId="0" borderId="0" xfId="0" applyFont="1" applyFill="1" applyAlignment="1">
      <alignment horizontal="center"/>
    </xf>
    <xf numFmtId="49" fontId="13" fillId="0" borderId="0" xfId="0" applyNumberFormat="1" applyFont="1" applyFill="1"/>
    <xf numFmtId="167" fontId="8" fillId="0" borderId="0" xfId="0" applyNumberFormat="1" applyFont="1" applyFill="1"/>
    <xf numFmtId="0" fontId="8" fillId="0" borderId="0" xfId="4" applyFont="1" applyFill="1" applyAlignment="1">
      <alignment horizontal="left"/>
    </xf>
    <xf numFmtId="0" fontId="8" fillId="0" borderId="0" xfId="4" applyFont="1" applyFill="1"/>
    <xf numFmtId="167" fontId="5" fillId="0" borderId="0" xfId="0" applyNumberFormat="1" applyFont="1" applyFill="1"/>
    <xf numFmtId="0" fontId="8" fillId="0" borderId="0" xfId="6" applyFont="1" applyFill="1"/>
    <xf numFmtId="49" fontId="5" fillId="0" borderId="0" xfId="0" applyNumberFormat="1" applyFont="1" applyFill="1" applyAlignment="1">
      <alignment horizontal="left"/>
    </xf>
    <xf numFmtId="166" fontId="5" fillId="0" borderId="0" xfId="0" applyNumberFormat="1" applyFont="1" applyFill="1"/>
    <xf numFmtId="165" fontId="8" fillId="0" borderId="0" xfId="0" applyNumberFormat="1" applyFont="1" applyFill="1" applyAlignment="1">
      <alignment horizontal="center"/>
    </xf>
    <xf numFmtId="49" fontId="5" fillId="0" borderId="0" xfId="0" applyNumberFormat="1" applyFont="1" applyFill="1"/>
    <xf numFmtId="0" fontId="8" fillId="0" borderId="0" xfId="0" applyFont="1" applyFill="1" applyAlignment="1">
      <alignment horizontal="left"/>
    </xf>
    <xf numFmtId="166" fontId="10" fillId="0" borderId="0" xfId="1" applyNumberFormat="1" applyFont="1" applyFill="1" applyAlignment="1"/>
    <xf numFmtId="41" fontId="11" fillId="0" borderId="0" xfId="0" applyNumberFormat="1" applyFont="1" applyAlignment="1">
      <alignment vertical="center"/>
    </xf>
    <xf numFmtId="41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168" fontId="11" fillId="0" borderId="0" xfId="0" applyNumberFormat="1" applyFont="1" applyAlignment="1">
      <alignment vertical="center"/>
    </xf>
    <xf numFmtId="166" fontId="5" fillId="0" borderId="0" xfId="0" applyNumberFormat="1" applyFont="1"/>
    <xf numFmtId="166" fontId="8" fillId="0" borderId="0" xfId="1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167" fontId="6" fillId="0" borderId="0" xfId="0" applyNumberFormat="1" applyFont="1" applyFill="1"/>
    <xf numFmtId="166" fontId="6" fillId="0" borderId="0" xfId="0" applyNumberFormat="1" applyFont="1" applyFill="1"/>
    <xf numFmtId="0" fontId="6" fillId="0" borderId="0" xfId="0" applyFont="1" applyFill="1" applyAlignment="1">
      <alignment horizontal="center"/>
    </xf>
    <xf numFmtId="0" fontId="5" fillId="0" borderId="0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vertical="center"/>
    </xf>
    <xf numFmtId="168" fontId="6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41" fontId="8" fillId="0" borderId="0" xfId="0" applyNumberFormat="1" applyFont="1"/>
    <xf numFmtId="41" fontId="8" fillId="0" borderId="0" xfId="1" applyNumberFormat="1" applyFont="1"/>
    <xf numFmtId="165" fontId="8" fillId="0" borderId="0" xfId="1" applyNumberFormat="1" applyFont="1" applyFill="1" applyAlignment="1">
      <alignment horizontal="center"/>
    </xf>
    <xf numFmtId="165" fontId="5" fillId="0" borderId="0" xfId="1" applyNumberFormat="1" applyFont="1" applyBorder="1"/>
    <xf numFmtId="165" fontId="14" fillId="0" borderId="0" xfId="0" applyNumberFormat="1" applyFont="1"/>
    <xf numFmtId="167" fontId="8" fillId="0" borderId="0" xfId="8" applyNumberFormat="1" applyFont="1" applyFill="1" applyBorder="1" applyAlignment="1">
      <alignment horizontal="right"/>
    </xf>
    <xf numFmtId="0" fontId="14" fillId="0" borderId="0" xfId="0" applyFont="1" applyAlignment="1"/>
    <xf numFmtId="165" fontId="14" fillId="0" borderId="0" xfId="0" applyNumberFormat="1" applyFont="1" applyAlignment="1"/>
    <xf numFmtId="165" fontId="5" fillId="0" borderId="0" xfId="1" applyNumberFormat="1" applyFont="1" applyBorder="1" applyAlignment="1">
      <alignment horizontal="right"/>
    </xf>
    <xf numFmtId="165" fontId="8" fillId="0" borderId="0" xfId="1" applyNumberFormat="1" applyFont="1" applyBorder="1" applyAlignment="1">
      <alignment horizontal="right"/>
    </xf>
    <xf numFmtId="0" fontId="13" fillId="0" borderId="0" xfId="0" applyFont="1" applyFill="1"/>
    <xf numFmtId="168" fontId="8" fillId="0" borderId="0" xfId="0" applyNumberFormat="1" applyFont="1" applyAlignment="1">
      <alignment vertical="center"/>
    </xf>
    <xf numFmtId="0" fontId="6" fillId="0" borderId="0" xfId="1" applyNumberFormat="1" applyFont="1" applyFill="1" applyBorder="1" applyAlignment="1">
      <alignment horizontal="center"/>
    </xf>
    <xf numFmtId="49" fontId="8" fillId="0" borderId="0" xfId="0" applyNumberFormat="1" applyFont="1" applyFill="1"/>
    <xf numFmtId="0" fontId="5" fillId="0" borderId="0" xfId="0" applyFont="1" applyAlignment="1">
      <alignment horizontal="left"/>
    </xf>
    <xf numFmtId="0" fontId="5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horizontal="left"/>
    </xf>
    <xf numFmtId="0" fontId="14" fillId="0" borderId="0" xfId="0" applyFont="1" applyAlignment="1">
      <alignment horizontal="center"/>
    </xf>
    <xf numFmtId="165" fontId="14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/>
    </xf>
    <xf numFmtId="166" fontId="12" fillId="0" borderId="0" xfId="1" applyNumberFormat="1" applyFont="1" applyAlignment="1">
      <alignment horizontal="left"/>
    </xf>
    <xf numFmtId="0" fontId="8" fillId="0" borderId="0" xfId="0" applyFont="1" applyFill="1" applyAlignment="1">
      <alignment horizontal="center" vertical="center"/>
    </xf>
    <xf numFmtId="0" fontId="13" fillId="0" borderId="0" xfId="7" applyFont="1"/>
    <xf numFmtId="166" fontId="8" fillId="0" borderId="0" xfId="1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8" fillId="3" borderId="0" xfId="0" applyFont="1" applyFill="1"/>
    <xf numFmtId="165" fontId="5" fillId="3" borderId="0" xfId="1" applyNumberFormat="1" applyFont="1" applyFill="1"/>
    <xf numFmtId="0" fontId="11" fillId="0" borderId="0" xfId="0" applyFont="1" applyFill="1" applyAlignment="1">
      <alignment vertical="center"/>
    </xf>
    <xf numFmtId="165" fontId="8" fillId="0" borderId="0" xfId="1" applyNumberFormat="1" applyFont="1" applyFill="1" applyBorder="1" applyAlignment="1">
      <alignment horizontal="right"/>
    </xf>
    <xf numFmtId="165" fontId="8" fillId="0" borderId="0" xfId="1" applyNumberFormat="1" applyFont="1" applyFill="1" applyAlignment="1">
      <alignment horizontal="right"/>
    </xf>
    <xf numFmtId="165" fontId="5" fillId="0" borderId="2" xfId="1" applyNumberFormat="1" applyFont="1" applyFill="1" applyBorder="1"/>
    <xf numFmtId="165" fontId="14" fillId="0" borderId="0" xfId="0" applyNumberFormat="1" applyFont="1" applyFill="1"/>
    <xf numFmtId="165" fontId="5" fillId="0" borderId="0" xfId="1" applyNumberFormat="1" applyFont="1" applyFill="1" applyAlignment="1">
      <alignment horizontal="right"/>
    </xf>
    <xf numFmtId="165" fontId="5" fillId="0" borderId="4" xfId="1" applyNumberFormat="1" applyFont="1" applyFill="1" applyBorder="1"/>
    <xf numFmtId="0" fontId="13" fillId="0" borderId="0" xfId="0" applyFont="1" applyFill="1" applyAlignment="1">
      <alignment horizontal="center"/>
    </xf>
    <xf numFmtId="165" fontId="5" fillId="0" borderId="3" xfId="1" applyNumberFormat="1" applyFont="1" applyFill="1" applyBorder="1"/>
    <xf numFmtId="165" fontId="5" fillId="0" borderId="5" xfId="1" applyNumberFormat="1" applyFont="1" applyFill="1" applyBorder="1"/>
    <xf numFmtId="0" fontId="6" fillId="0" borderId="0" xfId="0" applyFont="1" applyFill="1"/>
    <xf numFmtId="166" fontId="8" fillId="0" borderId="0" xfId="1" applyNumberFormat="1" applyFont="1" applyFill="1" applyAlignment="1">
      <alignment horizontal="center"/>
    </xf>
    <xf numFmtId="166" fontId="6" fillId="0" borderId="0" xfId="1" applyNumberFormat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43" fontId="6" fillId="0" borderId="0" xfId="1" applyFont="1" applyFill="1" applyAlignment="1">
      <alignment horizontal="right" vertical="top"/>
    </xf>
    <xf numFmtId="43" fontId="6" fillId="0" borderId="0" xfId="1" applyFont="1" applyFill="1"/>
    <xf numFmtId="167" fontId="6" fillId="0" borderId="0" xfId="0" applyNumberFormat="1" applyFont="1" applyFill="1" applyAlignment="1">
      <alignment horizontal="center"/>
    </xf>
    <xf numFmtId="165" fontId="8" fillId="0" borderId="3" xfId="1" applyNumberFormat="1" applyFont="1" applyFill="1" applyBorder="1"/>
    <xf numFmtId="165" fontId="5" fillId="0" borderId="1" xfId="1" applyNumberFormat="1" applyFont="1" applyFill="1" applyBorder="1"/>
    <xf numFmtId="165" fontId="8" fillId="0" borderId="5" xfId="1" applyNumberFormat="1" applyFont="1" applyFill="1" applyBorder="1"/>
    <xf numFmtId="165" fontId="8" fillId="0" borderId="1" xfId="1" applyNumberFormat="1" applyFont="1" applyFill="1" applyBorder="1"/>
    <xf numFmtId="165" fontId="8" fillId="0" borderId="0" xfId="0" applyNumberFormat="1" applyFont="1" applyFill="1" applyBorder="1"/>
    <xf numFmtId="165" fontId="5" fillId="0" borderId="0" xfId="0" applyNumberFormat="1" applyFont="1" applyFill="1" applyBorder="1"/>
    <xf numFmtId="167" fontId="8" fillId="0" borderId="3" xfId="1" applyNumberFormat="1" applyFont="1" applyFill="1" applyBorder="1"/>
    <xf numFmtId="167" fontId="8" fillId="0" borderId="0" xfId="1" applyNumberFormat="1" applyFont="1" applyFill="1" applyBorder="1"/>
    <xf numFmtId="167" fontId="8" fillId="0" borderId="0" xfId="2" applyNumberFormat="1" applyFont="1" applyFill="1"/>
    <xf numFmtId="167" fontId="5" fillId="0" borderId="0" xfId="1" applyNumberFormat="1" applyFont="1" applyFill="1" applyBorder="1"/>
    <xf numFmtId="167" fontId="5" fillId="0" borderId="0" xfId="1" applyNumberFormat="1" applyFont="1" applyFill="1"/>
    <xf numFmtId="167" fontId="5" fillId="0" borderId="3" xfId="1" applyNumberFormat="1" applyFont="1" applyFill="1" applyBorder="1"/>
    <xf numFmtId="167" fontId="5" fillId="0" borderId="6" xfId="1" applyNumberFormat="1" applyFont="1" applyFill="1" applyBorder="1"/>
    <xf numFmtId="43" fontId="5" fillId="0" borderId="5" xfId="1" applyNumberFormat="1" applyFont="1" applyFill="1" applyBorder="1"/>
    <xf numFmtId="166" fontId="5" fillId="0" borderId="0" xfId="1" applyNumberFormat="1" applyFont="1" applyFill="1"/>
    <xf numFmtId="165" fontId="6" fillId="0" borderId="0" xfId="1" applyNumberFormat="1" applyFont="1" applyFill="1"/>
    <xf numFmtId="165" fontId="8" fillId="0" borderId="3" xfId="1" applyNumberFormat="1" applyFont="1" applyFill="1" applyBorder="1" applyAlignment="1">
      <alignment vertical="center"/>
    </xf>
    <xf numFmtId="165" fontId="8" fillId="0" borderId="0" xfId="1" applyNumberFormat="1" applyFont="1" applyFill="1" applyAlignment="1">
      <alignment vertical="center"/>
    </xf>
    <xf numFmtId="41" fontId="8" fillId="0" borderId="0" xfId="0" applyNumberFormat="1" applyFont="1" applyFill="1"/>
    <xf numFmtId="41" fontId="8" fillId="0" borderId="0" xfId="1" applyNumberFormat="1" applyFont="1" applyFill="1"/>
    <xf numFmtId="43" fontId="8" fillId="0" borderId="0" xfId="1" applyFont="1" applyFill="1" applyAlignment="1">
      <alignment horizontal="right"/>
    </xf>
    <xf numFmtId="165" fontId="8" fillId="0" borderId="0" xfId="8" applyNumberFormat="1" applyFont="1" applyFill="1"/>
    <xf numFmtId="165" fontId="5" fillId="0" borderId="2" xfId="1" applyNumberFormat="1" applyFont="1" applyFill="1" applyBorder="1" applyAlignment="1">
      <alignment horizontal="right"/>
    </xf>
    <xf numFmtId="165" fontId="5" fillId="0" borderId="0" xfId="8" applyNumberFormat="1" applyFont="1" applyFill="1"/>
    <xf numFmtId="0" fontId="8" fillId="0" borderId="0" xfId="0" applyFont="1" applyFill="1" applyAlignment="1">
      <alignment horizontal="right"/>
    </xf>
    <xf numFmtId="43" fontId="5" fillId="0" borderId="2" xfId="1" applyFont="1" applyFill="1" applyBorder="1" applyAlignment="1">
      <alignment horizontal="right"/>
    </xf>
    <xf numFmtId="43" fontId="5" fillId="0" borderId="0" xfId="1" applyFont="1" applyFill="1" applyAlignment="1">
      <alignment horizontal="right"/>
    </xf>
    <xf numFmtId="165" fontId="5" fillId="0" borderId="0" xfId="1" applyNumberFormat="1" applyFont="1" applyFill="1" applyBorder="1" applyAlignment="1">
      <alignment horizontal="right"/>
    </xf>
    <xf numFmtId="43" fontId="8" fillId="0" borderId="0" xfId="0" applyNumberFormat="1" applyFont="1" applyFill="1"/>
    <xf numFmtId="165" fontId="5" fillId="0" borderId="0" xfId="0" applyNumberFormat="1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39" fontId="8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166" fontId="6" fillId="0" borderId="0" xfId="0" applyNumberFormat="1" applyFont="1" applyFill="1" applyAlignment="1">
      <alignment horizontal="center"/>
    </xf>
    <xf numFmtId="167" fontId="13" fillId="0" borderId="0" xfId="0" applyNumberFormat="1" applyFont="1" applyFill="1" applyAlignment="1">
      <alignment horizontal="center"/>
    </xf>
    <xf numFmtId="165" fontId="5" fillId="0" borderId="5" xfId="1" applyNumberFormat="1" applyFont="1" applyFill="1" applyBorder="1" applyAlignment="1">
      <alignment horizontal="right"/>
    </xf>
    <xf numFmtId="43" fontId="8" fillId="0" borderId="0" xfId="1" applyFont="1" applyFill="1" applyBorder="1" applyAlignment="1">
      <alignment horizontal="right"/>
    </xf>
    <xf numFmtId="165" fontId="8" fillId="0" borderId="3" xfId="0" applyNumberFormat="1" applyFont="1" applyFill="1" applyBorder="1"/>
    <xf numFmtId="0" fontId="6" fillId="0" borderId="0" xfId="0" applyFont="1" applyAlignment="1">
      <alignment horizontal="center"/>
    </xf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166" fontId="8" fillId="0" borderId="0" xfId="1" applyNumberFormat="1" applyFont="1" applyFill="1" applyBorder="1" applyAlignment="1">
      <alignment horizontal="center"/>
    </xf>
    <xf numFmtId="165" fontId="8" fillId="0" borderId="0" xfId="0" applyNumberFormat="1" applyFont="1"/>
    <xf numFmtId="165" fontId="13" fillId="0" borderId="0" xfId="1" applyNumberFormat="1" applyFont="1" applyFill="1"/>
    <xf numFmtId="165" fontId="13" fillId="0" borderId="0" xfId="0" applyNumberFormat="1" applyFont="1" applyAlignment="1">
      <alignment horizontal="center"/>
    </xf>
    <xf numFmtId="165" fontId="8" fillId="0" borderId="0" xfId="1" quotePrefix="1" applyNumberFormat="1" applyFont="1" applyFill="1"/>
    <xf numFmtId="0" fontId="15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165" fontId="5" fillId="0" borderId="0" xfId="8" applyNumberFormat="1" applyFont="1" applyFill="1"/>
    <xf numFmtId="165" fontId="5" fillId="0" borderId="0" xfId="8" applyNumberFormat="1" applyFont="1" applyFill="1"/>
    <xf numFmtId="0" fontId="8" fillId="0" borderId="0" xfId="0" applyFont="1" applyFill="1"/>
    <xf numFmtId="165" fontId="5" fillId="0" borderId="0" xfId="8" applyNumberFormat="1" applyFont="1" applyFill="1"/>
    <xf numFmtId="0" fontId="8" fillId="0" borderId="0" xfId="0" applyFont="1"/>
    <xf numFmtId="43" fontId="8" fillId="0" borderId="0" xfId="1" applyFont="1" applyFill="1"/>
    <xf numFmtId="165" fontId="8" fillId="0" borderId="0" xfId="1" applyNumberFormat="1" applyFont="1" applyFill="1"/>
    <xf numFmtId="165" fontId="5" fillId="0" borderId="0" xfId="1" applyNumberFormat="1" applyFont="1" applyFill="1"/>
    <xf numFmtId="0" fontId="8" fillId="0" borderId="0" xfId="0" applyFont="1" applyFill="1"/>
    <xf numFmtId="0" fontId="8" fillId="3" borderId="0" xfId="0" applyFont="1" applyFill="1"/>
    <xf numFmtId="43" fontId="8" fillId="0" borderId="0" xfId="1" applyFont="1" applyFill="1" applyAlignment="1">
      <alignment horizontal="right"/>
    </xf>
    <xf numFmtId="0" fontId="0" fillId="0" borderId="0" xfId="0"/>
    <xf numFmtId="0" fontId="8" fillId="0" borderId="0" xfId="0" applyFont="1"/>
    <xf numFmtId="165" fontId="8" fillId="0" borderId="0" xfId="1" applyNumberFormat="1" applyFont="1" applyFill="1"/>
    <xf numFmtId="165" fontId="5" fillId="0" borderId="0" xfId="1" applyNumberFormat="1" applyFont="1" applyFill="1"/>
    <xf numFmtId="165" fontId="8" fillId="0" borderId="0" xfId="1" applyNumberFormat="1" applyFont="1" applyFill="1" applyAlignment="1">
      <alignment horizontal="right"/>
    </xf>
    <xf numFmtId="165" fontId="5" fillId="0" borderId="1" xfId="1" applyNumberFormat="1" applyFont="1" applyFill="1" applyBorder="1"/>
    <xf numFmtId="165" fontId="8" fillId="0" borderId="1" xfId="1" applyNumberFormat="1" applyFont="1" applyFill="1" applyBorder="1"/>
    <xf numFmtId="43" fontId="8" fillId="0" borderId="0" xfId="1" applyFont="1" applyFill="1" applyAlignment="1">
      <alignment horizontal="right"/>
    </xf>
    <xf numFmtId="0" fontId="8" fillId="0" borderId="0" xfId="0" applyFont="1"/>
    <xf numFmtId="165" fontId="5" fillId="0" borderId="0" xfId="1" applyNumberFormat="1" applyFont="1" applyFill="1"/>
    <xf numFmtId="0" fontId="0" fillId="0" borderId="0" xfId="0"/>
    <xf numFmtId="43" fontId="8" fillId="0" borderId="0" xfId="1" applyFont="1" applyFill="1"/>
    <xf numFmtId="165" fontId="8" fillId="0" borderId="0" xfId="1" applyNumberFormat="1" applyFont="1" applyFill="1"/>
    <xf numFmtId="0" fontId="8" fillId="0" borderId="0" xfId="0" applyFont="1" applyFill="1"/>
    <xf numFmtId="0" fontId="8" fillId="0" borderId="0" xfId="0" applyFont="1"/>
    <xf numFmtId="0" fontId="0" fillId="0" borderId="0" xfId="0"/>
    <xf numFmtId="43" fontId="8" fillId="0" borderId="0" xfId="1" applyFont="1" applyFill="1"/>
    <xf numFmtId="165" fontId="8" fillId="0" borderId="0" xfId="1" applyNumberFormat="1" applyFont="1" applyFill="1"/>
    <xf numFmtId="0" fontId="8" fillId="0" borderId="0" xfId="0" applyFont="1" applyFill="1"/>
    <xf numFmtId="165" fontId="5" fillId="0" borderId="4" xfId="1" applyNumberFormat="1" applyFont="1" applyFill="1" applyBorder="1"/>
    <xf numFmtId="165" fontId="8" fillId="0" borderId="1" xfId="1" applyNumberFormat="1" applyFont="1" applyFill="1" applyBorder="1"/>
    <xf numFmtId="0" fontId="6" fillId="0" borderId="0" xfId="0" applyFont="1" applyFill="1" applyAlignment="1">
      <alignment horizontal="center"/>
    </xf>
    <xf numFmtId="165" fontId="8" fillId="0" borderId="0" xfId="1" applyNumberFormat="1" applyFont="1"/>
    <xf numFmtId="0" fontId="6" fillId="0" borderId="0" xfId="0" applyFont="1" applyAlignment="1">
      <alignment horizontal="center"/>
    </xf>
    <xf numFmtId="166" fontId="8" fillId="0" borderId="0" xfId="1" applyNumberFormat="1" applyFont="1" applyFill="1" applyBorder="1" applyAlignment="1">
      <alignment horizontal="center"/>
    </xf>
    <xf numFmtId="0" fontId="8" fillId="0" borderId="0" xfId="11" applyFont="1"/>
    <xf numFmtId="0" fontId="6" fillId="0" borderId="0" xfId="11" applyFont="1" applyAlignment="1">
      <alignment horizontal="center"/>
    </xf>
    <xf numFmtId="165" fontId="8" fillId="0" borderId="0" xfId="11" applyNumberFormat="1" applyFont="1"/>
    <xf numFmtId="43" fontId="8" fillId="0" borderId="0" xfId="11" applyNumberFormat="1" applyFont="1"/>
    <xf numFmtId="166" fontId="8" fillId="0" borderId="0" xfId="0" applyNumberFormat="1" applyFont="1" applyAlignment="1">
      <alignment horizontal="center"/>
    </xf>
    <xf numFmtId="165" fontId="8" fillId="0" borderId="0" xfId="1" applyNumberFormat="1" applyFont="1" applyAlignment="1">
      <alignment horizontal="right"/>
    </xf>
    <xf numFmtId="165" fontId="5" fillId="0" borderId="0" xfId="1" applyNumberFormat="1" applyFont="1" applyAlignment="1">
      <alignment horizontal="right"/>
    </xf>
    <xf numFmtId="165" fontId="5" fillId="0" borderId="2" xfId="1" applyNumberFormat="1" applyFont="1" applyBorder="1" applyAlignment="1">
      <alignment horizontal="right"/>
    </xf>
    <xf numFmtId="165" fontId="16" fillId="0" borderId="0" xfId="1" applyNumberFormat="1" applyFont="1" applyFill="1" applyAlignment="1">
      <alignment horizontal="right"/>
    </xf>
    <xf numFmtId="165" fontId="5" fillId="0" borderId="1" xfId="1" applyNumberFormat="1" applyFont="1" applyBorder="1" applyAlignment="1">
      <alignment horizontal="right"/>
    </xf>
    <xf numFmtId="165" fontId="17" fillId="0" borderId="0" xfId="0" applyNumberFormat="1" applyFont="1" applyAlignment="1">
      <alignment horizontal="right"/>
    </xf>
    <xf numFmtId="0" fontId="13" fillId="0" borderId="0" xfId="0" applyFont="1"/>
    <xf numFmtId="0" fontId="13" fillId="0" borderId="0" xfId="0" applyFont="1" applyAlignment="1">
      <alignment horizontal="left"/>
    </xf>
    <xf numFmtId="0" fontId="16" fillId="0" borderId="0" xfId="0" applyFont="1"/>
    <xf numFmtId="165" fontId="8" fillId="0" borderId="1" xfId="1" applyNumberFormat="1" applyFont="1" applyFill="1" applyBorder="1" applyAlignment="1">
      <alignment horizontal="right"/>
    </xf>
    <xf numFmtId="165" fontId="5" fillId="0" borderId="1" xfId="1" applyNumberFormat="1" applyFont="1" applyFill="1" applyBorder="1" applyAlignment="1">
      <alignment horizontal="right"/>
    </xf>
    <xf numFmtId="43" fontId="17" fillId="0" borderId="0" xfId="0" applyNumberFormat="1" applyFont="1" applyAlignment="1">
      <alignment horizontal="right"/>
    </xf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8" fillId="0" borderId="0" xfId="0" applyFont="1" applyFill="1" applyAlignment="1">
      <alignment wrapText="1"/>
    </xf>
    <xf numFmtId="0" fontId="8" fillId="0" borderId="0" xfId="0" applyFont="1" applyFill="1" applyAlignment="1"/>
    <xf numFmtId="43" fontId="5" fillId="0" borderId="0" xfId="1" applyNumberFormat="1" applyFont="1" applyFill="1" applyBorder="1"/>
    <xf numFmtId="43" fontId="5" fillId="0" borderId="6" xfId="1" applyNumberFormat="1" applyFont="1" applyFill="1" applyBorder="1"/>
    <xf numFmtId="0" fontId="8" fillId="0" borderId="0" xfId="0" applyFont="1" applyFill="1" applyAlignment="1">
      <alignment horizontal="center"/>
    </xf>
    <xf numFmtId="165" fontId="8" fillId="0" borderId="0" xfId="0" applyNumberFormat="1" applyFont="1" applyFill="1" applyAlignment="1">
      <alignment horizontal="center"/>
    </xf>
    <xf numFmtId="165" fontId="18" fillId="0" borderId="0" xfId="1" applyNumberFormat="1" applyFont="1" applyFill="1"/>
    <xf numFmtId="165" fontId="18" fillId="0" borderId="0" xfId="1" applyNumberFormat="1" applyFont="1" applyFill="1" applyBorder="1"/>
    <xf numFmtId="0" fontId="6" fillId="0" borderId="0" xfId="0" applyFont="1" applyFill="1" applyAlignment="1">
      <alignment horizontal="center"/>
    </xf>
    <xf numFmtId="166" fontId="8" fillId="0" borderId="0" xfId="1" applyNumberFormat="1" applyFont="1" applyFill="1" applyBorder="1" applyAlignment="1">
      <alignment horizontal="center"/>
    </xf>
    <xf numFmtId="166" fontId="8" fillId="0" borderId="0" xfId="1" applyNumberFormat="1" applyFont="1" applyFill="1" applyBorder="1" applyAlignment="1">
      <alignment horizontal="center" wrapText="1"/>
    </xf>
    <xf numFmtId="0" fontId="6" fillId="0" borderId="0" xfId="0" applyFont="1" applyFill="1" applyAlignment="1">
      <alignment horizontal="center"/>
    </xf>
    <xf numFmtId="0" fontId="14" fillId="0" borderId="0" xfId="0" applyFont="1" applyAlignment="1">
      <alignment horizontal="center"/>
    </xf>
    <xf numFmtId="165" fontId="14" fillId="0" borderId="0" xfId="0" applyNumberFormat="1" applyFont="1" applyAlignment="1">
      <alignment horizontal="center"/>
    </xf>
    <xf numFmtId="166" fontId="10" fillId="0" borderId="0" xfId="1" applyNumberFormat="1" applyFont="1" applyFill="1" applyAlignment="1">
      <alignment horizontal="left"/>
    </xf>
    <xf numFmtId="166" fontId="12" fillId="0" borderId="0" xfId="1" applyNumberFormat="1" applyFont="1" applyFill="1" applyAlignment="1">
      <alignment horizontal="left"/>
    </xf>
    <xf numFmtId="0" fontId="5" fillId="0" borderId="0" xfId="0" applyFont="1" applyFill="1" applyAlignment="1">
      <alignment horizontal="center"/>
    </xf>
    <xf numFmtId="49" fontId="8" fillId="0" borderId="0" xfId="0" applyNumberFormat="1" applyFont="1" applyAlignment="1">
      <alignment horizontal="center"/>
    </xf>
    <xf numFmtId="49" fontId="8" fillId="0" borderId="0" xfId="0" applyNumberFormat="1" applyFont="1" applyFill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Fill="1" applyAlignment="1">
      <alignment horizontal="left"/>
    </xf>
    <xf numFmtId="0" fontId="8" fillId="0" borderId="0" xfId="0" applyFont="1" applyFill="1" applyAlignment="1">
      <alignment horizontal="center"/>
    </xf>
    <xf numFmtId="165" fontId="8" fillId="0" borderId="0" xfId="0" applyNumberFormat="1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66" fontId="10" fillId="0" borderId="0" xfId="1" applyNumberFormat="1" applyFont="1" applyAlignment="1">
      <alignment horizontal="left"/>
    </xf>
    <xf numFmtId="166" fontId="12" fillId="0" borderId="0" xfId="1" applyNumberFormat="1" applyFont="1" applyAlignment="1">
      <alignment horizontal="left"/>
    </xf>
    <xf numFmtId="166" fontId="8" fillId="0" borderId="0" xfId="1" applyNumberFormat="1" applyFont="1" applyFill="1" applyBorder="1" applyAlignment="1">
      <alignment horizontal="center"/>
    </xf>
    <xf numFmtId="166" fontId="5" fillId="0" borderId="0" xfId="0" applyNumberFormat="1" applyFont="1" applyFill="1" applyBorder="1" applyAlignment="1">
      <alignment horizontal="center"/>
    </xf>
    <xf numFmtId="166" fontId="10" fillId="0" borderId="0" xfId="0" applyNumberFormat="1" applyFont="1" applyFill="1" applyAlignment="1">
      <alignment horizontal="left"/>
    </xf>
    <xf numFmtId="166" fontId="12" fillId="0" borderId="0" xfId="0" applyNumberFormat="1" applyFont="1" applyFill="1" applyAlignment="1">
      <alignment horizontal="left"/>
    </xf>
    <xf numFmtId="166" fontId="8" fillId="0" borderId="1" xfId="1" applyNumberFormat="1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165" fontId="14" fillId="0" borderId="0" xfId="0" applyNumberFormat="1" applyFont="1" applyFill="1" applyAlignment="1">
      <alignment horizontal="center"/>
    </xf>
    <xf numFmtId="166" fontId="10" fillId="0" borderId="0" xfId="0" applyNumberFormat="1" applyFont="1" applyAlignment="1">
      <alignment horizontal="left"/>
    </xf>
    <xf numFmtId="166" fontId="5" fillId="0" borderId="0" xfId="0" applyNumberFormat="1" applyFont="1" applyBorder="1" applyAlignment="1">
      <alignment horizontal="center"/>
    </xf>
    <xf numFmtId="166" fontId="8" fillId="0" borderId="0" xfId="0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165" fontId="8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</cellXfs>
  <cellStyles count="13">
    <cellStyle name="Comma" xfId="1" builtinId="3"/>
    <cellStyle name="Comma 2" xfId="8" xr:uid="{5E004002-FA97-41C2-BA87-D6FA44A528C4}"/>
    <cellStyle name="Comma 2 6" xfId="12" xr:uid="{8C38E27C-FA7D-46F7-84A7-ADD279608BDF}"/>
    <cellStyle name="Comma 5" xfId="5" xr:uid="{4FC29206-4D17-4079-933A-F25455195297}"/>
    <cellStyle name="Comma 56" xfId="9" xr:uid="{2F86A68B-0538-4163-BB1D-A1800A6C6872}"/>
    <cellStyle name="Comma 6" xfId="3" xr:uid="{4053BBBF-AAE8-43BB-86A9-73249A83A1B2}"/>
    <cellStyle name="Normal" xfId="0" builtinId="0"/>
    <cellStyle name="Normal 10" xfId="11" xr:uid="{F61A395B-7C7A-41CE-8216-70B5CBED0AF1}"/>
    <cellStyle name="Normal 4" xfId="4" xr:uid="{AB10BCD3-4C03-4470-8496-3A87FB05D9C4}"/>
    <cellStyle name="Normal 7" xfId="10" xr:uid="{2DB8640F-1231-4DF0-BFC6-769B2A713E66}"/>
    <cellStyle name="Percent" xfId="2" builtinId="5"/>
    <cellStyle name="ปกติ_Lead Sheet_safari_Year05" xfId="6" xr:uid="{E56238A2-F481-41C2-B2D1-91137EA7D70E}"/>
    <cellStyle name="ปกติ_PL_quarter1+2 end 51" xfId="7" xr:uid="{F1ACC0E6-424C-4FB9-BAED-E592DEB1A7EA}"/>
  </cellStyles>
  <dxfs count="0"/>
  <tableStyles count="0" defaultTableStyle="TableStyleMedium2" defaultPivotStyle="PivotStyleLight16"/>
  <colors>
    <mruColors>
      <color rgb="FF00FFFF"/>
      <color rgb="FFCC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P\PLANET%20COMMUNICATIONS%20ASIA%20PUBLIC%20COMPANY%20LIMITED%20-%201001198588\1418500%20-%202023%20Dec-FSA%20PLANET%20COM\Working%20Folder\Q3'2023\Draft%20FS\EN\V4\V4%20EN%202023%20Sep-FSA-%20Planet%20Communications%20Asia%20-Q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p.2-3"/>
      <sheetName val="PL p.4 (3M)"/>
      <sheetName val="OCI p.5 (3M)"/>
      <sheetName val="PL p.6 (9M)"/>
      <sheetName val="OCI p.7 (9M)"/>
      <sheetName val="Equity (conso) p.8"/>
      <sheetName val="Equity (seperate) p.9"/>
      <sheetName val="CF 10-11"/>
    </sheetNames>
    <sheetDataSet>
      <sheetData sheetId="0" refreshError="1"/>
      <sheetData sheetId="1" refreshError="1"/>
      <sheetData sheetId="2" refreshError="1"/>
      <sheetData sheetId="3">
        <row r="36">
          <cell r="H36">
            <v>0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76F4F7-6444-4179-BD48-1F8A7D171821}">
  <sheetPr>
    <tabColor rgb="FF0070C0"/>
  </sheetPr>
  <dimension ref="A1:P102"/>
  <sheetViews>
    <sheetView view="pageBreakPreview" topLeftCell="A55" zoomScale="80" zoomScaleNormal="100" zoomScaleSheetLayoutView="80" workbookViewId="0">
      <selection activeCell="D66" sqref="D66"/>
    </sheetView>
  </sheetViews>
  <sheetFormatPr defaultColWidth="9" defaultRowHeight="21" customHeight="1"/>
  <cols>
    <col min="1" max="1" width="2.3984375" style="3" customWidth="1"/>
    <col min="2" max="2" width="2.09765625" style="3" customWidth="1"/>
    <col min="3" max="3" width="57.296875" style="3" customWidth="1"/>
    <col min="4" max="4" width="13.59765625" style="117" bestFit="1" customWidth="1"/>
    <col min="5" max="5" width="1.09765625" style="117" customWidth="1"/>
    <col min="6" max="6" width="18.3984375" style="7" bestFit="1" customWidth="1"/>
    <col min="7" max="7" width="1.09765625" style="7" customWidth="1"/>
    <col min="8" max="8" width="17.69921875" style="7" customWidth="1"/>
    <col min="9" max="9" width="1.09765625" style="7" customWidth="1"/>
    <col min="10" max="10" width="16.296875" style="7" customWidth="1"/>
    <col min="11" max="11" width="1.09765625" style="7" customWidth="1"/>
    <col min="12" max="12" width="18.296875" style="8" customWidth="1"/>
    <col min="13" max="13" width="5.8984375" style="3" customWidth="1"/>
    <col min="14" max="16384" width="9" style="3"/>
  </cols>
  <sheetData>
    <row r="1" spans="1:12" ht="21" customHeight="1">
      <c r="A1" s="266" t="s">
        <v>37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</row>
    <row r="2" spans="1:12" ht="21" customHeight="1">
      <c r="A2" s="267" t="s">
        <v>36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</row>
    <row r="3" spans="1:12" ht="21" customHeight="1">
      <c r="A3" s="4"/>
      <c r="B3" s="4"/>
      <c r="C3" s="4"/>
      <c r="D3" s="17"/>
      <c r="E3" s="17"/>
      <c r="F3" s="4"/>
      <c r="G3" s="4"/>
      <c r="H3" s="4"/>
      <c r="I3" s="4"/>
      <c r="J3" s="4"/>
      <c r="K3" s="4"/>
      <c r="L3" s="4"/>
    </row>
    <row r="4" spans="1:12" ht="21" customHeight="1">
      <c r="A4" s="4"/>
      <c r="B4" s="4"/>
      <c r="C4" s="4"/>
      <c r="D4" s="10"/>
      <c r="E4" s="10"/>
      <c r="F4" s="271" t="s">
        <v>32</v>
      </c>
      <c r="G4" s="271"/>
      <c r="H4" s="271"/>
      <c r="I4" s="1"/>
      <c r="J4" s="271" t="s">
        <v>33</v>
      </c>
      <c r="K4" s="271"/>
      <c r="L4" s="271"/>
    </row>
    <row r="5" spans="1:12" ht="21" customHeight="1">
      <c r="A5" s="4"/>
      <c r="B5" s="4"/>
      <c r="C5" s="4"/>
      <c r="D5" s="10"/>
      <c r="E5" s="10"/>
      <c r="F5" s="271" t="s">
        <v>34</v>
      </c>
      <c r="G5" s="271"/>
      <c r="H5" s="271"/>
      <c r="I5" s="1"/>
      <c r="J5" s="271" t="s">
        <v>34</v>
      </c>
      <c r="K5" s="271"/>
      <c r="L5" s="271"/>
    </row>
    <row r="6" spans="1:12" ht="21" customHeight="1">
      <c r="D6" s="10"/>
      <c r="E6" s="10"/>
      <c r="F6" s="269" t="s">
        <v>35</v>
      </c>
      <c r="G6" s="269"/>
      <c r="H6" s="269"/>
      <c r="I6" s="5"/>
      <c r="J6" s="269" t="s">
        <v>35</v>
      </c>
      <c r="K6" s="269"/>
      <c r="L6" s="269"/>
    </row>
    <row r="7" spans="1:12" ht="21" customHeight="1">
      <c r="A7" s="13" t="s">
        <v>38</v>
      </c>
      <c r="D7" s="184" t="s">
        <v>0</v>
      </c>
      <c r="E7" s="184"/>
      <c r="F7" s="5">
        <v>2023</v>
      </c>
      <c r="G7" s="5"/>
      <c r="H7" s="5">
        <v>2022</v>
      </c>
      <c r="I7" s="5"/>
      <c r="J7" s="5">
        <v>2023</v>
      </c>
      <c r="K7" s="5"/>
      <c r="L7" s="5">
        <v>2022</v>
      </c>
    </row>
    <row r="8" spans="1:12" ht="21" customHeight="1">
      <c r="C8" s="6"/>
      <c r="D8" s="184"/>
      <c r="E8" s="184"/>
      <c r="F8" s="272" t="s">
        <v>127</v>
      </c>
      <c r="G8" s="272"/>
      <c r="H8" s="272"/>
      <c r="I8" s="272"/>
      <c r="J8" s="272"/>
      <c r="K8" s="272"/>
      <c r="L8" s="272"/>
    </row>
    <row r="9" spans="1:12" ht="21" customHeight="1">
      <c r="A9" s="14" t="s">
        <v>39</v>
      </c>
      <c r="D9" s="184"/>
      <c r="E9" s="184"/>
    </row>
    <row r="10" spans="1:12" ht="21" customHeight="1">
      <c r="A10" s="53" t="s">
        <v>1</v>
      </c>
      <c r="B10" s="53"/>
      <c r="C10" s="53"/>
      <c r="D10" s="186">
        <v>6</v>
      </c>
      <c r="E10" s="186"/>
      <c r="F10" s="9">
        <v>25819029</v>
      </c>
      <c r="G10" s="55"/>
      <c r="H10" s="9">
        <v>34790563</v>
      </c>
      <c r="I10" s="9"/>
      <c r="J10" s="222">
        <v>8717110</v>
      </c>
      <c r="K10" s="55"/>
      <c r="L10" s="9">
        <v>29931206</v>
      </c>
    </row>
    <row r="11" spans="1:12" ht="21" customHeight="1">
      <c r="A11" s="53" t="s">
        <v>2</v>
      </c>
      <c r="B11" s="53"/>
      <c r="C11" s="53"/>
      <c r="D11" s="186" t="s">
        <v>145</v>
      </c>
      <c r="E11" s="186"/>
      <c r="F11" s="9">
        <v>209345929</v>
      </c>
      <c r="G11" s="55"/>
      <c r="H11" s="9">
        <v>353961651</v>
      </c>
      <c r="I11" s="9"/>
      <c r="J11" s="55">
        <v>210454059</v>
      </c>
      <c r="K11" s="55"/>
      <c r="L11" s="9">
        <v>307429886</v>
      </c>
    </row>
    <row r="12" spans="1:12" ht="21" customHeight="1">
      <c r="A12" s="53" t="s">
        <v>68</v>
      </c>
      <c r="B12" s="53"/>
      <c r="C12" s="53"/>
      <c r="D12" s="186">
        <v>21</v>
      </c>
      <c r="E12" s="186"/>
      <c r="F12" s="9">
        <v>250617801</v>
      </c>
      <c r="G12" s="55"/>
      <c r="H12" s="9">
        <v>114008488</v>
      </c>
      <c r="I12" s="9"/>
      <c r="J12" s="222">
        <v>232213707</v>
      </c>
      <c r="K12" s="55"/>
      <c r="L12" s="9">
        <v>96702490</v>
      </c>
    </row>
    <row r="13" spans="1:12" ht="21" customHeight="1">
      <c r="A13" s="53" t="s">
        <v>212</v>
      </c>
      <c r="B13" s="53"/>
      <c r="C13" s="53"/>
      <c r="D13" s="186">
        <v>5</v>
      </c>
      <c r="E13" s="186"/>
      <c r="F13" s="9">
        <v>0</v>
      </c>
      <c r="G13" s="55"/>
      <c r="H13" s="9">
        <v>0</v>
      </c>
      <c r="I13" s="9"/>
      <c r="J13" s="9">
        <v>51308505</v>
      </c>
      <c r="K13" s="55"/>
      <c r="L13" s="9">
        <v>45500000</v>
      </c>
    </row>
    <row r="14" spans="1:12" ht="21" customHeight="1">
      <c r="A14" s="53" t="s">
        <v>56</v>
      </c>
      <c r="B14" s="53"/>
      <c r="C14" s="53"/>
      <c r="D14" s="186">
        <v>8</v>
      </c>
      <c r="E14" s="186"/>
      <c r="F14" s="9">
        <v>42048991</v>
      </c>
      <c r="G14" s="55"/>
      <c r="H14" s="9">
        <v>53491392</v>
      </c>
      <c r="I14" s="9"/>
      <c r="J14" s="9">
        <v>32392488</v>
      </c>
      <c r="K14" s="55"/>
      <c r="L14" s="9">
        <v>48675087</v>
      </c>
    </row>
    <row r="15" spans="1:12" ht="21" customHeight="1">
      <c r="A15" s="53" t="s">
        <v>74</v>
      </c>
      <c r="B15" s="53"/>
      <c r="C15" s="53"/>
      <c r="D15" s="186"/>
      <c r="E15" s="186"/>
      <c r="F15" s="9">
        <v>17744669</v>
      </c>
      <c r="G15" s="55"/>
      <c r="H15" s="9">
        <v>30458094</v>
      </c>
      <c r="I15" s="9"/>
      <c r="J15" s="9">
        <v>16763513</v>
      </c>
      <c r="K15" s="55"/>
      <c r="L15" s="9">
        <v>16794230</v>
      </c>
    </row>
    <row r="16" spans="1:12" s="1" customFormat="1" ht="21" customHeight="1">
      <c r="A16" s="273" t="s">
        <v>108</v>
      </c>
      <c r="B16" s="273"/>
      <c r="C16" s="273"/>
      <c r="D16" s="133"/>
      <c r="E16" s="133"/>
      <c r="F16" s="129">
        <f>SUM(F10:F15)</f>
        <v>545576419</v>
      </c>
      <c r="G16" s="64"/>
      <c r="H16" s="129">
        <f>SUM(H10:H15)</f>
        <v>586710188</v>
      </c>
      <c r="I16" s="64"/>
      <c r="J16" s="129">
        <f>SUM(J10:J15)</f>
        <v>551849382</v>
      </c>
      <c r="K16" s="64"/>
      <c r="L16" s="129">
        <f>SUM(L10:L15)</f>
        <v>545032899</v>
      </c>
    </row>
    <row r="17" spans="1:16" ht="21" customHeight="1">
      <c r="A17" s="53"/>
      <c r="B17" s="53"/>
      <c r="C17" s="53"/>
      <c r="D17" s="186"/>
      <c r="E17" s="186"/>
      <c r="F17" s="55"/>
      <c r="G17" s="55"/>
      <c r="H17" s="55"/>
      <c r="I17" s="55"/>
      <c r="J17" s="55"/>
      <c r="K17" s="55"/>
      <c r="L17" s="55"/>
    </row>
    <row r="18" spans="1:16" ht="21" customHeight="1">
      <c r="A18" s="68" t="s">
        <v>40</v>
      </c>
      <c r="B18" s="53"/>
      <c r="C18" s="53"/>
      <c r="D18" s="186"/>
      <c r="E18" s="186"/>
      <c r="F18" s="55"/>
      <c r="G18" s="55"/>
      <c r="H18" s="55"/>
      <c r="I18" s="55"/>
      <c r="J18" s="55"/>
      <c r="K18" s="55"/>
      <c r="L18" s="55"/>
    </row>
    <row r="19" spans="1:16" ht="21" customHeight="1">
      <c r="A19" s="53" t="s">
        <v>3</v>
      </c>
      <c r="B19" s="53"/>
      <c r="C19" s="53"/>
      <c r="D19" s="186">
        <v>9</v>
      </c>
      <c r="E19" s="186"/>
      <c r="F19" s="9">
        <v>63000000</v>
      </c>
      <c r="G19" s="55"/>
      <c r="H19" s="9">
        <v>61400000</v>
      </c>
      <c r="I19" s="55"/>
      <c r="J19" s="9">
        <v>63000000</v>
      </c>
      <c r="K19" s="55"/>
      <c r="L19" s="9">
        <v>61400000</v>
      </c>
    </row>
    <row r="20" spans="1:16" ht="21" customHeight="1">
      <c r="A20" s="53" t="s">
        <v>75</v>
      </c>
      <c r="B20" s="53"/>
      <c r="C20" s="53"/>
      <c r="D20" s="186">
        <v>10</v>
      </c>
      <c r="E20" s="186"/>
      <c r="F20" s="9">
        <v>0</v>
      </c>
      <c r="G20" s="55"/>
      <c r="H20" s="9">
        <v>0</v>
      </c>
      <c r="I20" s="55"/>
      <c r="J20" s="9">
        <v>363899863</v>
      </c>
      <c r="K20" s="55"/>
      <c r="L20" s="9">
        <v>241999850</v>
      </c>
    </row>
    <row r="21" spans="1:16" s="219" customFormat="1" ht="21" customHeight="1">
      <c r="A21" s="219" t="s">
        <v>165</v>
      </c>
      <c r="D21" s="248">
        <v>11</v>
      </c>
      <c r="E21" s="228"/>
      <c r="F21" s="222">
        <v>4714317</v>
      </c>
      <c r="G21" s="188"/>
      <c r="H21" s="222">
        <v>0</v>
      </c>
      <c r="I21" s="188"/>
      <c r="J21" s="222">
        <v>0</v>
      </c>
      <c r="K21" s="188"/>
      <c r="L21" s="222">
        <v>0</v>
      </c>
      <c r="N21" s="188"/>
      <c r="O21" s="188"/>
      <c r="P21" s="188"/>
    </row>
    <row r="22" spans="1:16" ht="21" customHeight="1">
      <c r="A22" s="53" t="s">
        <v>114</v>
      </c>
      <c r="B22" s="53"/>
      <c r="C22" s="53"/>
      <c r="D22" s="186">
        <v>11</v>
      </c>
      <c r="E22" s="186"/>
      <c r="F22" s="9">
        <v>0</v>
      </c>
      <c r="G22" s="55"/>
      <c r="H22" s="9">
        <v>18778085</v>
      </c>
      <c r="I22" s="55"/>
      <c r="J22" s="9">
        <v>0</v>
      </c>
      <c r="K22" s="55"/>
      <c r="L22" s="9">
        <v>0</v>
      </c>
    </row>
    <row r="23" spans="1:16" ht="21" customHeight="1">
      <c r="A23" s="53" t="s">
        <v>188</v>
      </c>
      <c r="B23" s="53"/>
      <c r="C23" s="53"/>
      <c r="D23" s="186">
        <v>7</v>
      </c>
      <c r="E23" s="186"/>
      <c r="F23" s="222">
        <v>4523091</v>
      </c>
      <c r="G23" s="55"/>
      <c r="H23" s="9">
        <v>12947194</v>
      </c>
      <c r="I23" s="9"/>
      <c r="J23" s="9">
        <v>2502264</v>
      </c>
      <c r="K23" s="55"/>
      <c r="L23" s="9">
        <v>12072366</v>
      </c>
    </row>
    <row r="24" spans="1:16" ht="21" customHeight="1">
      <c r="A24" s="53" t="s">
        <v>206</v>
      </c>
      <c r="B24" s="53"/>
      <c r="C24" s="53"/>
      <c r="D24" s="186">
        <v>12</v>
      </c>
      <c r="E24" s="186"/>
      <c r="F24" s="222">
        <v>547443540</v>
      </c>
      <c r="G24" s="55"/>
      <c r="H24" s="9">
        <v>147447582</v>
      </c>
      <c r="I24" s="55"/>
      <c r="J24" s="9">
        <v>107650538</v>
      </c>
      <c r="K24" s="55"/>
      <c r="L24" s="9">
        <v>43906685</v>
      </c>
    </row>
    <row r="25" spans="1:16" ht="21" customHeight="1">
      <c r="A25" s="53" t="s">
        <v>76</v>
      </c>
      <c r="B25" s="53"/>
      <c r="C25" s="53"/>
      <c r="D25" s="186">
        <v>13</v>
      </c>
      <c r="E25" s="186"/>
      <c r="F25" s="222">
        <v>87378026</v>
      </c>
      <c r="G25" s="55"/>
      <c r="H25" s="9">
        <v>95540997</v>
      </c>
      <c r="I25" s="55"/>
      <c r="J25" s="9">
        <v>85743447</v>
      </c>
      <c r="K25" s="55"/>
      <c r="L25" s="9">
        <v>95540997</v>
      </c>
    </row>
    <row r="26" spans="1:16" ht="21" customHeight="1">
      <c r="A26" s="53" t="s">
        <v>77</v>
      </c>
      <c r="B26" s="53"/>
      <c r="C26" s="53"/>
      <c r="D26" s="186"/>
      <c r="E26" s="186"/>
      <c r="F26" s="9">
        <v>17727345</v>
      </c>
      <c r="G26" s="55"/>
      <c r="H26" s="9">
        <v>9078096</v>
      </c>
      <c r="I26" s="55"/>
      <c r="J26" s="9">
        <v>7530444</v>
      </c>
      <c r="K26" s="55"/>
      <c r="L26" s="9">
        <v>8775000</v>
      </c>
    </row>
    <row r="27" spans="1:16" ht="21" customHeight="1">
      <c r="A27" s="53" t="s">
        <v>4</v>
      </c>
      <c r="B27" s="53"/>
      <c r="C27" s="53"/>
      <c r="D27" s="186">
        <v>23</v>
      </c>
      <c r="E27" s="186"/>
      <c r="F27" s="9">
        <v>12957607</v>
      </c>
      <c r="G27" s="55"/>
      <c r="H27" s="9">
        <v>13012085</v>
      </c>
      <c r="I27" s="55"/>
      <c r="J27" s="9">
        <v>7662305</v>
      </c>
      <c r="K27" s="55"/>
      <c r="L27" s="9">
        <v>7807674</v>
      </c>
    </row>
    <row r="28" spans="1:16" ht="21" customHeight="1">
      <c r="A28" s="77" t="s">
        <v>41</v>
      </c>
      <c r="B28" s="53"/>
      <c r="C28" s="53"/>
      <c r="D28" s="186"/>
      <c r="E28" s="186"/>
      <c r="F28" s="129">
        <f>SUM(F19:F27)</f>
        <v>737743926</v>
      </c>
      <c r="G28" s="64"/>
      <c r="H28" s="129">
        <f>SUM(H19:H27)</f>
        <v>358204039</v>
      </c>
      <c r="I28" s="64"/>
      <c r="J28" s="129">
        <f>SUM(J19:J27)</f>
        <v>637988861</v>
      </c>
      <c r="K28" s="64"/>
      <c r="L28" s="129">
        <f>SUM(L19:L27)</f>
        <v>471502572</v>
      </c>
    </row>
    <row r="29" spans="1:16" ht="21" customHeight="1">
      <c r="A29" s="77"/>
      <c r="B29" s="53"/>
      <c r="C29" s="53"/>
      <c r="D29" s="186"/>
      <c r="E29" s="186"/>
      <c r="F29" s="134"/>
      <c r="G29" s="64"/>
      <c r="H29" s="134"/>
      <c r="I29" s="64"/>
      <c r="J29" s="134"/>
      <c r="K29" s="64"/>
      <c r="L29" s="134"/>
    </row>
    <row r="30" spans="1:16" ht="21" customHeight="1" thickBot="1">
      <c r="A30" s="77" t="s">
        <v>42</v>
      </c>
      <c r="B30" s="53"/>
      <c r="C30" s="53"/>
      <c r="D30" s="186"/>
      <c r="E30" s="186"/>
      <c r="F30" s="135">
        <f>SUM(F16+F28)</f>
        <v>1283320345</v>
      </c>
      <c r="G30" s="64"/>
      <c r="H30" s="135">
        <f>SUM(H16+H28)</f>
        <v>944914227</v>
      </c>
      <c r="I30" s="64"/>
      <c r="J30" s="135">
        <f>SUM(J16+J28)</f>
        <v>1189838243</v>
      </c>
      <c r="K30" s="64"/>
      <c r="L30" s="135">
        <f>SUM(L16+L28)</f>
        <v>1016535471</v>
      </c>
    </row>
    <row r="31" spans="1:16" ht="21" customHeight="1" thickTop="1">
      <c r="A31" s="77"/>
      <c r="B31" s="53"/>
      <c r="C31" s="53"/>
      <c r="D31" s="186"/>
      <c r="E31" s="186"/>
      <c r="F31" s="44"/>
      <c r="G31" s="64"/>
      <c r="H31" s="44"/>
      <c r="I31" s="64"/>
      <c r="J31" s="44"/>
      <c r="K31" s="64"/>
      <c r="L31" s="44"/>
    </row>
    <row r="32" spans="1:16" ht="21" customHeight="1">
      <c r="A32" s="77"/>
      <c r="B32" s="53"/>
      <c r="C32" s="53"/>
      <c r="D32" s="186"/>
      <c r="E32" s="186"/>
      <c r="F32" s="44"/>
      <c r="G32" s="64"/>
      <c r="H32" s="44"/>
      <c r="I32" s="64"/>
      <c r="J32" s="44"/>
      <c r="K32" s="64"/>
      <c r="L32" s="44"/>
    </row>
    <row r="33" spans="1:12" ht="21" customHeight="1">
      <c r="A33" s="77"/>
      <c r="B33" s="53"/>
      <c r="C33" s="53"/>
      <c r="D33" s="186"/>
      <c r="E33" s="186"/>
      <c r="F33" s="44"/>
      <c r="G33" s="64"/>
      <c r="H33" s="44"/>
      <c r="I33" s="64"/>
      <c r="J33" s="44"/>
      <c r="K33" s="64"/>
      <c r="L33" s="44"/>
    </row>
    <row r="34" spans="1:12" ht="21" customHeight="1">
      <c r="A34" s="77"/>
      <c r="B34" s="53"/>
      <c r="C34" s="53"/>
      <c r="D34" s="186"/>
      <c r="E34" s="186"/>
      <c r="F34" s="44"/>
      <c r="G34" s="64"/>
      <c r="H34" s="44"/>
      <c r="I34" s="64"/>
      <c r="J34" s="44"/>
      <c r="K34" s="64"/>
      <c r="L34" s="44"/>
    </row>
    <row r="35" spans="1:12" ht="21" customHeight="1">
      <c r="A35" s="77"/>
      <c r="B35" s="53"/>
      <c r="C35" s="53"/>
      <c r="D35" s="186"/>
      <c r="E35" s="186"/>
      <c r="F35" s="44"/>
      <c r="G35" s="64"/>
      <c r="H35" s="44"/>
      <c r="I35" s="64"/>
      <c r="J35" s="44"/>
      <c r="K35" s="64"/>
      <c r="L35" s="44"/>
    </row>
    <row r="36" spans="1:12" ht="21" customHeight="1">
      <c r="A36" s="77"/>
      <c r="B36" s="53"/>
      <c r="C36" s="53"/>
      <c r="D36" s="186"/>
      <c r="E36" s="186"/>
      <c r="F36" s="44"/>
      <c r="G36" s="64"/>
      <c r="H36" s="44"/>
      <c r="I36" s="64"/>
      <c r="J36" s="44"/>
      <c r="K36" s="64"/>
      <c r="L36" s="44"/>
    </row>
    <row r="37" spans="1:12" ht="21" customHeight="1">
      <c r="A37" s="77"/>
      <c r="B37" s="53"/>
      <c r="C37" s="53"/>
      <c r="D37" s="186"/>
      <c r="E37" s="186"/>
      <c r="F37" s="44"/>
      <c r="G37" s="64"/>
      <c r="H37" s="44"/>
      <c r="I37" s="64"/>
      <c r="J37" s="44"/>
      <c r="K37" s="64"/>
      <c r="L37" s="44"/>
    </row>
    <row r="38" spans="1:12" ht="21" customHeight="1">
      <c r="A38" s="77"/>
      <c r="B38" s="53"/>
      <c r="C38" s="53"/>
      <c r="D38" s="186"/>
      <c r="E38" s="186"/>
      <c r="F38" s="44"/>
      <c r="G38" s="64"/>
      <c r="H38" s="44"/>
      <c r="I38" s="64"/>
      <c r="J38" s="44"/>
      <c r="K38" s="64"/>
      <c r="L38" s="44"/>
    </row>
    <row r="39" spans="1:12" ht="21" customHeight="1">
      <c r="A39" s="77"/>
      <c r="B39" s="53"/>
      <c r="C39" s="53"/>
      <c r="D39" s="186"/>
      <c r="E39" s="186"/>
      <c r="F39" s="44"/>
      <c r="G39" s="64"/>
      <c r="H39" s="44"/>
      <c r="I39" s="64"/>
      <c r="J39" s="44"/>
      <c r="K39" s="64"/>
      <c r="L39" s="44"/>
    </row>
    <row r="40" spans="1:12" ht="21" customHeight="1">
      <c r="A40" s="77"/>
      <c r="B40" s="53"/>
      <c r="C40" s="53"/>
      <c r="D40" s="186"/>
      <c r="E40" s="186"/>
      <c r="F40" s="44"/>
      <c r="G40" s="64"/>
      <c r="H40" s="44"/>
      <c r="I40" s="64"/>
      <c r="J40" s="44"/>
      <c r="K40" s="64"/>
      <c r="L40" s="44"/>
    </row>
    <row r="41" spans="1:12" ht="21" customHeight="1">
      <c r="A41" s="77"/>
      <c r="B41" s="53"/>
      <c r="C41" s="53"/>
      <c r="D41" s="186"/>
      <c r="E41" s="186"/>
      <c r="F41" s="44"/>
      <c r="G41" s="64"/>
      <c r="H41" s="44"/>
      <c r="I41" s="64"/>
      <c r="J41" s="44"/>
      <c r="K41" s="64"/>
      <c r="L41" s="44"/>
    </row>
    <row r="42" spans="1:12" ht="21" customHeight="1">
      <c r="A42" s="77"/>
      <c r="B42" s="53"/>
      <c r="C42" s="53"/>
      <c r="D42" s="186"/>
      <c r="E42" s="186"/>
      <c r="F42" s="44"/>
      <c r="G42" s="64"/>
      <c r="H42" s="44"/>
      <c r="I42" s="64"/>
      <c r="J42" s="44"/>
      <c r="K42" s="64"/>
      <c r="L42" s="44"/>
    </row>
    <row r="43" spans="1:12" ht="21" customHeight="1">
      <c r="A43" s="77"/>
      <c r="B43" s="53"/>
      <c r="C43" s="53"/>
      <c r="D43" s="186"/>
      <c r="E43" s="186"/>
      <c r="F43" s="44"/>
      <c r="G43" s="64"/>
      <c r="H43" s="44"/>
      <c r="I43" s="64"/>
      <c r="J43" s="44"/>
      <c r="K43" s="64"/>
      <c r="L43" s="44"/>
    </row>
    <row r="44" spans="1:12" ht="21" customHeight="1">
      <c r="A44" s="136"/>
      <c r="B44" s="53"/>
      <c r="C44" s="53"/>
      <c r="D44" s="136"/>
      <c r="E44" s="136"/>
      <c r="F44" s="8"/>
      <c r="G44" s="8"/>
      <c r="H44" s="8"/>
      <c r="I44" s="8"/>
      <c r="J44" s="8"/>
      <c r="K44" s="8"/>
    </row>
    <row r="45" spans="1:12" ht="21" customHeight="1">
      <c r="A45" s="136"/>
      <c r="B45" s="53"/>
      <c r="C45" s="53"/>
      <c r="D45" s="136"/>
      <c r="E45" s="136"/>
      <c r="F45" s="8"/>
      <c r="G45" s="8"/>
      <c r="H45" s="8"/>
      <c r="I45" s="8"/>
      <c r="J45" s="8"/>
      <c r="K45" s="8"/>
    </row>
    <row r="46" spans="1:12" ht="21" customHeight="1">
      <c r="A46" s="136"/>
      <c r="B46" s="53"/>
      <c r="C46" s="53"/>
      <c r="D46" s="136"/>
      <c r="E46" s="136"/>
      <c r="F46" s="8"/>
      <c r="G46" s="8"/>
      <c r="H46" s="8"/>
      <c r="I46" s="8"/>
      <c r="J46" s="8"/>
      <c r="K46" s="8"/>
    </row>
    <row r="47" spans="1:12" ht="21" customHeight="1">
      <c r="A47" s="274" t="s">
        <v>70</v>
      </c>
      <c r="B47" s="274"/>
      <c r="C47" s="274"/>
      <c r="D47" s="274"/>
      <c r="E47" s="274"/>
      <c r="F47" s="55"/>
      <c r="G47" s="55"/>
      <c r="H47" s="275" t="s">
        <v>72</v>
      </c>
      <c r="I47" s="275"/>
      <c r="J47" s="275"/>
      <c r="K47" s="275"/>
      <c r="L47" s="275"/>
    </row>
    <row r="48" spans="1:12" ht="21" customHeight="1">
      <c r="A48" s="274" t="s">
        <v>71</v>
      </c>
      <c r="B48" s="274"/>
      <c r="C48" s="274"/>
      <c r="D48" s="274"/>
      <c r="E48" s="274"/>
      <c r="F48" s="55"/>
      <c r="G48" s="55"/>
      <c r="H48" s="275" t="s">
        <v>73</v>
      </c>
      <c r="I48" s="275"/>
      <c r="J48" s="275"/>
      <c r="K48" s="275"/>
      <c r="L48" s="275"/>
    </row>
    <row r="49" spans="1:12" ht="21" customHeight="1">
      <c r="A49" s="136"/>
      <c r="B49" s="53"/>
      <c r="C49" s="53"/>
      <c r="D49" s="136"/>
      <c r="E49" s="136"/>
      <c r="F49" s="8"/>
      <c r="G49" s="8"/>
      <c r="H49" s="8"/>
      <c r="I49" s="8"/>
      <c r="J49" s="8"/>
      <c r="K49" s="8"/>
    </row>
    <row r="50" spans="1:12" ht="21" customHeight="1">
      <c r="A50" s="266" t="s">
        <v>37</v>
      </c>
      <c r="B50" s="266"/>
      <c r="C50" s="266"/>
      <c r="D50" s="266"/>
      <c r="E50" s="266"/>
      <c r="F50" s="266"/>
      <c r="G50" s="266"/>
      <c r="H50" s="266"/>
      <c r="I50" s="266"/>
      <c r="J50" s="266"/>
      <c r="K50" s="266"/>
      <c r="L50" s="266"/>
    </row>
    <row r="51" spans="1:12" ht="21" customHeight="1">
      <c r="A51" s="267" t="s">
        <v>36</v>
      </c>
      <c r="B51" s="267"/>
      <c r="C51" s="267"/>
      <c r="D51" s="267"/>
      <c r="E51" s="267"/>
      <c r="F51" s="267"/>
      <c r="G51" s="267"/>
      <c r="H51" s="267"/>
      <c r="I51" s="267"/>
      <c r="J51" s="267"/>
      <c r="K51" s="267"/>
      <c r="L51" s="267"/>
    </row>
    <row r="52" spans="1:12" ht="21" customHeight="1">
      <c r="A52" s="137"/>
      <c r="B52" s="137"/>
      <c r="C52" s="137"/>
      <c r="D52" s="138"/>
      <c r="E52" s="138"/>
      <c r="F52" s="137"/>
      <c r="G52" s="137"/>
      <c r="H52" s="137"/>
      <c r="I52" s="137"/>
      <c r="J52" s="137"/>
      <c r="K52" s="137"/>
      <c r="L52" s="137"/>
    </row>
    <row r="53" spans="1:12" ht="21" customHeight="1">
      <c r="A53" s="137"/>
      <c r="B53" s="137"/>
      <c r="C53" s="137"/>
      <c r="D53" s="136"/>
      <c r="E53" s="136"/>
      <c r="F53" s="268" t="s">
        <v>32</v>
      </c>
      <c r="G53" s="268"/>
      <c r="H53" s="268"/>
      <c r="I53" s="62"/>
      <c r="J53" s="268" t="s">
        <v>33</v>
      </c>
      <c r="K53" s="268"/>
      <c r="L53" s="268"/>
    </row>
    <row r="54" spans="1:12" ht="21" customHeight="1">
      <c r="A54" s="137"/>
      <c r="B54" s="137"/>
      <c r="C54" s="137"/>
      <c r="D54" s="136"/>
      <c r="E54" s="136"/>
      <c r="F54" s="268" t="s">
        <v>34</v>
      </c>
      <c r="G54" s="268"/>
      <c r="H54" s="268"/>
      <c r="I54" s="62"/>
      <c r="J54" s="268" t="s">
        <v>34</v>
      </c>
      <c r="K54" s="268"/>
      <c r="L54" s="268"/>
    </row>
    <row r="55" spans="1:12" ht="21" customHeight="1">
      <c r="A55" s="53"/>
      <c r="B55" s="53"/>
      <c r="C55" s="53"/>
      <c r="D55" s="136"/>
      <c r="E55" s="136"/>
      <c r="F55" s="270" t="s">
        <v>35</v>
      </c>
      <c r="G55" s="270"/>
      <c r="H55" s="270"/>
      <c r="I55" s="67"/>
      <c r="J55" s="270" t="s">
        <v>35</v>
      </c>
      <c r="K55" s="270"/>
      <c r="L55" s="270"/>
    </row>
    <row r="56" spans="1:12" ht="21" customHeight="1">
      <c r="A56" s="77" t="s">
        <v>43</v>
      </c>
      <c r="B56" s="53"/>
      <c r="C56" s="53"/>
      <c r="D56" s="186" t="s">
        <v>0</v>
      </c>
      <c r="E56" s="186"/>
      <c r="F56" s="67">
        <v>2023</v>
      </c>
      <c r="G56" s="67"/>
      <c r="H56" s="67">
        <v>2022</v>
      </c>
      <c r="I56" s="67"/>
      <c r="J56" s="67">
        <v>2023</v>
      </c>
      <c r="K56" s="67"/>
      <c r="L56" s="67">
        <v>2022</v>
      </c>
    </row>
    <row r="57" spans="1:12" ht="21" customHeight="1">
      <c r="A57" s="53"/>
      <c r="B57" s="53"/>
      <c r="C57" s="139"/>
      <c r="D57" s="186"/>
      <c r="E57" s="186"/>
      <c r="F57" s="263" t="s">
        <v>127</v>
      </c>
      <c r="G57" s="263"/>
      <c r="H57" s="263"/>
      <c r="I57" s="263"/>
      <c r="J57" s="263"/>
      <c r="K57" s="263"/>
      <c r="L57" s="263"/>
    </row>
    <row r="58" spans="1:12" ht="21" customHeight="1">
      <c r="A58" s="68" t="s">
        <v>44</v>
      </c>
      <c r="B58" s="53"/>
      <c r="C58" s="139"/>
      <c r="D58" s="186"/>
      <c r="E58" s="186"/>
      <c r="F58" s="11"/>
      <c r="G58" s="140"/>
      <c r="H58" s="12"/>
      <c r="I58" s="141"/>
      <c r="J58" s="11"/>
      <c r="K58" s="140"/>
      <c r="L58" s="12"/>
    </row>
    <row r="59" spans="1:12" s="219" customFormat="1" ht="21" customHeight="1">
      <c r="A59" s="223" t="s">
        <v>207</v>
      </c>
      <c r="B59" s="223"/>
      <c r="C59" s="223"/>
    </row>
    <row r="60" spans="1:12" s="219" customFormat="1" ht="21" customHeight="1">
      <c r="A60" s="223" t="s">
        <v>106</v>
      </c>
      <c r="B60" s="223"/>
      <c r="C60" s="223"/>
      <c r="D60" s="248">
        <v>14</v>
      </c>
      <c r="E60" s="226"/>
      <c r="F60" s="222">
        <v>144724818</v>
      </c>
      <c r="G60" s="55"/>
      <c r="H60" s="222">
        <v>78404341</v>
      </c>
      <c r="I60" s="55"/>
      <c r="J60" s="222">
        <v>144724818</v>
      </c>
      <c r="K60" s="55"/>
      <c r="L60" s="222">
        <v>78404341</v>
      </c>
    </row>
    <row r="61" spans="1:12" ht="21" customHeight="1">
      <c r="A61" s="53" t="s">
        <v>115</v>
      </c>
      <c r="B61" s="53"/>
      <c r="C61" s="53"/>
      <c r="D61" s="186" t="s">
        <v>142</v>
      </c>
      <c r="E61" s="186"/>
      <c r="F61" s="9">
        <v>0</v>
      </c>
      <c r="G61" s="55"/>
      <c r="H61" s="9">
        <v>0</v>
      </c>
      <c r="I61" s="55"/>
      <c r="J61" s="9">
        <v>32000000</v>
      </c>
      <c r="K61" s="55"/>
      <c r="L61" s="9">
        <v>43500000</v>
      </c>
    </row>
    <row r="62" spans="1:12" ht="21" customHeight="1">
      <c r="A62" s="53" t="s">
        <v>5</v>
      </c>
      <c r="B62" s="53"/>
      <c r="C62" s="53"/>
      <c r="D62" s="186" t="s">
        <v>217</v>
      </c>
      <c r="E62" s="186"/>
      <c r="F62" s="9">
        <v>253090958</v>
      </c>
      <c r="G62" s="55"/>
      <c r="H62" s="9">
        <v>102418502</v>
      </c>
      <c r="I62" s="55"/>
      <c r="J62" s="9">
        <v>187924181</v>
      </c>
      <c r="K62" s="55"/>
      <c r="L62" s="191">
        <v>91822305</v>
      </c>
    </row>
    <row r="63" spans="1:12" ht="21" customHeight="1">
      <c r="A63" s="53" t="s">
        <v>6</v>
      </c>
      <c r="B63" s="53"/>
      <c r="C63" s="53"/>
      <c r="D63" s="186">
        <v>21</v>
      </c>
      <c r="E63" s="186"/>
      <c r="F63" s="9">
        <v>11445876</v>
      </c>
      <c r="G63" s="55"/>
      <c r="H63" s="9">
        <v>17176567</v>
      </c>
      <c r="I63" s="55"/>
      <c r="J63" s="9">
        <v>10900929</v>
      </c>
      <c r="K63" s="55"/>
      <c r="L63" s="9">
        <v>16813454</v>
      </c>
    </row>
    <row r="64" spans="1:12" ht="21" customHeight="1">
      <c r="A64" s="53" t="s">
        <v>157</v>
      </c>
      <c r="B64" s="53"/>
      <c r="C64" s="53"/>
      <c r="D64" s="186"/>
      <c r="E64" s="186"/>
      <c r="F64" s="9"/>
      <c r="G64" s="55"/>
      <c r="H64" s="9"/>
      <c r="I64" s="55"/>
      <c r="J64" s="9"/>
      <c r="K64" s="55"/>
      <c r="L64" s="9"/>
    </row>
    <row r="65" spans="1:12" ht="21" customHeight="1">
      <c r="A65" s="53" t="s">
        <v>106</v>
      </c>
      <c r="B65" s="53"/>
      <c r="C65" s="53"/>
      <c r="D65" s="186">
        <v>14</v>
      </c>
      <c r="E65" s="186"/>
      <c r="F65" s="9">
        <v>5230705</v>
      </c>
      <c r="G65" s="55"/>
      <c r="H65" s="9">
        <v>4495203</v>
      </c>
      <c r="I65" s="55"/>
      <c r="J65" s="9">
        <v>4679905</v>
      </c>
      <c r="K65" s="55"/>
      <c r="L65" s="9">
        <v>1195203</v>
      </c>
    </row>
    <row r="66" spans="1:12" ht="21" customHeight="1">
      <c r="A66" s="53" t="s">
        <v>7</v>
      </c>
      <c r="B66" s="53"/>
      <c r="C66" s="53"/>
      <c r="D66" s="186" t="s">
        <v>142</v>
      </c>
      <c r="E66" s="186"/>
      <c r="F66" s="9">
        <v>22233058</v>
      </c>
      <c r="G66" s="55"/>
      <c r="H66" s="9">
        <v>15046284</v>
      </c>
      <c r="I66" s="55"/>
      <c r="J66" s="9">
        <v>21591318</v>
      </c>
      <c r="K66" s="55"/>
      <c r="L66" s="9">
        <v>15046284</v>
      </c>
    </row>
    <row r="67" spans="1:12" ht="21" customHeight="1">
      <c r="A67" s="53" t="s">
        <v>208</v>
      </c>
      <c r="B67" s="53"/>
      <c r="C67" s="53"/>
      <c r="D67" s="186"/>
      <c r="E67" s="186"/>
      <c r="F67" s="9">
        <v>105910</v>
      </c>
      <c r="G67" s="55"/>
      <c r="H67" s="9">
        <v>4666667</v>
      </c>
      <c r="I67" s="55"/>
      <c r="J67" s="9">
        <v>0</v>
      </c>
      <c r="K67" s="55"/>
      <c r="L67" s="9">
        <v>0</v>
      </c>
    </row>
    <row r="68" spans="1:12" ht="21" customHeight="1">
      <c r="A68" s="62" t="s">
        <v>8</v>
      </c>
      <c r="B68" s="53"/>
      <c r="C68" s="53"/>
      <c r="D68" s="186"/>
      <c r="E68" s="186"/>
      <c r="F68" s="129">
        <f>SUM(F60:F67)</f>
        <v>436831325</v>
      </c>
      <c r="G68" s="64"/>
      <c r="H68" s="129">
        <f>SUM(H60:H67)</f>
        <v>222207564</v>
      </c>
      <c r="I68" s="44">
        <f>SUM(I61:I67)</f>
        <v>0</v>
      </c>
      <c r="J68" s="129">
        <f>SUM(J60:J67)</f>
        <v>401821151</v>
      </c>
      <c r="K68" s="64"/>
      <c r="L68" s="129">
        <f>SUM(L60:L67)</f>
        <v>246781587</v>
      </c>
    </row>
    <row r="69" spans="1:12" ht="21" customHeight="1">
      <c r="A69" s="53"/>
      <c r="B69" s="53"/>
      <c r="C69" s="53"/>
      <c r="D69" s="186"/>
      <c r="E69" s="186"/>
      <c r="F69" s="19"/>
      <c r="G69" s="55"/>
      <c r="H69" s="19"/>
      <c r="I69" s="55"/>
      <c r="J69" s="19"/>
      <c r="K69" s="55"/>
      <c r="L69" s="19"/>
    </row>
    <row r="70" spans="1:12" ht="21" customHeight="1">
      <c r="A70" s="68" t="s">
        <v>45</v>
      </c>
      <c r="B70" s="53"/>
      <c r="C70" s="53"/>
      <c r="D70" s="186"/>
      <c r="E70" s="186"/>
      <c r="F70" s="55"/>
      <c r="G70" s="55"/>
      <c r="H70" s="55"/>
      <c r="I70" s="55"/>
      <c r="J70" s="55"/>
      <c r="K70" s="55"/>
      <c r="L70" s="55"/>
    </row>
    <row r="71" spans="1:12" ht="21" customHeight="1">
      <c r="A71" s="109" t="s">
        <v>156</v>
      </c>
      <c r="B71" s="53"/>
      <c r="C71" s="53"/>
      <c r="D71" s="186">
        <v>14</v>
      </c>
      <c r="E71" s="186"/>
      <c r="F71" s="55">
        <v>21968760</v>
      </c>
      <c r="G71" s="55"/>
      <c r="H71" s="55">
        <v>5391595</v>
      </c>
      <c r="I71" s="55"/>
      <c r="J71" s="55">
        <v>19770360</v>
      </c>
      <c r="K71" s="55"/>
      <c r="L71" s="55">
        <v>5391595</v>
      </c>
    </row>
    <row r="72" spans="1:12" s="219" customFormat="1" ht="20.5" customHeight="1">
      <c r="A72" s="253" t="s">
        <v>203</v>
      </c>
      <c r="B72" s="223"/>
      <c r="C72" s="252"/>
    </row>
    <row r="73" spans="1:12" s="219" customFormat="1" ht="20.5" customHeight="1">
      <c r="A73" s="253"/>
      <c r="B73" s="223" t="s">
        <v>209</v>
      </c>
      <c r="C73" s="252"/>
      <c r="D73" s="251">
        <v>14</v>
      </c>
      <c r="E73" s="250"/>
      <c r="F73" s="222">
        <v>218309561</v>
      </c>
      <c r="G73" s="55"/>
      <c r="H73" s="222">
        <v>0</v>
      </c>
      <c r="I73" s="55"/>
      <c r="J73" s="222">
        <v>0</v>
      </c>
      <c r="K73" s="55"/>
      <c r="L73" s="222">
        <v>0</v>
      </c>
    </row>
    <row r="74" spans="1:12" s="219" customFormat="1" ht="21" customHeight="1">
      <c r="A74" s="223" t="s">
        <v>9</v>
      </c>
      <c r="B74" s="223"/>
      <c r="C74" s="223"/>
      <c r="D74" s="251" t="s">
        <v>142</v>
      </c>
      <c r="E74" s="251"/>
      <c r="F74" s="222">
        <v>71007066</v>
      </c>
      <c r="G74" s="55"/>
      <c r="H74" s="222">
        <v>85417684</v>
      </c>
      <c r="I74" s="55"/>
      <c r="J74" s="222">
        <v>69987694</v>
      </c>
      <c r="K74" s="55"/>
      <c r="L74" s="222">
        <v>85417684</v>
      </c>
    </row>
    <row r="75" spans="1:12" ht="21" customHeight="1">
      <c r="A75" s="53" t="s">
        <v>78</v>
      </c>
      <c r="B75" s="53"/>
      <c r="C75" s="53"/>
      <c r="D75" s="142">
        <v>16</v>
      </c>
      <c r="E75" s="142"/>
      <c r="F75" s="9">
        <v>16239460</v>
      </c>
      <c r="G75" s="55"/>
      <c r="H75" s="9">
        <v>16581372</v>
      </c>
      <c r="I75" s="55"/>
      <c r="J75" s="9">
        <v>14884847</v>
      </c>
      <c r="K75" s="55"/>
      <c r="L75" s="9">
        <v>15690770</v>
      </c>
    </row>
    <row r="76" spans="1:12" ht="21" customHeight="1">
      <c r="A76" s="62" t="s">
        <v>10</v>
      </c>
      <c r="B76" s="53"/>
      <c r="C76" s="53"/>
      <c r="D76" s="186"/>
      <c r="E76" s="186"/>
      <c r="F76" s="129">
        <f>SUM(F71:F75)</f>
        <v>327524847</v>
      </c>
      <c r="G76" s="64"/>
      <c r="H76" s="129">
        <f>SUM(H71:H75)</f>
        <v>107390651</v>
      </c>
      <c r="I76" s="64"/>
      <c r="J76" s="129">
        <f>SUM(J71:J75)</f>
        <v>104642901</v>
      </c>
      <c r="K76" s="64"/>
      <c r="L76" s="129">
        <f>SUM(L71:L75)</f>
        <v>106500049</v>
      </c>
    </row>
    <row r="77" spans="1:12" ht="21" customHeight="1">
      <c r="A77" s="62"/>
      <c r="B77" s="53"/>
      <c r="C77" s="53"/>
      <c r="D77" s="186"/>
      <c r="E77" s="186"/>
      <c r="F77" s="143"/>
      <c r="G77" s="55"/>
      <c r="H77" s="143"/>
      <c r="I77" s="55"/>
      <c r="J77" s="143"/>
      <c r="K77" s="55"/>
      <c r="L77" s="143"/>
    </row>
    <row r="78" spans="1:12" ht="21" customHeight="1">
      <c r="A78" s="62" t="s">
        <v>54</v>
      </c>
      <c r="B78" s="53"/>
      <c r="C78" s="53"/>
      <c r="D78" s="186"/>
      <c r="E78" s="186"/>
      <c r="F78" s="144">
        <f>SUM(F68+F76)</f>
        <v>764356172</v>
      </c>
      <c r="G78" s="64"/>
      <c r="H78" s="144">
        <f>SUM(H68+H76)</f>
        <v>329598215</v>
      </c>
      <c r="I78" s="64"/>
      <c r="J78" s="144">
        <f>SUM(J68+J76)</f>
        <v>506464052</v>
      </c>
      <c r="K78" s="64"/>
      <c r="L78" s="144">
        <f>SUM(L68+L76)</f>
        <v>353281636</v>
      </c>
    </row>
    <row r="79" spans="1:12" ht="21" customHeight="1">
      <c r="A79" s="53"/>
      <c r="B79" s="53"/>
      <c r="C79" s="53"/>
      <c r="D79" s="186"/>
      <c r="E79" s="186"/>
      <c r="F79" s="19"/>
      <c r="G79" s="55"/>
      <c r="H79" s="19"/>
      <c r="I79" s="55"/>
      <c r="J79" s="19"/>
      <c r="K79" s="55"/>
      <c r="L79" s="19"/>
    </row>
    <row r="80" spans="1:12" ht="21" customHeight="1">
      <c r="A80" s="68" t="s">
        <v>23</v>
      </c>
      <c r="B80" s="53"/>
      <c r="C80" s="53"/>
      <c r="D80" s="186"/>
      <c r="E80" s="186"/>
      <c r="F80" s="55"/>
      <c r="G80" s="55"/>
      <c r="H80" s="55"/>
      <c r="I80" s="55"/>
      <c r="J80" s="55"/>
      <c r="K80" s="55"/>
      <c r="L80" s="55"/>
    </row>
    <row r="81" spans="1:12" ht="21" customHeight="1">
      <c r="A81" s="53" t="s">
        <v>55</v>
      </c>
      <c r="B81" s="53"/>
      <c r="C81" s="53"/>
      <c r="D81" s="186"/>
      <c r="E81" s="186"/>
      <c r="F81" s="9"/>
      <c r="G81" s="55"/>
      <c r="H81" s="9"/>
      <c r="I81" s="55"/>
      <c r="J81" s="9"/>
      <c r="K81" s="55"/>
      <c r="L81" s="9"/>
    </row>
    <row r="82" spans="1:12" ht="21" customHeight="1" thickBot="1">
      <c r="A82" s="53" t="s">
        <v>81</v>
      </c>
      <c r="B82" s="53"/>
      <c r="C82" s="53"/>
      <c r="D82" s="186">
        <v>17</v>
      </c>
      <c r="E82" s="186"/>
      <c r="F82" s="145">
        <v>687139173</v>
      </c>
      <c r="G82" s="55"/>
      <c r="H82" s="145">
        <v>499999996</v>
      </c>
      <c r="I82" s="55"/>
      <c r="J82" s="145">
        <v>687139173</v>
      </c>
      <c r="K82" s="55"/>
      <c r="L82" s="145">
        <v>499999996</v>
      </c>
    </row>
    <row r="83" spans="1:12" ht="21" customHeight="1" thickTop="1">
      <c r="A83" s="53" t="s">
        <v>82</v>
      </c>
      <c r="B83" s="53"/>
      <c r="C83" s="53"/>
      <c r="D83" s="186" t="s">
        <v>144</v>
      </c>
      <c r="E83" s="186"/>
      <c r="F83" s="9">
        <v>529670900</v>
      </c>
      <c r="G83" s="9"/>
      <c r="H83" s="9">
        <v>393166664</v>
      </c>
      <c r="I83" s="9"/>
      <c r="J83" s="9">
        <v>529670900</v>
      </c>
      <c r="K83" s="9"/>
      <c r="L83" s="9">
        <v>393166664</v>
      </c>
    </row>
    <row r="84" spans="1:12" ht="21" customHeight="1">
      <c r="A84" s="53" t="s">
        <v>11</v>
      </c>
      <c r="B84" s="53"/>
      <c r="C84" s="53"/>
      <c r="D84" s="260" t="s">
        <v>144</v>
      </c>
      <c r="E84" s="186"/>
      <c r="F84" s="9">
        <v>182984248</v>
      </c>
      <c r="G84" s="9"/>
      <c r="H84" s="9">
        <v>209830012</v>
      </c>
      <c r="I84" s="9"/>
      <c r="J84" s="9">
        <v>182984248</v>
      </c>
      <c r="K84" s="9"/>
      <c r="L84" s="9">
        <v>209830012</v>
      </c>
    </row>
    <row r="85" spans="1:12" ht="21" customHeight="1">
      <c r="A85" s="53" t="s">
        <v>12</v>
      </c>
      <c r="B85" s="53"/>
      <c r="C85" s="53"/>
      <c r="D85" s="186"/>
      <c r="E85" s="186"/>
      <c r="F85" s="9">
        <v>17117100</v>
      </c>
      <c r="G85" s="9"/>
      <c r="H85" s="9">
        <v>17117100</v>
      </c>
      <c r="I85" s="9"/>
      <c r="J85" s="222">
        <v>17117100</v>
      </c>
      <c r="K85" s="9"/>
      <c r="L85" s="9">
        <v>17117100</v>
      </c>
    </row>
    <row r="86" spans="1:12" ht="21" hidden="1" customHeight="1">
      <c r="A86" s="53" t="s">
        <v>80</v>
      </c>
      <c r="B86" s="53"/>
      <c r="C86" s="53"/>
      <c r="D86" s="186">
        <v>18</v>
      </c>
      <c r="E86" s="186"/>
      <c r="F86" s="9"/>
      <c r="G86" s="9"/>
      <c r="H86" s="9">
        <v>0</v>
      </c>
      <c r="I86" s="9"/>
      <c r="J86" s="9"/>
      <c r="K86" s="9"/>
      <c r="L86" s="9">
        <v>0</v>
      </c>
    </row>
    <row r="87" spans="1:12" ht="21" customHeight="1">
      <c r="A87" s="53" t="s">
        <v>148</v>
      </c>
      <c r="B87" s="53"/>
      <c r="C87" s="53"/>
      <c r="D87" s="186"/>
      <c r="E87" s="186"/>
      <c r="F87" s="55"/>
      <c r="G87" s="55"/>
      <c r="H87" s="9"/>
      <c r="I87" s="55"/>
      <c r="J87" s="55"/>
      <c r="K87" s="55"/>
      <c r="L87" s="55"/>
    </row>
    <row r="88" spans="1:12" ht="21" customHeight="1">
      <c r="A88" s="53" t="s">
        <v>83</v>
      </c>
      <c r="B88" s="53"/>
      <c r="C88" s="53"/>
      <c r="D88" s="186">
        <v>19</v>
      </c>
      <c r="E88" s="186"/>
      <c r="F88" s="9">
        <v>11769663</v>
      </c>
      <c r="G88" s="55"/>
      <c r="H88" s="9">
        <v>11769663</v>
      </c>
      <c r="I88" s="55"/>
      <c r="J88" s="9">
        <v>11769663</v>
      </c>
      <c r="K88" s="55"/>
      <c r="L88" s="9">
        <v>11769663</v>
      </c>
    </row>
    <row r="89" spans="1:12" ht="21" customHeight="1">
      <c r="A89" s="53" t="s">
        <v>149</v>
      </c>
      <c r="B89" s="53"/>
      <c r="C89" s="53"/>
      <c r="D89" s="186"/>
      <c r="E89" s="186"/>
      <c r="F89" s="146">
        <v>-223788254</v>
      </c>
      <c r="G89" s="55"/>
      <c r="H89" s="9">
        <v>-16567427</v>
      </c>
      <c r="I89" s="55"/>
      <c r="J89" s="9">
        <v>-58167720</v>
      </c>
      <c r="K89" s="55"/>
      <c r="L89" s="9">
        <v>31370396</v>
      </c>
    </row>
    <row r="90" spans="1:12" ht="21" customHeight="1">
      <c r="A90" s="77" t="s">
        <v>64</v>
      </c>
      <c r="B90" s="53"/>
      <c r="C90" s="53"/>
      <c r="D90" s="186"/>
      <c r="E90" s="186"/>
      <c r="F90" s="134">
        <f>SUM(F83:F89)</f>
        <v>517753657</v>
      </c>
      <c r="G90" s="64"/>
      <c r="H90" s="134">
        <f>SUM(H83:H89)</f>
        <v>615316012</v>
      </c>
      <c r="I90" s="64"/>
      <c r="J90" s="134">
        <f>SUM(J83:J89)</f>
        <v>683374191</v>
      </c>
      <c r="K90" s="64" t="s">
        <v>125</v>
      </c>
      <c r="L90" s="134">
        <f>SUM(L83:L89)</f>
        <v>663253835</v>
      </c>
    </row>
    <row r="91" spans="1:12" ht="21" customHeight="1">
      <c r="A91" s="53" t="s">
        <v>66</v>
      </c>
      <c r="B91" s="53"/>
      <c r="C91" s="53"/>
      <c r="D91" s="186"/>
      <c r="E91" s="186"/>
      <c r="F91" s="146">
        <v>1210516</v>
      </c>
      <c r="G91" s="55"/>
      <c r="H91" s="19">
        <v>0</v>
      </c>
      <c r="I91" s="55"/>
      <c r="J91" s="146">
        <v>0</v>
      </c>
      <c r="K91" s="55"/>
      <c r="L91" s="19">
        <v>0</v>
      </c>
    </row>
    <row r="92" spans="1:12" ht="21" customHeight="1">
      <c r="A92" s="62" t="s">
        <v>79</v>
      </c>
      <c r="B92" s="53"/>
      <c r="C92" s="53"/>
      <c r="D92" s="186"/>
      <c r="E92" s="186"/>
      <c r="F92" s="44">
        <f>F90+F91</f>
        <v>518964173</v>
      </c>
      <c r="G92" s="64"/>
      <c r="H92" s="129">
        <f>H90+H91</f>
        <v>615316012</v>
      </c>
      <c r="I92" s="64"/>
      <c r="J92" s="144">
        <f>J90+J91</f>
        <v>683374191</v>
      </c>
      <c r="K92" s="64"/>
      <c r="L92" s="129">
        <f>L90+L91</f>
        <v>663253835</v>
      </c>
    </row>
    <row r="93" spans="1:12" ht="21" customHeight="1">
      <c r="A93" s="62"/>
      <c r="B93" s="53"/>
      <c r="C93" s="53"/>
      <c r="D93" s="186"/>
      <c r="E93" s="186"/>
      <c r="F93" s="134"/>
      <c r="G93" s="64"/>
      <c r="H93" s="44"/>
      <c r="I93" s="64"/>
      <c r="J93" s="44"/>
      <c r="K93" s="64"/>
      <c r="L93" s="44"/>
    </row>
    <row r="94" spans="1:12" ht="21" customHeight="1" thickBot="1">
      <c r="A94" s="62" t="s">
        <v>46</v>
      </c>
      <c r="B94" s="53"/>
      <c r="C94" s="53"/>
      <c r="D94" s="186"/>
      <c r="E94" s="186"/>
      <c r="F94" s="135">
        <f>F92+F78</f>
        <v>1283320345</v>
      </c>
      <c r="G94" s="64"/>
      <c r="H94" s="135">
        <f>H90+H78</f>
        <v>944914227</v>
      </c>
      <c r="I94" s="64"/>
      <c r="J94" s="135">
        <f>J90+J78</f>
        <v>1189838243</v>
      </c>
      <c r="K94" s="64"/>
      <c r="L94" s="135">
        <f>L90+L78</f>
        <v>1016535471</v>
      </c>
    </row>
    <row r="95" spans="1:12" ht="21" customHeight="1" thickTop="1">
      <c r="A95" s="77"/>
      <c r="B95" s="53"/>
      <c r="C95" s="53"/>
      <c r="D95" s="186"/>
      <c r="E95" s="186"/>
      <c r="F95" s="44"/>
      <c r="G95" s="64"/>
      <c r="H95" s="44"/>
      <c r="I95" s="64"/>
      <c r="J95" s="44"/>
      <c r="K95" s="64"/>
      <c r="L95" s="44"/>
    </row>
    <row r="96" spans="1:12" ht="21" customHeight="1">
      <c r="A96" s="77"/>
      <c r="B96" s="53"/>
      <c r="C96" s="53"/>
      <c r="D96" s="186"/>
      <c r="E96" s="186"/>
      <c r="F96" s="44"/>
      <c r="G96" s="64"/>
      <c r="H96" s="44"/>
      <c r="I96" s="64"/>
      <c r="J96" s="44"/>
      <c r="K96" s="64"/>
      <c r="L96" s="44"/>
    </row>
    <row r="97" spans="1:13" ht="21" customHeight="1">
      <c r="A97" s="15"/>
      <c r="F97" s="99"/>
      <c r="G97" s="16"/>
      <c r="H97" s="99"/>
      <c r="I97" s="16"/>
      <c r="J97" s="99"/>
      <c r="K97" s="16"/>
      <c r="L97" s="99"/>
    </row>
    <row r="98" spans="1:13" ht="21" customHeight="1">
      <c r="A98" s="264" t="s">
        <v>70</v>
      </c>
      <c r="B98" s="264"/>
      <c r="C98" s="264"/>
      <c r="D98" s="264"/>
      <c r="E98" s="264"/>
      <c r="F98" s="100"/>
      <c r="G98" s="100"/>
      <c r="H98" s="265" t="s">
        <v>72</v>
      </c>
      <c r="I98" s="265"/>
      <c r="J98" s="265"/>
      <c r="K98" s="265"/>
      <c r="L98" s="265"/>
    </row>
    <row r="99" spans="1:13" ht="21" customHeight="1">
      <c r="A99" s="264" t="s">
        <v>71</v>
      </c>
      <c r="B99" s="264"/>
      <c r="C99" s="264"/>
      <c r="D99" s="264"/>
      <c r="E99" s="264"/>
      <c r="F99" s="100"/>
      <c r="G99" s="100"/>
      <c r="H99" s="265" t="s">
        <v>73</v>
      </c>
      <c r="I99" s="265"/>
      <c r="J99" s="265"/>
      <c r="K99" s="265"/>
      <c r="L99" s="265"/>
      <c r="M99" s="7"/>
    </row>
    <row r="100" spans="1:13" ht="21" customHeight="1">
      <c r="A100" s="115"/>
      <c r="B100" s="115"/>
      <c r="C100" s="115"/>
      <c r="D100" s="115"/>
      <c r="E100" s="115"/>
      <c r="F100" s="100"/>
      <c r="G100" s="100"/>
      <c r="H100" s="116"/>
      <c r="I100" s="116"/>
      <c r="J100" s="116"/>
      <c r="K100" s="116"/>
      <c r="L100" s="116"/>
      <c r="M100" s="7"/>
    </row>
    <row r="101" spans="1:13" ht="21" customHeight="1">
      <c r="L101" s="7"/>
      <c r="M101" s="7"/>
    </row>
    <row r="102" spans="1:13" ht="21" customHeight="1">
      <c r="F102" s="227">
        <f>F94-F30</f>
        <v>0</v>
      </c>
      <c r="H102" s="7">
        <f>H94-H30</f>
        <v>0</v>
      </c>
      <c r="J102" s="227">
        <f>J94-J30</f>
        <v>0</v>
      </c>
      <c r="L102" s="7">
        <f>L94-L30</f>
        <v>0</v>
      </c>
    </row>
  </sheetData>
  <mergeCells count="27">
    <mergeCell ref="F6:H6"/>
    <mergeCell ref="J6:L6"/>
    <mergeCell ref="F55:H55"/>
    <mergeCell ref="J55:L55"/>
    <mergeCell ref="A1:L1"/>
    <mergeCell ref="A2:L2"/>
    <mergeCell ref="F4:H4"/>
    <mergeCell ref="J4:L4"/>
    <mergeCell ref="F5:H5"/>
    <mergeCell ref="J5:L5"/>
    <mergeCell ref="F8:L8"/>
    <mergeCell ref="A16:C16"/>
    <mergeCell ref="A47:E47"/>
    <mergeCell ref="H47:L47"/>
    <mergeCell ref="A48:E48"/>
    <mergeCell ref="H48:L48"/>
    <mergeCell ref="A50:L50"/>
    <mergeCell ref="A51:L51"/>
    <mergeCell ref="F53:H53"/>
    <mergeCell ref="J53:L53"/>
    <mergeCell ref="F54:H54"/>
    <mergeCell ref="J54:L54"/>
    <mergeCell ref="F57:L57"/>
    <mergeCell ref="A98:E98"/>
    <mergeCell ref="H98:L98"/>
    <mergeCell ref="A99:E99"/>
    <mergeCell ref="H99:L99"/>
  </mergeCells>
  <phoneticPr fontId="19" type="noConversion"/>
  <pageMargins left="0.7" right="0.7" top="0.48" bottom="0.5" header="0.5" footer="0.5"/>
  <pageSetup paperSize="9" scale="63" firstPageNumber="5" fitToHeight="0" orientation="portrait" useFirstPageNumber="1" r:id="rId1"/>
  <headerFooter>
    <oddFooter>&amp;L&amp;"times,Regular"&amp;11The accompanying notes are an integral part of these financial statements.
&amp;C&amp;"Times New Roman,Regular"&amp;11&amp;P</oddFooter>
  </headerFooter>
  <rowBreaks count="1" manualBreakCount="1">
    <brk id="49" max="16383" man="1"/>
  </rowBreaks>
  <ignoredErrors>
    <ignoredError sqref="F90:J90 L90" formulaRange="1"/>
    <ignoredError sqref="I6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DEF36A-5A54-4547-A2DF-0075C83C191F}">
  <sheetPr>
    <tabColor rgb="FF0070C0"/>
  </sheetPr>
  <dimension ref="A1:R92"/>
  <sheetViews>
    <sheetView view="pageBreakPreview" topLeftCell="A25" zoomScale="80" zoomScaleNormal="90" zoomScaleSheetLayoutView="80" workbookViewId="0">
      <selection activeCell="C41" sqref="C41"/>
    </sheetView>
  </sheetViews>
  <sheetFormatPr defaultColWidth="9.09765625" defaultRowHeight="21.65" customHeight="1"/>
  <cols>
    <col min="1" max="2" width="2.69921875" style="3" customWidth="1"/>
    <col min="3" max="3" width="43.09765625" style="3" customWidth="1"/>
    <col min="4" max="4" width="8.69921875" style="117" customWidth="1"/>
    <col min="5" max="5" width="1.3984375" style="117" customWidth="1"/>
    <col min="6" max="6" width="18.296875" style="3" customWidth="1"/>
    <col min="7" max="7" width="1.09765625" style="3" customWidth="1"/>
    <col min="8" max="8" width="18.296875" style="3" customWidth="1"/>
    <col min="9" max="9" width="1.09765625" style="3" customWidth="1"/>
    <col min="10" max="10" width="18.296875" style="3" customWidth="1"/>
    <col min="11" max="11" width="1.09765625" style="3" customWidth="1"/>
    <col min="12" max="12" width="18.296875" style="27" customWidth="1"/>
    <col min="13" max="13" width="2.69921875" style="3" customWidth="1"/>
    <col min="14" max="14" width="16.59765625" style="3" customWidth="1"/>
    <col min="15" max="15" width="3.3984375" style="3" customWidth="1"/>
    <col min="16" max="16" width="15" style="3" bestFit="1" customWidth="1"/>
    <col min="17" max="17" width="3.09765625" style="3" customWidth="1"/>
    <col min="18" max="18" width="15.3984375" style="3" customWidth="1"/>
    <col min="19" max="19" width="9.09765625" style="3" customWidth="1"/>
    <col min="20" max="16384" width="9.09765625" style="3"/>
  </cols>
  <sheetData>
    <row r="1" spans="1:18" s="2" customFormat="1" ht="21.65" customHeight="1">
      <c r="A1" s="278" t="s">
        <v>37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</row>
    <row r="2" spans="1:18" s="31" customFormat="1" ht="21.65" customHeight="1">
      <c r="A2" s="279" t="s">
        <v>128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</row>
    <row r="3" spans="1:18" ht="21.65" customHeight="1">
      <c r="A3" s="280"/>
      <c r="B3" s="280"/>
      <c r="C3" s="280"/>
      <c r="D3" s="280"/>
      <c r="E3" s="280"/>
      <c r="F3" s="280"/>
      <c r="G3" s="280"/>
      <c r="H3" s="280"/>
      <c r="I3" s="280"/>
      <c r="J3" s="280"/>
      <c r="K3" s="280"/>
      <c r="L3" s="280"/>
      <c r="M3" s="56"/>
      <c r="N3" s="56"/>
      <c r="O3" s="56"/>
    </row>
    <row r="4" spans="1:18" ht="21.65" customHeight="1">
      <c r="A4" s="56"/>
      <c r="B4" s="56"/>
      <c r="C4" s="56"/>
      <c r="D4" s="57"/>
      <c r="E4" s="57"/>
      <c r="F4" s="277" t="s">
        <v>32</v>
      </c>
      <c r="G4" s="277"/>
      <c r="H4" s="277"/>
      <c r="I4" s="58"/>
      <c r="J4" s="277" t="s">
        <v>33</v>
      </c>
      <c r="K4" s="277"/>
      <c r="L4" s="277"/>
      <c r="M4" s="56"/>
      <c r="N4" s="56"/>
      <c r="O4" s="56"/>
    </row>
    <row r="5" spans="1:18" ht="21.65" customHeight="1">
      <c r="A5" s="56"/>
      <c r="B5" s="56"/>
      <c r="C5" s="56"/>
      <c r="D5" s="57"/>
      <c r="E5" s="57"/>
      <c r="F5" s="277" t="s">
        <v>34</v>
      </c>
      <c r="G5" s="277"/>
      <c r="H5" s="277"/>
      <c r="I5" s="58"/>
      <c r="J5" s="277" t="s">
        <v>34</v>
      </c>
      <c r="K5" s="277"/>
      <c r="L5" s="277"/>
      <c r="M5" s="56"/>
      <c r="N5" s="56"/>
      <c r="O5" s="56"/>
    </row>
    <row r="6" spans="1:18" ht="21.65" customHeight="1">
      <c r="A6" s="56"/>
      <c r="B6" s="56"/>
      <c r="C6" s="56"/>
      <c r="D6" s="57"/>
      <c r="E6" s="57"/>
      <c r="F6" s="269" t="s">
        <v>136</v>
      </c>
      <c r="G6" s="269"/>
      <c r="H6" s="269"/>
      <c r="I6" s="5"/>
      <c r="J6" s="269" t="s">
        <v>136</v>
      </c>
      <c r="K6" s="269"/>
      <c r="L6" s="269"/>
      <c r="M6" s="56"/>
      <c r="N6" s="56"/>
      <c r="O6" s="56"/>
    </row>
    <row r="7" spans="1:18" ht="21.65" customHeight="1">
      <c r="A7" s="56"/>
      <c r="B7" s="56"/>
      <c r="C7" s="56"/>
      <c r="D7" s="118" t="s">
        <v>0</v>
      </c>
      <c r="E7" s="118"/>
      <c r="F7" s="59">
        <v>2023</v>
      </c>
      <c r="G7" s="59"/>
      <c r="H7" s="59">
        <v>2022</v>
      </c>
      <c r="I7" s="59"/>
      <c r="J7" s="59">
        <v>2023</v>
      </c>
      <c r="K7" s="59"/>
      <c r="L7" s="59">
        <v>2022</v>
      </c>
      <c r="M7" s="56"/>
      <c r="N7" s="56"/>
      <c r="O7" s="56"/>
    </row>
    <row r="8" spans="1:18" ht="21.65" customHeight="1">
      <c r="A8" s="56"/>
      <c r="B8" s="56"/>
      <c r="C8" s="60"/>
      <c r="D8" s="118"/>
      <c r="E8" s="118"/>
      <c r="F8" s="276" t="s">
        <v>127</v>
      </c>
      <c r="G8" s="276"/>
      <c r="H8" s="276"/>
      <c r="I8" s="276"/>
      <c r="J8" s="276"/>
      <c r="K8" s="276"/>
      <c r="L8" s="276"/>
      <c r="M8" s="56"/>
      <c r="N8" s="56"/>
      <c r="O8" s="56"/>
    </row>
    <row r="9" spans="1:18" ht="21.65" customHeight="1">
      <c r="A9" s="68" t="s">
        <v>47</v>
      </c>
      <c r="B9" s="22"/>
      <c r="C9" s="22"/>
      <c r="F9" s="23"/>
      <c r="G9" s="23"/>
      <c r="H9" s="23"/>
      <c r="I9" s="23"/>
      <c r="J9" s="23"/>
      <c r="K9" s="23"/>
      <c r="L9" s="24"/>
    </row>
    <row r="10" spans="1:18" ht="21.65" customHeight="1">
      <c r="A10" s="22" t="s">
        <v>110</v>
      </c>
      <c r="C10" s="22"/>
      <c r="D10" s="117" t="s">
        <v>143</v>
      </c>
      <c r="F10" s="9">
        <v>448384206</v>
      </c>
      <c r="G10" s="24"/>
      <c r="H10" s="9">
        <v>507629526</v>
      </c>
      <c r="I10" s="9"/>
      <c r="J10" s="9">
        <v>413272624.51999998</v>
      </c>
      <c r="K10" s="9"/>
      <c r="L10" s="9">
        <v>412027385</v>
      </c>
      <c r="N10" s="25"/>
    </row>
    <row r="11" spans="1:18" ht="21.65" customHeight="1">
      <c r="A11" s="22" t="s">
        <v>24</v>
      </c>
      <c r="C11" s="22"/>
      <c r="D11" s="117" t="s">
        <v>215</v>
      </c>
      <c r="F11" s="9">
        <v>95638681</v>
      </c>
      <c r="G11" s="24"/>
      <c r="H11" s="9">
        <v>104050109</v>
      </c>
      <c r="I11" s="9"/>
      <c r="J11" s="9">
        <v>68569776</v>
      </c>
      <c r="K11" s="9"/>
      <c r="L11" s="9">
        <v>97272803</v>
      </c>
      <c r="N11" s="25"/>
    </row>
    <row r="12" spans="1:18" ht="21.65" customHeight="1">
      <c r="A12" s="22" t="s">
        <v>25</v>
      </c>
      <c r="D12" s="117">
        <v>5</v>
      </c>
      <c r="F12" s="146">
        <v>9216905</v>
      </c>
      <c r="G12" s="55"/>
      <c r="H12" s="9">
        <v>5809820</v>
      </c>
      <c r="I12" s="147"/>
      <c r="J12" s="9">
        <v>16025711</v>
      </c>
      <c r="K12" s="55"/>
      <c r="L12" s="9">
        <v>11708968</v>
      </c>
      <c r="N12" s="25"/>
      <c r="P12" s="7"/>
      <c r="R12" s="7"/>
    </row>
    <row r="13" spans="1:18" s="1" customFormat="1" ht="21.65" customHeight="1">
      <c r="A13" s="77" t="s">
        <v>84</v>
      </c>
      <c r="B13" s="28"/>
      <c r="C13" s="28"/>
      <c r="D13" s="18"/>
      <c r="E13" s="18"/>
      <c r="F13" s="134">
        <f>SUM(F10:F12)</f>
        <v>553239792</v>
      </c>
      <c r="G13" s="64"/>
      <c r="H13" s="129">
        <f>SUM(H10:H12)</f>
        <v>617489455</v>
      </c>
      <c r="I13" s="148"/>
      <c r="J13" s="134">
        <f>SUM(J10:J12)</f>
        <v>497868111.51999998</v>
      </c>
      <c r="K13" s="64"/>
      <c r="L13" s="129">
        <f>SUM(L10:L12)</f>
        <v>521009156</v>
      </c>
      <c r="N13" s="29"/>
      <c r="P13" s="30"/>
    </row>
    <row r="14" spans="1:18" ht="21.65" customHeight="1">
      <c r="A14" s="77"/>
      <c r="B14" s="22"/>
      <c r="C14" s="22"/>
      <c r="F14" s="149"/>
      <c r="G14" s="24"/>
      <c r="H14" s="150"/>
      <c r="I14" s="24"/>
      <c r="J14" s="149"/>
      <c r="K14" s="24"/>
      <c r="L14" s="150"/>
      <c r="N14" s="25"/>
      <c r="P14" s="7"/>
    </row>
    <row r="15" spans="1:18" ht="21.65" customHeight="1">
      <c r="A15" s="68" t="s">
        <v>48</v>
      </c>
      <c r="B15" s="22"/>
      <c r="C15" s="22"/>
      <c r="D15" s="192" t="s">
        <v>147</v>
      </c>
      <c r="F15" s="151"/>
      <c r="G15" s="24"/>
      <c r="H15" s="151"/>
      <c r="I15" s="24"/>
      <c r="J15" s="151"/>
      <c r="K15" s="24"/>
      <c r="L15" s="151"/>
      <c r="N15" s="25"/>
      <c r="P15" s="7"/>
      <c r="R15" s="7"/>
    </row>
    <row r="16" spans="1:18" ht="21.65" customHeight="1">
      <c r="A16" s="22" t="s">
        <v>109</v>
      </c>
      <c r="C16" s="22"/>
      <c r="D16" s="117">
        <v>8</v>
      </c>
      <c r="F16" s="9">
        <v>368330757</v>
      </c>
      <c r="G16" s="24"/>
      <c r="H16" s="9">
        <v>396924261</v>
      </c>
      <c r="I16" s="9"/>
      <c r="J16" s="9">
        <v>344670823</v>
      </c>
      <c r="K16" s="9"/>
      <c r="L16" s="9">
        <v>350064660</v>
      </c>
      <c r="N16" s="25"/>
      <c r="P16" s="7"/>
      <c r="Q16" s="7"/>
      <c r="R16" s="7"/>
    </row>
    <row r="17" spans="1:18" ht="21.65" customHeight="1">
      <c r="A17" s="22" t="s">
        <v>26</v>
      </c>
      <c r="C17" s="22"/>
      <c r="D17" s="117">
        <v>8</v>
      </c>
      <c r="F17" s="9">
        <v>65677097</v>
      </c>
      <c r="G17" s="24"/>
      <c r="H17" s="9">
        <v>72587331</v>
      </c>
      <c r="I17" s="9"/>
      <c r="J17" s="9">
        <v>42869197</v>
      </c>
      <c r="K17" s="9"/>
      <c r="L17" s="9">
        <v>51414781</v>
      </c>
      <c r="N17" s="25"/>
      <c r="P17" s="7"/>
      <c r="Q17" s="7"/>
      <c r="R17" s="7"/>
    </row>
    <row r="18" spans="1:18" ht="21.65" customHeight="1">
      <c r="A18" s="22" t="s">
        <v>85</v>
      </c>
      <c r="C18" s="22"/>
      <c r="F18" s="9">
        <v>42421117</v>
      </c>
      <c r="G18" s="55"/>
      <c r="H18" s="9">
        <v>39929557</v>
      </c>
      <c r="I18" s="147"/>
      <c r="J18" s="9">
        <v>32305208</v>
      </c>
      <c r="K18" s="55"/>
      <c r="L18" s="9">
        <v>29430586</v>
      </c>
      <c r="N18" s="25"/>
      <c r="P18" s="7"/>
      <c r="R18" s="7"/>
    </row>
    <row r="19" spans="1:18" ht="21.65" customHeight="1">
      <c r="A19" s="22" t="s">
        <v>27</v>
      </c>
      <c r="C19" s="22"/>
      <c r="F19" s="9">
        <v>132078057</v>
      </c>
      <c r="G19" s="55"/>
      <c r="H19" s="9">
        <v>104039987</v>
      </c>
      <c r="I19" s="147"/>
      <c r="J19" s="9">
        <v>101654699</v>
      </c>
      <c r="K19" s="55"/>
      <c r="L19" s="9">
        <v>88063906</v>
      </c>
      <c r="N19" s="25"/>
      <c r="P19" s="8"/>
      <c r="R19" s="8"/>
    </row>
    <row r="20" spans="1:18" s="230" customFormat="1" ht="21.65" customHeight="1">
      <c r="A20" s="22" t="s">
        <v>166</v>
      </c>
      <c r="C20" s="22"/>
      <c r="D20" s="231"/>
      <c r="E20" s="231"/>
      <c r="F20" s="225">
        <v>128031206</v>
      </c>
      <c r="G20" s="232"/>
      <c r="H20" s="225">
        <v>25367619</v>
      </c>
      <c r="I20" s="232"/>
      <c r="J20" s="222">
        <v>53706206</v>
      </c>
      <c r="K20" s="232"/>
      <c r="L20" s="222">
        <v>3879022</v>
      </c>
      <c r="N20" s="233"/>
      <c r="P20" s="221"/>
      <c r="R20" s="221"/>
    </row>
    <row r="21" spans="1:18" ht="21.65" customHeight="1">
      <c r="A21" s="21" t="s">
        <v>49</v>
      </c>
      <c r="B21" s="22"/>
      <c r="C21" s="22"/>
      <c r="D21" s="18"/>
      <c r="E21" s="18"/>
      <c r="F21" s="129">
        <f>SUM(F16:F20)</f>
        <v>736538234</v>
      </c>
      <c r="G21" s="64"/>
      <c r="H21" s="129">
        <f>SUM(H16:H20)</f>
        <v>638848755</v>
      </c>
      <c r="I21" s="148"/>
      <c r="J21" s="129">
        <f>SUM(J16:J20)</f>
        <v>575206133</v>
      </c>
      <c r="K21" s="64"/>
      <c r="L21" s="129">
        <f>SUM(L16:L20)</f>
        <v>522852955</v>
      </c>
      <c r="N21" s="25"/>
      <c r="R21" s="8"/>
    </row>
    <row r="22" spans="1:18" ht="21.65" customHeight="1">
      <c r="A22" s="21"/>
      <c r="B22" s="22"/>
      <c r="C22" s="22"/>
      <c r="D22" s="18"/>
      <c r="E22" s="18"/>
      <c r="F22" s="152"/>
      <c r="G22" s="153"/>
      <c r="H22" s="152"/>
      <c r="I22" s="153"/>
      <c r="J22" s="152"/>
      <c r="K22" s="153"/>
      <c r="L22" s="154"/>
      <c r="N22" s="25"/>
      <c r="R22" s="8"/>
    </row>
    <row r="23" spans="1:18" ht="21.65" customHeight="1">
      <c r="A23" s="28" t="s">
        <v>189</v>
      </c>
      <c r="B23" s="28"/>
      <c r="C23" s="28"/>
      <c r="D23" s="18"/>
      <c r="E23" s="18"/>
      <c r="F23" s="20">
        <f>F13-F21</f>
        <v>-183298442</v>
      </c>
      <c r="G23" s="64"/>
      <c r="H23" s="44">
        <v>-21359300</v>
      </c>
      <c r="I23" s="148"/>
      <c r="J23" s="44">
        <f>J13-J21</f>
        <v>-77338021.480000019</v>
      </c>
      <c r="K23" s="64"/>
      <c r="L23" s="44">
        <v>-1843799</v>
      </c>
      <c r="N23" s="25"/>
      <c r="R23" s="8"/>
    </row>
    <row r="24" spans="1:18" ht="21.65" customHeight="1">
      <c r="A24" s="22" t="s">
        <v>28</v>
      </c>
      <c r="B24" s="28"/>
      <c r="C24" s="28"/>
      <c r="D24" s="123"/>
      <c r="E24" s="18"/>
      <c r="F24" s="19">
        <v>21987601</v>
      </c>
      <c r="G24" s="55"/>
      <c r="H24" s="222">
        <v>7510451</v>
      </c>
      <c r="I24" s="147"/>
      <c r="J24" s="150">
        <v>12054726</v>
      </c>
      <c r="K24" s="55"/>
      <c r="L24" s="9">
        <v>8387080</v>
      </c>
      <c r="N24" s="25"/>
      <c r="R24" s="8"/>
    </row>
    <row r="25" spans="1:18" s="219" customFormat="1" ht="21.65" customHeight="1">
      <c r="A25" s="22" t="s">
        <v>183</v>
      </c>
      <c r="B25" s="28"/>
      <c r="C25" s="28"/>
      <c r="D25" s="247"/>
      <c r="E25" s="18"/>
      <c r="F25" s="222"/>
      <c r="G25" s="55"/>
      <c r="H25" s="222"/>
      <c r="I25" s="147"/>
      <c r="J25" s="222"/>
      <c r="K25" s="55"/>
      <c r="L25" s="222"/>
      <c r="N25" s="25"/>
      <c r="R25" s="221"/>
    </row>
    <row r="26" spans="1:18" s="219" customFormat="1" ht="21.65" customHeight="1">
      <c r="A26" s="230" t="s">
        <v>184</v>
      </c>
      <c r="B26" s="28"/>
      <c r="C26" s="28"/>
      <c r="D26" s="247">
        <v>11</v>
      </c>
      <c r="E26" s="18"/>
      <c r="F26" s="222">
        <v>-2945233</v>
      </c>
      <c r="G26" s="55"/>
      <c r="H26" s="222">
        <v>0</v>
      </c>
      <c r="I26" s="147"/>
      <c r="J26" s="222">
        <v>0</v>
      </c>
      <c r="K26" s="55"/>
      <c r="L26" s="222">
        <v>0</v>
      </c>
      <c r="N26" s="25"/>
      <c r="R26" s="221"/>
    </row>
    <row r="27" spans="1:18" ht="21.65" customHeight="1">
      <c r="A27" s="22" t="s">
        <v>190</v>
      </c>
      <c r="B27" s="28"/>
      <c r="C27" s="28"/>
      <c r="D27" s="18"/>
      <c r="E27" s="18"/>
      <c r="F27" s="9"/>
      <c r="G27" s="55"/>
      <c r="H27" s="9"/>
      <c r="I27" s="147"/>
      <c r="J27" s="9"/>
      <c r="K27" s="55"/>
      <c r="L27" s="9"/>
      <c r="N27" s="25"/>
      <c r="R27" s="8"/>
    </row>
    <row r="28" spans="1:18" ht="21.65" customHeight="1">
      <c r="A28" s="3" t="s">
        <v>140</v>
      </c>
      <c r="C28" s="22"/>
      <c r="D28" s="117">
        <v>11</v>
      </c>
      <c r="F28" s="146">
        <v>1381365</v>
      </c>
      <c r="G28" s="55"/>
      <c r="H28" s="146">
        <v>-187270</v>
      </c>
      <c r="I28" s="147"/>
      <c r="J28" s="146">
        <v>0</v>
      </c>
      <c r="K28" s="55"/>
      <c r="L28" s="146">
        <v>0</v>
      </c>
      <c r="N28" s="25"/>
      <c r="P28" s="25"/>
      <c r="R28" s="8"/>
    </row>
    <row r="29" spans="1:18" ht="21.65" customHeight="1">
      <c r="A29" s="28" t="s">
        <v>191</v>
      </c>
      <c r="B29" s="22"/>
      <c r="C29" s="22"/>
      <c r="F29" s="20">
        <f>F23-F24+F28+F26</f>
        <v>-206849911</v>
      </c>
      <c r="G29" s="64"/>
      <c r="H29" s="20">
        <f>H23-H24+H28</f>
        <v>-29057021</v>
      </c>
      <c r="I29" s="148"/>
      <c r="J29" s="214">
        <f>J23-J24+J28+J26</f>
        <v>-89392747.480000019</v>
      </c>
      <c r="K29" s="64"/>
      <c r="L29" s="20">
        <f>L23-L24+L28</f>
        <v>-10230879</v>
      </c>
      <c r="N29" s="25"/>
      <c r="R29" s="8"/>
    </row>
    <row r="30" spans="1:18" ht="21.65" customHeight="1">
      <c r="A30" s="3" t="s">
        <v>150</v>
      </c>
      <c r="B30" s="22"/>
      <c r="C30" s="22"/>
      <c r="D30" s="117">
        <v>23</v>
      </c>
      <c r="F30" s="146">
        <v>160388</v>
      </c>
      <c r="G30" s="55"/>
      <c r="H30" s="9">
        <v>-1813264</v>
      </c>
      <c r="I30" s="147"/>
      <c r="J30" s="9">
        <v>145369</v>
      </c>
      <c r="K30" s="55"/>
      <c r="L30" s="9">
        <v>-1733549</v>
      </c>
      <c r="N30" s="25"/>
      <c r="P30" s="8"/>
      <c r="R30" s="8"/>
    </row>
    <row r="31" spans="1:18" s="1" customFormat="1" ht="21.65" customHeight="1" thickBot="1">
      <c r="A31" s="28" t="s">
        <v>192</v>
      </c>
      <c r="B31" s="28"/>
      <c r="C31" s="28"/>
      <c r="D31" s="18"/>
      <c r="E31" s="18"/>
      <c r="F31" s="44">
        <f>F29-F30</f>
        <v>-207010299</v>
      </c>
      <c r="G31" s="64"/>
      <c r="H31" s="132">
        <f>H29-H30</f>
        <v>-27243757</v>
      </c>
      <c r="I31" s="148"/>
      <c r="J31" s="132">
        <f>J29-J30</f>
        <v>-89538116.480000019</v>
      </c>
      <c r="K31" s="64"/>
      <c r="L31" s="132">
        <f>L29-L30</f>
        <v>-8497330</v>
      </c>
      <c r="N31" s="29"/>
    </row>
    <row r="32" spans="1:18" s="1" customFormat="1" ht="21.65" customHeight="1" thickTop="1">
      <c r="A32" s="28"/>
      <c r="B32" s="28"/>
      <c r="C32" s="28"/>
      <c r="D32" s="18"/>
      <c r="E32" s="18"/>
      <c r="F32" s="155"/>
      <c r="G32" s="153"/>
      <c r="H32" s="152"/>
      <c r="I32" s="153"/>
      <c r="J32" s="152"/>
      <c r="K32" s="153"/>
      <c r="L32" s="155"/>
      <c r="N32" s="29"/>
    </row>
    <row r="33" spans="1:12" ht="21.65" customHeight="1">
      <c r="A33" s="84" t="s">
        <v>210</v>
      </c>
      <c r="B33" s="26"/>
      <c r="C33" s="26"/>
      <c r="F33" s="69"/>
      <c r="G33" s="24"/>
      <c r="H33" s="69"/>
      <c r="I33" s="24"/>
      <c r="J33" s="24"/>
      <c r="K33" s="24"/>
      <c r="L33" s="24"/>
    </row>
    <row r="34" spans="1:12" ht="21.65" customHeight="1">
      <c r="A34" s="26"/>
      <c r="B34" s="26" t="s">
        <v>86</v>
      </c>
      <c r="C34" s="26"/>
      <c r="F34" s="9">
        <f>F31-F35</f>
        <v>-207220827</v>
      </c>
      <c r="G34" s="9"/>
      <c r="H34" s="9">
        <v>-27243757</v>
      </c>
      <c r="I34" s="9"/>
      <c r="J34" s="222">
        <f>J31-J35</f>
        <v>-89538116.480000019</v>
      </c>
      <c r="K34" s="9"/>
      <c r="L34" s="9">
        <v>-8497330</v>
      </c>
    </row>
    <row r="35" spans="1:12" ht="21.65" customHeight="1">
      <c r="B35" s="219" t="s">
        <v>29</v>
      </c>
      <c r="F35" s="146">
        <v>210528</v>
      </c>
      <c r="G35" s="55"/>
      <c r="H35" s="146">
        <v>0</v>
      </c>
      <c r="I35" s="147"/>
      <c r="J35" s="146">
        <v>0</v>
      </c>
      <c r="K35" s="55"/>
      <c r="L35" s="146">
        <v>0</v>
      </c>
    </row>
    <row r="36" spans="1:12" ht="21.65" customHeight="1" thickBot="1">
      <c r="A36" s="22"/>
      <c r="B36" s="22"/>
      <c r="C36" s="28"/>
      <c r="D36" s="18"/>
      <c r="E36" s="18"/>
      <c r="F36" s="132">
        <f>SUM(F34:F35)</f>
        <v>-207010299</v>
      </c>
      <c r="G36" s="64"/>
      <c r="H36" s="132">
        <f>SUM(H34:H35)</f>
        <v>-27243757</v>
      </c>
      <c r="I36" s="148"/>
      <c r="J36" s="132">
        <f>SUM(J34:J35)</f>
        <v>-89538116.480000019</v>
      </c>
      <c r="K36" s="64"/>
      <c r="L36" s="132">
        <f>SUM(L34:L35)</f>
        <v>-8497330</v>
      </c>
    </row>
    <row r="37" spans="1:12" ht="21.65" customHeight="1" thickTop="1">
      <c r="A37" s="22"/>
      <c r="B37" s="22"/>
      <c r="C37" s="28"/>
      <c r="D37" s="18"/>
      <c r="E37" s="18"/>
      <c r="F37" s="152"/>
      <c r="G37" s="152"/>
      <c r="H37" s="155"/>
      <c r="I37" s="152"/>
      <c r="J37" s="155"/>
      <c r="K37" s="152"/>
      <c r="L37" s="155"/>
    </row>
    <row r="38" spans="1:12" ht="21.65" customHeight="1" thickBot="1">
      <c r="A38" s="28" t="s">
        <v>218</v>
      </c>
      <c r="B38" s="28"/>
      <c r="C38" s="28"/>
      <c r="D38" s="117">
        <v>24</v>
      </c>
      <c r="F38" s="156">
        <v>-0.43</v>
      </c>
      <c r="G38" s="63"/>
      <c r="H38" s="156">
        <v>-7.0000000000000007E-2</v>
      </c>
      <c r="I38" s="157"/>
      <c r="J38" s="156">
        <v>-0.19</v>
      </c>
      <c r="K38" s="63"/>
      <c r="L38" s="156">
        <v>-0.02</v>
      </c>
    </row>
    <row r="39" spans="1:12" ht="21.65" customHeight="1" thickTop="1" thickBot="1">
      <c r="A39" s="84" t="s">
        <v>216</v>
      </c>
      <c r="B39" s="26"/>
      <c r="C39" s="26"/>
      <c r="D39" s="117">
        <v>24</v>
      </c>
      <c r="F39" s="254"/>
      <c r="G39" s="63"/>
      <c r="H39" s="156">
        <v>-7.0000000000000007E-2</v>
      </c>
      <c r="I39" s="157"/>
      <c r="J39" s="255"/>
      <c r="K39" s="63"/>
      <c r="L39" s="156">
        <v>-0.02</v>
      </c>
    </row>
    <row r="40" spans="1:12" ht="21.65" customHeight="1" thickTop="1">
      <c r="A40" s="84"/>
      <c r="B40" s="26"/>
      <c r="C40" s="26"/>
      <c r="F40" s="101"/>
      <c r="G40" s="27"/>
      <c r="H40" s="101"/>
      <c r="I40" s="27"/>
      <c r="J40" s="101"/>
      <c r="K40" s="27"/>
      <c r="L40" s="101"/>
    </row>
    <row r="41" spans="1:12" ht="27.25" customHeight="1">
      <c r="A41" s="84"/>
      <c r="B41" s="26"/>
      <c r="C41" s="26"/>
      <c r="F41" s="101"/>
      <c r="G41" s="27"/>
      <c r="H41" s="101"/>
      <c r="I41" s="27"/>
      <c r="J41" s="101"/>
      <c r="K41" s="27"/>
      <c r="L41" s="101"/>
    </row>
    <row r="42" spans="1:12" ht="21.65" customHeight="1">
      <c r="A42" s="84"/>
      <c r="B42" s="26"/>
      <c r="C42" s="26"/>
      <c r="F42" s="101"/>
      <c r="G42" s="27"/>
      <c r="H42" s="101"/>
      <c r="I42" s="27"/>
      <c r="J42" s="101"/>
      <c r="K42" s="27"/>
      <c r="L42" s="101"/>
    </row>
    <row r="43" spans="1:12" ht="21.65" customHeight="1">
      <c r="A43" s="84"/>
      <c r="B43" s="26"/>
      <c r="C43" s="26"/>
      <c r="F43" s="101"/>
      <c r="G43" s="27"/>
      <c r="H43" s="101"/>
      <c r="I43" s="27"/>
      <c r="J43" s="101"/>
      <c r="K43" s="27"/>
      <c r="L43" s="101"/>
    </row>
    <row r="44" spans="1:12" ht="21.65" customHeight="1">
      <c r="A44" s="264" t="s">
        <v>70</v>
      </c>
      <c r="B44" s="264"/>
      <c r="C44" s="264"/>
      <c r="D44" s="264"/>
      <c r="E44" s="264"/>
      <c r="F44" s="100"/>
      <c r="G44" s="100"/>
      <c r="H44" s="265" t="s">
        <v>72</v>
      </c>
      <c r="I44" s="265"/>
      <c r="J44" s="265"/>
      <c r="K44" s="265"/>
      <c r="L44" s="265"/>
    </row>
    <row r="45" spans="1:12" ht="21.65" customHeight="1">
      <c r="A45" s="264" t="s">
        <v>71</v>
      </c>
      <c r="B45" s="264"/>
      <c r="C45" s="264"/>
      <c r="D45" s="264"/>
      <c r="E45" s="264"/>
      <c r="F45" s="100"/>
      <c r="G45" s="100"/>
      <c r="H45" s="265" t="s">
        <v>73</v>
      </c>
      <c r="I45" s="265"/>
      <c r="J45" s="265"/>
      <c r="K45" s="265"/>
      <c r="L45" s="265"/>
    </row>
    <row r="46" spans="1:12" ht="21.65" customHeight="1">
      <c r="L46" s="3"/>
    </row>
    <row r="75" spans="6:6" ht="21.65" customHeight="1">
      <c r="F75" s="3">
        <v>0</v>
      </c>
    </row>
    <row r="92" spans="6:6" ht="21.65" customHeight="1">
      <c r="F92" s="53"/>
    </row>
  </sheetData>
  <mergeCells count="14">
    <mergeCell ref="F5:H5"/>
    <mergeCell ref="J5:L5"/>
    <mergeCell ref="A1:L1"/>
    <mergeCell ref="A2:L2"/>
    <mergeCell ref="A3:L3"/>
    <mergeCell ref="F4:H4"/>
    <mergeCell ref="J4:L4"/>
    <mergeCell ref="A45:E45"/>
    <mergeCell ref="H45:L45"/>
    <mergeCell ref="F6:H6"/>
    <mergeCell ref="J6:L6"/>
    <mergeCell ref="F8:L8"/>
    <mergeCell ref="A44:E44"/>
    <mergeCell ref="H44:L44"/>
  </mergeCells>
  <pageMargins left="0.7" right="0.7" top="0.48" bottom="0.5" header="0.5" footer="0.5"/>
  <pageSetup paperSize="9" scale="70" firstPageNumber="7" fitToHeight="0" orientation="portrait" useFirstPageNumber="1" r:id="rId1"/>
  <headerFooter>
    <oddFooter>&amp;L&amp;"times,Regular"&amp;11The accompanying notes are an integral part of these interim financial statements.
&amp;C&amp;"Times New Roman,Regular"&amp;11&amp;P</oddFooter>
  </headerFooter>
  <ignoredErrors>
    <ignoredError sqref="G21 I21 K21" formulaRange="1"/>
    <ignoredError sqref="D11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B301C-667E-483A-88F6-A5BB317D80E2}">
  <sheetPr>
    <tabColor rgb="FF0070C0"/>
  </sheetPr>
  <dimension ref="A1:R89"/>
  <sheetViews>
    <sheetView view="pageBreakPreview" topLeftCell="A25" zoomScale="80" zoomScaleNormal="85" zoomScaleSheetLayoutView="80" workbookViewId="0">
      <selection activeCell="F22" sqref="F22"/>
    </sheetView>
  </sheetViews>
  <sheetFormatPr defaultColWidth="8.3984375" defaultRowHeight="15.5"/>
  <cols>
    <col min="1" max="1" width="3.09765625" style="82" customWidth="1"/>
    <col min="2" max="2" width="4" style="82" customWidth="1"/>
    <col min="3" max="3" width="2.3984375" style="82" customWidth="1"/>
    <col min="4" max="4" width="3.59765625" style="82" customWidth="1"/>
    <col min="5" max="5" width="50.8984375" style="82" customWidth="1"/>
    <col min="6" max="6" width="8.09765625" style="82" bestFit="1" customWidth="1"/>
    <col min="7" max="7" width="1.09765625" style="82" customWidth="1"/>
    <col min="8" max="8" width="17" style="80" customWidth="1"/>
    <col min="9" max="9" width="1.09765625" style="80" customWidth="1"/>
    <col min="10" max="10" width="17" style="80" customWidth="1"/>
    <col min="11" max="11" width="1.09765625" style="80" customWidth="1"/>
    <col min="12" max="12" width="17" style="80" customWidth="1"/>
    <col min="13" max="13" width="1.09765625" style="81" customWidth="1"/>
    <col min="14" max="14" width="17" style="80" customWidth="1"/>
    <col min="15" max="15" width="1.3984375" style="82" customWidth="1"/>
    <col min="16" max="16" width="14" style="82" bestFit="1" customWidth="1"/>
    <col min="17" max="17" width="2.59765625" style="82" bestFit="1" customWidth="1"/>
    <col min="18" max="18" width="17" style="83" customWidth="1"/>
    <col min="19" max="19" width="16" style="82" customWidth="1"/>
    <col min="20" max="16384" width="8.3984375" style="82"/>
  </cols>
  <sheetData>
    <row r="1" spans="1:18" ht="21.25" customHeight="1">
      <c r="A1" s="79" t="s">
        <v>37</v>
      </c>
      <c r="B1" s="79"/>
      <c r="C1" s="79"/>
      <c r="D1" s="79"/>
      <c r="E1" s="79"/>
      <c r="F1" s="79"/>
      <c r="G1" s="79"/>
      <c r="H1" s="79"/>
      <c r="I1" s="79"/>
      <c r="J1" s="79"/>
    </row>
    <row r="2" spans="1:18" ht="21.25" customHeight="1">
      <c r="A2" s="279" t="s">
        <v>129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82"/>
      <c r="M2" s="82"/>
      <c r="N2" s="82"/>
    </row>
    <row r="3" spans="1:18" ht="21.25" customHeight="1">
      <c r="A3" s="119"/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82"/>
      <c r="M3" s="82"/>
      <c r="N3" s="82"/>
    </row>
    <row r="4" spans="1:18" s="94" customFormat="1" ht="21.25" customHeight="1">
      <c r="H4" s="271" t="s">
        <v>32</v>
      </c>
      <c r="I4" s="271"/>
      <c r="J4" s="271"/>
      <c r="K4" s="1"/>
      <c r="L4" s="271" t="s">
        <v>33</v>
      </c>
      <c r="M4" s="271"/>
      <c r="N4" s="271"/>
      <c r="R4" s="107"/>
    </row>
    <row r="5" spans="1:18" s="94" customFormat="1" ht="21.25" customHeight="1">
      <c r="H5" s="271" t="s">
        <v>34</v>
      </c>
      <c r="I5" s="271"/>
      <c r="J5" s="271"/>
      <c r="K5" s="1"/>
      <c r="L5" s="271" t="s">
        <v>34</v>
      </c>
      <c r="M5" s="271"/>
      <c r="N5" s="271"/>
      <c r="R5" s="107"/>
    </row>
    <row r="6" spans="1:18" s="94" customFormat="1" ht="21.25" customHeight="1">
      <c r="A6" s="95"/>
      <c r="B6" s="95"/>
      <c r="C6" s="95"/>
      <c r="D6" s="95"/>
      <c r="E6" s="95"/>
      <c r="F6" s="95"/>
      <c r="G6" s="95"/>
      <c r="H6" s="269" t="s">
        <v>136</v>
      </c>
      <c r="I6" s="269"/>
      <c r="J6" s="269"/>
      <c r="K6" s="5"/>
      <c r="L6" s="269" t="s">
        <v>136</v>
      </c>
      <c r="M6" s="269"/>
      <c r="N6" s="269"/>
      <c r="R6" s="107"/>
    </row>
    <row r="7" spans="1:18" s="94" customFormat="1" ht="21.25" customHeight="1">
      <c r="A7" s="95"/>
      <c r="B7" s="95"/>
      <c r="C7" s="95"/>
      <c r="D7" s="95"/>
      <c r="E7" s="95"/>
      <c r="F7" s="173" t="s">
        <v>0</v>
      </c>
      <c r="G7" s="95"/>
      <c r="H7" s="59">
        <v>2023</v>
      </c>
      <c r="I7" s="59"/>
      <c r="J7" s="59">
        <v>2022</v>
      </c>
      <c r="K7" s="59"/>
      <c r="L7" s="59">
        <v>2023</v>
      </c>
      <c r="M7" s="59"/>
      <c r="N7" s="59">
        <v>2022</v>
      </c>
      <c r="R7" s="107"/>
    </row>
    <row r="8" spans="1:18" s="94" customFormat="1" ht="21.25" customHeight="1">
      <c r="A8" s="120"/>
      <c r="B8" s="120"/>
      <c r="C8" s="120"/>
      <c r="D8" s="120"/>
      <c r="E8" s="120"/>
      <c r="F8" s="95"/>
      <c r="G8" s="95"/>
      <c r="H8" s="276" t="s">
        <v>127</v>
      </c>
      <c r="I8" s="276"/>
      <c r="J8" s="276"/>
      <c r="K8" s="276"/>
      <c r="L8" s="276"/>
      <c r="M8" s="276"/>
      <c r="N8" s="276"/>
      <c r="R8" s="107"/>
    </row>
    <row r="9" spans="1:18" s="94" customFormat="1" ht="21.25" customHeight="1">
      <c r="A9" s="114" t="s">
        <v>192</v>
      </c>
      <c r="B9" s="112"/>
      <c r="C9" s="112"/>
      <c r="D9" s="112"/>
      <c r="E9" s="112"/>
      <c r="H9" s="9">
        <f>'PL p.7'!F36</f>
        <v>-207010299</v>
      </c>
      <c r="I9" s="9"/>
      <c r="J9" s="9">
        <v>-27243757</v>
      </c>
      <c r="K9" s="9"/>
      <c r="L9" s="9">
        <f>'PL p.7'!J31</f>
        <v>-89538116.480000019</v>
      </c>
      <c r="M9" s="9"/>
      <c r="N9" s="9">
        <v>-8497330</v>
      </c>
      <c r="R9" s="107"/>
    </row>
    <row r="10" spans="1:18" s="94" customFormat="1" ht="21.25" customHeight="1">
      <c r="A10" s="114"/>
      <c r="B10" s="112"/>
      <c r="C10" s="112"/>
      <c r="D10" s="112"/>
      <c r="E10" s="112"/>
      <c r="F10" s="177"/>
      <c r="H10" s="9"/>
      <c r="I10" s="9"/>
      <c r="J10" s="9"/>
      <c r="K10" s="9"/>
      <c r="L10" s="9"/>
      <c r="M10" s="9"/>
      <c r="N10" s="9"/>
      <c r="R10" s="107"/>
    </row>
    <row r="11" spans="1:18" s="94" customFormat="1" ht="21.25" customHeight="1">
      <c r="A11" s="114" t="s">
        <v>122</v>
      </c>
      <c r="B11" s="112"/>
      <c r="C11" s="112"/>
      <c r="D11" s="112"/>
      <c r="E11" s="112"/>
      <c r="F11" s="177"/>
      <c r="H11" s="9"/>
      <c r="I11" s="9"/>
      <c r="J11" s="9"/>
      <c r="K11" s="9"/>
      <c r="L11" s="9"/>
      <c r="M11" s="9"/>
      <c r="N11" s="9"/>
      <c r="R11" s="107"/>
    </row>
    <row r="12" spans="1:18" s="92" customFormat="1" ht="21.25" customHeight="1">
      <c r="A12" s="121" t="s">
        <v>87</v>
      </c>
      <c r="B12" s="121"/>
      <c r="C12" s="121"/>
      <c r="D12" s="121"/>
      <c r="E12" s="113"/>
      <c r="F12" s="176"/>
      <c r="G12" s="113"/>
      <c r="H12" s="158"/>
      <c r="I12" s="158"/>
      <c r="J12" s="158"/>
      <c r="K12" s="158"/>
      <c r="L12" s="158"/>
      <c r="M12" s="158"/>
      <c r="N12" s="158"/>
      <c r="R12" s="93"/>
    </row>
    <row r="13" spans="1:18" s="92" customFormat="1" ht="21.25" customHeight="1">
      <c r="A13" s="121" t="s">
        <v>88</v>
      </c>
      <c r="B13" s="121"/>
      <c r="C13" s="121"/>
      <c r="D13" s="121"/>
      <c r="E13" s="113"/>
      <c r="F13" s="176"/>
      <c r="G13" s="113"/>
      <c r="H13" s="158"/>
      <c r="I13" s="158"/>
      <c r="J13" s="158"/>
      <c r="K13" s="158"/>
      <c r="L13" s="158"/>
      <c r="M13" s="158"/>
      <c r="N13" s="158"/>
      <c r="R13" s="93"/>
    </row>
    <row r="14" spans="1:18" s="94" customFormat="1" ht="21.25" customHeight="1">
      <c r="A14" s="22" t="s">
        <v>89</v>
      </c>
      <c r="B14" s="112"/>
      <c r="C14" s="112"/>
      <c r="D14" s="112"/>
      <c r="E14" s="112"/>
      <c r="F14" s="176">
        <v>16</v>
      </c>
      <c r="G14" s="112"/>
      <c r="H14" s="9">
        <v>0</v>
      </c>
      <c r="I14" s="9"/>
      <c r="J14" s="9">
        <v>-2890426</v>
      </c>
      <c r="K14" s="9"/>
      <c r="L14" s="9">
        <v>0</v>
      </c>
      <c r="M14" s="9"/>
      <c r="N14" s="9">
        <v>-3575395</v>
      </c>
      <c r="R14" s="107"/>
    </row>
    <row r="15" spans="1:18" s="94" customFormat="1" ht="21.25" customHeight="1">
      <c r="A15" s="22" t="s">
        <v>90</v>
      </c>
      <c r="B15" s="112"/>
      <c r="C15" s="112"/>
      <c r="D15" s="112"/>
      <c r="E15" s="112"/>
      <c r="F15" s="176">
        <v>23</v>
      </c>
      <c r="G15" s="112"/>
      <c r="H15" s="146">
        <v>0</v>
      </c>
      <c r="I15" s="9"/>
      <c r="J15" s="146">
        <v>578085</v>
      </c>
      <c r="K15" s="9"/>
      <c r="L15" s="146">
        <v>0</v>
      </c>
      <c r="M15" s="9"/>
      <c r="N15" s="146">
        <v>715078</v>
      </c>
      <c r="R15" s="107"/>
    </row>
    <row r="16" spans="1:18" s="94" customFormat="1" ht="21.25" customHeight="1">
      <c r="A16" s="114" t="s">
        <v>118</v>
      </c>
      <c r="B16" s="112"/>
      <c r="C16" s="112"/>
      <c r="D16" s="112"/>
      <c r="E16" s="112"/>
      <c r="F16" s="176"/>
      <c r="G16" s="112"/>
      <c r="H16" s="159"/>
      <c r="I16" s="9"/>
      <c r="J16" s="159"/>
      <c r="K16" s="160"/>
      <c r="L16" s="159"/>
      <c r="M16" s="9"/>
      <c r="N16" s="159"/>
      <c r="R16" s="107"/>
    </row>
    <row r="17" spans="1:18" s="94" customFormat="1" ht="21.25" customHeight="1">
      <c r="A17" s="114" t="s">
        <v>117</v>
      </c>
      <c r="B17" s="112"/>
      <c r="C17" s="112"/>
      <c r="D17" s="112"/>
      <c r="E17" s="112"/>
      <c r="F17" s="176"/>
      <c r="G17" s="112"/>
      <c r="H17" s="144">
        <f>H14+H15</f>
        <v>0</v>
      </c>
      <c r="I17" s="9"/>
      <c r="J17" s="144">
        <f>J14+J15</f>
        <v>-2312341</v>
      </c>
      <c r="K17" s="20"/>
      <c r="L17" s="144">
        <f>L14+L15</f>
        <v>0</v>
      </c>
      <c r="M17" s="9"/>
      <c r="N17" s="144">
        <f>N14+N15</f>
        <v>-2860317</v>
      </c>
      <c r="R17" s="107"/>
    </row>
    <row r="18" spans="1:18" s="94" customFormat="1" ht="21.25" customHeight="1">
      <c r="A18" s="114"/>
      <c r="B18" s="112"/>
      <c r="C18" s="112"/>
      <c r="D18" s="112"/>
      <c r="E18" s="112"/>
      <c r="F18" s="176"/>
      <c r="G18" s="112"/>
      <c r="H18" s="44"/>
      <c r="I18" s="44"/>
      <c r="J18" s="44"/>
      <c r="K18" s="20"/>
      <c r="L18" s="44"/>
      <c r="M18" s="44"/>
      <c r="N18" s="44"/>
      <c r="R18" s="107"/>
    </row>
    <row r="19" spans="1:18" s="94" customFormat="1" ht="21.25" customHeight="1">
      <c r="A19" s="114" t="s">
        <v>130</v>
      </c>
      <c r="B19" s="111"/>
      <c r="C19" s="111"/>
      <c r="D19" s="111"/>
      <c r="E19" s="111"/>
      <c r="F19" s="178"/>
      <c r="G19" s="111"/>
      <c r="H19" s="44"/>
      <c r="I19" s="44"/>
      <c r="J19" s="44"/>
      <c r="K19" s="44"/>
      <c r="L19" s="44"/>
      <c r="M19" s="44"/>
      <c r="N19" s="44"/>
      <c r="R19" s="107"/>
    </row>
    <row r="20" spans="1:18" s="94" customFormat="1" ht="21.25" customHeight="1">
      <c r="A20" s="114" t="s">
        <v>124</v>
      </c>
      <c r="B20" s="111"/>
      <c r="C20" s="111"/>
      <c r="D20" s="111"/>
      <c r="E20" s="111"/>
      <c r="F20" s="178"/>
      <c r="G20" s="111"/>
      <c r="H20" s="144">
        <f>H17</f>
        <v>0</v>
      </c>
      <c r="I20" s="44">
        <f t="shared" ref="I20:N20" si="0">I17</f>
        <v>0</v>
      </c>
      <c r="J20" s="144">
        <f t="shared" si="0"/>
        <v>-2312341</v>
      </c>
      <c r="K20" s="44">
        <f t="shared" si="0"/>
        <v>0</v>
      </c>
      <c r="L20" s="144">
        <f t="shared" si="0"/>
        <v>0</v>
      </c>
      <c r="M20" s="44">
        <f t="shared" si="0"/>
        <v>0</v>
      </c>
      <c r="N20" s="144">
        <f t="shared" si="0"/>
        <v>-2860317</v>
      </c>
      <c r="R20" s="107"/>
    </row>
    <row r="21" spans="1:18" s="94" customFormat="1" ht="21.25" customHeight="1">
      <c r="A21" s="114"/>
      <c r="B21" s="112"/>
      <c r="C21" s="112"/>
      <c r="D21" s="112"/>
      <c r="E21" s="112"/>
      <c r="F21" s="176"/>
      <c r="G21" s="112"/>
      <c r="H21" s="44"/>
      <c r="I21" s="44"/>
      <c r="J21" s="44"/>
      <c r="K21" s="44"/>
      <c r="L21" s="44"/>
      <c r="M21" s="44"/>
      <c r="N21" s="44"/>
      <c r="R21" s="107"/>
    </row>
    <row r="22" spans="1:18" s="94" customFormat="1" ht="21.25" customHeight="1" thickBot="1">
      <c r="A22" s="114" t="s">
        <v>158</v>
      </c>
      <c r="B22" s="111"/>
      <c r="C22" s="111"/>
      <c r="D22" s="111"/>
      <c r="E22" s="111"/>
      <c r="F22" s="178"/>
      <c r="G22" s="111"/>
      <c r="H22" s="135">
        <f>H9+H20</f>
        <v>-207010299</v>
      </c>
      <c r="I22" s="44">
        <f t="shared" ref="I22:N22" si="1">I9+I20</f>
        <v>0</v>
      </c>
      <c r="J22" s="135">
        <f t="shared" si="1"/>
        <v>-29556098</v>
      </c>
      <c r="K22" s="44">
        <f t="shared" si="1"/>
        <v>0</v>
      </c>
      <c r="L22" s="135">
        <f>L9+L20</f>
        <v>-89538116.480000019</v>
      </c>
      <c r="M22" s="44">
        <f t="shared" si="1"/>
        <v>0</v>
      </c>
      <c r="N22" s="135">
        <f t="shared" si="1"/>
        <v>-11357647</v>
      </c>
      <c r="R22" s="107"/>
    </row>
    <row r="23" spans="1:18" s="94" customFormat="1" ht="21.25" customHeight="1" thickTop="1">
      <c r="A23" s="114"/>
      <c r="B23" s="112"/>
      <c r="C23" s="112"/>
      <c r="D23" s="112"/>
      <c r="E23" s="112"/>
      <c r="F23" s="176"/>
      <c r="G23" s="112"/>
      <c r="H23" s="44"/>
      <c r="I23" s="44"/>
      <c r="J23" s="44"/>
      <c r="K23" s="44"/>
      <c r="L23" s="44"/>
      <c r="M23" s="44"/>
      <c r="N23" s="44"/>
      <c r="R23" s="107"/>
    </row>
    <row r="24" spans="1:18" s="94" customFormat="1" ht="21.25" customHeight="1">
      <c r="A24" s="114" t="s">
        <v>119</v>
      </c>
      <c r="B24" s="112"/>
      <c r="C24" s="112"/>
      <c r="D24" s="112"/>
      <c r="E24" s="112"/>
      <c r="F24" s="176"/>
      <c r="G24" s="112"/>
      <c r="H24" s="161"/>
      <c r="I24" s="161"/>
      <c r="J24" s="161"/>
      <c r="K24" s="161"/>
      <c r="L24" s="161"/>
      <c r="M24" s="161"/>
      <c r="N24" s="161"/>
      <c r="R24" s="107"/>
    </row>
    <row r="25" spans="1:18" s="94" customFormat="1" ht="21.25" customHeight="1">
      <c r="A25" s="22" t="s">
        <v>65</v>
      </c>
      <c r="B25" s="22"/>
      <c r="C25" s="22"/>
      <c r="D25" s="112"/>
      <c r="E25" s="112"/>
      <c r="F25" s="176"/>
      <c r="G25" s="112"/>
      <c r="H25" s="9">
        <f>H22-H26</f>
        <v>-207220827</v>
      </c>
      <c r="I25" s="9">
        <f t="shared" ref="I25:N25" si="2">I22</f>
        <v>0</v>
      </c>
      <c r="J25" s="9">
        <f t="shared" si="2"/>
        <v>-29556098</v>
      </c>
      <c r="K25" s="9">
        <f t="shared" si="2"/>
        <v>0</v>
      </c>
      <c r="L25" s="9">
        <f t="shared" si="2"/>
        <v>-89538116.480000019</v>
      </c>
      <c r="M25" s="9">
        <f t="shared" si="2"/>
        <v>0</v>
      </c>
      <c r="N25" s="9">
        <f t="shared" si="2"/>
        <v>-11357647</v>
      </c>
      <c r="R25" s="107"/>
    </row>
    <row r="26" spans="1:18" s="94" customFormat="1" ht="21.25" customHeight="1">
      <c r="A26" s="22" t="s">
        <v>66</v>
      </c>
      <c r="B26" s="22"/>
      <c r="C26" s="22"/>
      <c r="D26" s="112"/>
      <c r="E26" s="112"/>
      <c r="F26" s="177"/>
      <c r="H26" s="9">
        <v>210528</v>
      </c>
      <c r="I26" s="9"/>
      <c r="J26" s="9">
        <v>0</v>
      </c>
      <c r="K26" s="9"/>
      <c r="L26" s="9">
        <v>0</v>
      </c>
      <c r="M26" s="9"/>
      <c r="N26" s="9">
        <v>0</v>
      </c>
      <c r="R26" s="107"/>
    </row>
    <row r="27" spans="1:18" s="94" customFormat="1" ht="21.25" customHeight="1" thickBot="1">
      <c r="A27" s="112"/>
      <c r="B27" s="112"/>
      <c r="C27" s="112"/>
      <c r="D27" s="112"/>
      <c r="E27" s="112"/>
      <c r="F27" s="177"/>
      <c r="H27" s="132">
        <f>SUM(H25:H26)</f>
        <v>-207010299</v>
      </c>
      <c r="I27" s="20"/>
      <c r="J27" s="132">
        <f>SUM(J25:J26)</f>
        <v>-29556098</v>
      </c>
      <c r="K27" s="20"/>
      <c r="L27" s="132">
        <f>SUM(L25:L26)</f>
        <v>-89538116.480000019</v>
      </c>
      <c r="M27" s="20"/>
      <c r="N27" s="132">
        <f>SUM(N25:N26)</f>
        <v>-11357647</v>
      </c>
      <c r="R27" s="107"/>
    </row>
    <row r="28" spans="1:18" ht="21.25" customHeight="1" thickTop="1">
      <c r="A28" s="112"/>
      <c r="B28" s="112"/>
      <c r="C28" s="112"/>
      <c r="D28" s="112"/>
      <c r="E28" s="112"/>
      <c r="F28" s="177"/>
      <c r="G28" s="94"/>
      <c r="H28" s="162"/>
      <c r="I28" s="161"/>
      <c r="J28" s="161"/>
      <c r="K28" s="161"/>
      <c r="L28" s="161"/>
      <c r="M28" s="161"/>
      <c r="N28" s="161"/>
    </row>
    <row r="29" spans="1:18" ht="21.25" customHeight="1">
      <c r="A29" s="112"/>
      <c r="B29" s="112"/>
      <c r="C29" s="112"/>
      <c r="D29" s="112"/>
      <c r="E29" s="112"/>
      <c r="F29" s="177"/>
      <c r="G29" s="94"/>
      <c r="H29" s="162"/>
      <c r="I29" s="161"/>
      <c r="J29" s="161"/>
      <c r="K29" s="161"/>
      <c r="L29" s="161"/>
      <c r="M29" s="161"/>
      <c r="N29" s="161"/>
    </row>
    <row r="30" spans="1:18" ht="21.25" customHeight="1">
      <c r="A30" s="112"/>
      <c r="B30" s="112"/>
      <c r="C30" s="112"/>
      <c r="D30" s="112"/>
      <c r="E30" s="112"/>
      <c r="F30" s="177"/>
      <c r="G30" s="94"/>
      <c r="H30" s="162"/>
      <c r="I30" s="161"/>
      <c r="J30" s="161"/>
      <c r="K30" s="161"/>
      <c r="L30" s="161"/>
      <c r="M30" s="161"/>
      <c r="N30" s="161"/>
    </row>
    <row r="31" spans="1:18" ht="21.25" customHeight="1">
      <c r="A31" s="112"/>
      <c r="B31" s="112"/>
      <c r="C31" s="112"/>
      <c r="D31" s="112"/>
      <c r="E31" s="112"/>
      <c r="F31" s="177"/>
      <c r="G31" s="94"/>
      <c r="H31" s="162"/>
      <c r="I31" s="161"/>
      <c r="J31" s="161"/>
      <c r="K31" s="161"/>
      <c r="L31" s="161"/>
      <c r="M31" s="161"/>
      <c r="N31" s="161"/>
    </row>
    <row r="32" spans="1:18" ht="21.25" customHeight="1">
      <c r="A32" s="112"/>
      <c r="B32" s="112"/>
      <c r="C32" s="112"/>
      <c r="D32" s="112"/>
      <c r="E32" s="112"/>
      <c r="F32" s="177"/>
      <c r="G32" s="94"/>
      <c r="H32" s="162"/>
      <c r="I32" s="161"/>
      <c r="J32" s="161"/>
      <c r="K32" s="161"/>
      <c r="L32" s="161"/>
      <c r="M32" s="161"/>
      <c r="N32" s="161"/>
    </row>
    <row r="33" spans="1:14" ht="21.25" customHeight="1">
      <c r="A33" s="112"/>
      <c r="B33" s="112"/>
      <c r="C33" s="112"/>
      <c r="D33" s="112"/>
      <c r="E33" s="112"/>
      <c r="F33" s="177"/>
      <c r="G33" s="94"/>
      <c r="H33" s="162"/>
      <c r="I33" s="161"/>
      <c r="J33" s="161"/>
      <c r="K33" s="161"/>
      <c r="L33" s="161"/>
      <c r="M33" s="161"/>
      <c r="N33" s="161"/>
    </row>
    <row r="34" spans="1:14" ht="21.25" customHeight="1">
      <c r="A34" s="94"/>
      <c r="B34" s="94"/>
      <c r="C34" s="94"/>
      <c r="D34" s="94"/>
      <c r="E34" s="94"/>
      <c r="F34" s="177"/>
      <c r="G34" s="94"/>
      <c r="H34" s="162"/>
      <c r="I34" s="161"/>
      <c r="J34" s="161"/>
      <c r="K34" s="161"/>
      <c r="L34" s="161"/>
      <c r="M34" s="161"/>
      <c r="N34" s="161"/>
    </row>
    <row r="35" spans="1:14" ht="21.25" customHeight="1">
      <c r="A35" s="94"/>
      <c r="B35" s="94"/>
      <c r="C35" s="94"/>
      <c r="D35" s="94"/>
      <c r="E35" s="94"/>
      <c r="F35" s="94"/>
      <c r="G35" s="94"/>
      <c r="H35" s="162"/>
      <c r="I35" s="161"/>
      <c r="J35" s="161"/>
      <c r="K35" s="161"/>
      <c r="L35" s="161"/>
      <c r="M35" s="161"/>
      <c r="N35" s="161"/>
    </row>
    <row r="36" spans="1:14" ht="21.25" customHeight="1">
      <c r="A36" s="94"/>
      <c r="B36" s="94"/>
      <c r="C36" s="94"/>
      <c r="D36" s="94"/>
      <c r="E36" s="94"/>
      <c r="F36" s="94"/>
      <c r="G36" s="94"/>
      <c r="H36" s="162"/>
      <c r="I36" s="161"/>
      <c r="J36" s="161"/>
      <c r="K36" s="161"/>
      <c r="L36" s="161"/>
      <c r="M36" s="161"/>
      <c r="N36" s="161"/>
    </row>
    <row r="37" spans="1:14" ht="21.25" customHeight="1">
      <c r="A37" s="94"/>
      <c r="B37" s="94"/>
      <c r="C37" s="94"/>
      <c r="D37" s="94"/>
      <c r="E37" s="94"/>
      <c r="F37" s="94"/>
      <c r="G37" s="94"/>
      <c r="H37" s="97"/>
      <c r="I37" s="96"/>
      <c r="J37" s="96"/>
      <c r="K37" s="96"/>
      <c r="L37" s="96"/>
      <c r="M37" s="96"/>
      <c r="N37" s="96"/>
    </row>
    <row r="38" spans="1:14" ht="21.25" customHeight="1">
      <c r="A38" s="94"/>
      <c r="B38" s="94"/>
      <c r="C38" s="94"/>
      <c r="D38" s="94"/>
      <c r="E38" s="94"/>
      <c r="F38" s="94"/>
      <c r="G38" s="94"/>
      <c r="H38" s="97"/>
      <c r="I38" s="96"/>
      <c r="J38" s="96"/>
      <c r="K38" s="96"/>
      <c r="L38" s="96"/>
      <c r="M38" s="96"/>
      <c r="N38" s="96"/>
    </row>
    <row r="39" spans="1:14" ht="21.25" customHeight="1">
      <c r="A39" s="94"/>
      <c r="B39" s="94"/>
      <c r="C39" s="94"/>
      <c r="D39" s="94"/>
      <c r="E39" s="94"/>
      <c r="F39" s="94"/>
      <c r="G39" s="94"/>
      <c r="H39" s="97"/>
      <c r="I39" s="96"/>
      <c r="J39" s="96"/>
      <c r="K39" s="96"/>
      <c r="L39" s="96"/>
      <c r="M39" s="96"/>
      <c r="N39" s="96"/>
    </row>
    <row r="40" spans="1:14" ht="21.25" customHeight="1">
      <c r="A40" s="94"/>
      <c r="B40" s="94"/>
      <c r="C40" s="94"/>
      <c r="D40" s="94"/>
      <c r="E40" s="94"/>
      <c r="F40" s="94"/>
      <c r="G40" s="94"/>
      <c r="H40" s="97"/>
      <c r="I40" s="96"/>
      <c r="J40" s="96"/>
      <c r="K40" s="96"/>
      <c r="L40" s="96"/>
      <c r="M40" s="96"/>
      <c r="N40" s="96"/>
    </row>
    <row r="41" spans="1:14" ht="21.25" customHeight="1">
      <c r="A41" s="94"/>
      <c r="B41" s="94"/>
      <c r="C41" s="94"/>
      <c r="D41" s="94"/>
      <c r="E41" s="94"/>
      <c r="F41" s="94"/>
      <c r="G41" s="94"/>
      <c r="H41" s="97"/>
      <c r="I41" s="96"/>
      <c r="J41" s="96"/>
      <c r="K41" s="96"/>
      <c r="L41" s="96"/>
      <c r="M41" s="96"/>
      <c r="N41" s="96"/>
    </row>
    <row r="42" spans="1:14" ht="21.25" customHeight="1">
      <c r="A42" s="94"/>
      <c r="B42" s="94"/>
      <c r="C42" s="94"/>
      <c r="D42" s="94"/>
      <c r="E42" s="94"/>
      <c r="F42" s="94"/>
      <c r="G42" s="94"/>
      <c r="H42" s="97"/>
      <c r="I42" s="96"/>
      <c r="J42" s="96"/>
      <c r="K42" s="96"/>
      <c r="L42" s="96"/>
      <c r="M42" s="96"/>
      <c r="N42" s="96"/>
    </row>
    <row r="43" spans="1:14" ht="21.25" customHeight="1">
      <c r="A43" s="94"/>
      <c r="B43" s="264" t="s">
        <v>70</v>
      </c>
      <c r="C43" s="264"/>
      <c r="D43" s="264"/>
      <c r="E43" s="264"/>
      <c r="F43" s="264"/>
      <c r="G43" s="102"/>
      <c r="H43" s="103"/>
      <c r="I43" s="103"/>
      <c r="J43" s="103" t="s">
        <v>72</v>
      </c>
      <c r="K43" s="103"/>
      <c r="L43" s="103"/>
      <c r="M43" s="103"/>
      <c r="N43" s="103"/>
    </row>
    <row r="44" spans="1:14" ht="21.25" customHeight="1">
      <c r="A44" s="94"/>
      <c r="B44" s="264" t="s">
        <v>71</v>
      </c>
      <c r="C44" s="264"/>
      <c r="D44" s="264"/>
      <c r="E44" s="264"/>
      <c r="F44" s="264"/>
      <c r="G44" s="102"/>
      <c r="H44" s="103"/>
      <c r="I44" s="103"/>
      <c r="J44" s="265" t="s">
        <v>73</v>
      </c>
      <c r="K44" s="265"/>
      <c r="L44" s="265"/>
      <c r="M44" s="265"/>
      <c r="N44" s="265"/>
    </row>
    <row r="45" spans="1:14" ht="21.25" customHeight="1">
      <c r="A45" s="94"/>
      <c r="B45" s="94"/>
      <c r="C45" s="94"/>
      <c r="D45" s="94"/>
      <c r="E45" s="94"/>
      <c r="F45" s="94"/>
      <c r="G45" s="94"/>
      <c r="H45" s="97"/>
      <c r="I45" s="96"/>
      <c r="J45" s="96"/>
      <c r="K45" s="96"/>
      <c r="L45" s="96"/>
      <c r="M45" s="96"/>
      <c r="N45" s="96"/>
    </row>
    <row r="46" spans="1:14" ht="21.25" customHeight="1"/>
    <row r="72" spans="6:6">
      <c r="F72" s="82">
        <v>0</v>
      </c>
    </row>
    <row r="89" spans="6:6">
      <c r="F89" s="126"/>
    </row>
  </sheetData>
  <mergeCells count="11">
    <mergeCell ref="A2:K2"/>
    <mergeCell ref="H4:J4"/>
    <mergeCell ref="L4:N4"/>
    <mergeCell ref="H5:J5"/>
    <mergeCell ref="L5:N5"/>
    <mergeCell ref="H8:N8"/>
    <mergeCell ref="B43:F43"/>
    <mergeCell ref="B44:F44"/>
    <mergeCell ref="J44:N44"/>
    <mergeCell ref="H6:J6"/>
    <mergeCell ref="L6:N6"/>
  </mergeCells>
  <pageMargins left="0.7" right="0.7" top="0.48" bottom="0.5" header="0.5" footer="0.5"/>
  <pageSetup paperSize="9" scale="66" firstPageNumber="8" orientation="portrait" useFirstPageNumber="1" r:id="rId1"/>
  <headerFooter>
    <oddFooter>&amp;L&amp;"times,Regular"&amp;11The accompanying notes are an integral part of these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A29BE-4CF5-4DEA-B4C5-6EACB500AEFF}">
  <sheetPr>
    <tabColor rgb="FF0070C0"/>
  </sheetPr>
  <dimension ref="A1:Q65"/>
  <sheetViews>
    <sheetView view="pageBreakPreview" zoomScale="81" zoomScaleNormal="70" zoomScaleSheetLayoutView="81" workbookViewId="0">
      <selection activeCell="M7" sqref="M7:M8"/>
    </sheetView>
  </sheetViews>
  <sheetFormatPr defaultColWidth="9.09765625" defaultRowHeight="21.65" customHeight="1"/>
  <cols>
    <col min="1" max="1" width="63" style="53" customWidth="1"/>
    <col min="2" max="2" width="8.09765625" style="53" bestFit="1" customWidth="1"/>
    <col min="3" max="3" width="19.09765625" style="53" bestFit="1" customWidth="1"/>
    <col min="4" max="4" width="1.09765625" style="53" customWidth="1"/>
    <col min="5" max="5" width="19.3984375" style="53" customWidth="1"/>
    <col min="6" max="6" width="1.09765625" style="53" customWidth="1"/>
    <col min="7" max="7" width="19" style="53" bestFit="1" customWidth="1"/>
    <col min="8" max="8" width="1.09765625" style="53" customWidth="1"/>
    <col min="9" max="9" width="21.3984375" style="53" customWidth="1"/>
    <col min="10" max="10" width="1.09765625" style="53" customWidth="1"/>
    <col min="11" max="11" width="17.09765625" style="53" bestFit="1" customWidth="1"/>
    <col min="12" max="12" width="1.09765625" style="53" customWidth="1"/>
    <col min="13" max="13" width="17.09765625" style="53" bestFit="1" customWidth="1"/>
    <col min="14" max="14" width="1.09765625" style="53" customWidth="1"/>
    <col min="15" max="15" width="18.59765625" style="53" bestFit="1" customWidth="1"/>
    <col min="16" max="16" width="1.3984375" style="53" customWidth="1"/>
    <col min="17" max="17" width="16.8984375" style="53" customWidth="1"/>
    <col min="18" max="16384" width="9.09765625" style="53"/>
  </cols>
  <sheetData>
    <row r="1" spans="1:17" ht="21.65" customHeight="1">
      <c r="A1" s="282" t="s">
        <v>37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</row>
    <row r="2" spans="1:17" ht="21.65" customHeight="1">
      <c r="A2" s="283" t="s">
        <v>131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</row>
    <row r="3" spans="1:17" ht="17.149999999999999" customHeight="1">
      <c r="A3" s="32"/>
      <c r="B3" s="32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</row>
    <row r="4" spans="1:17" ht="21" customHeight="1">
      <c r="A4" s="32"/>
      <c r="B4" s="32"/>
      <c r="C4" s="281" t="s">
        <v>93</v>
      </c>
      <c r="D4" s="281"/>
      <c r="E4" s="281"/>
      <c r="F4" s="281"/>
      <c r="G4" s="281"/>
      <c r="H4" s="281"/>
      <c r="I4" s="281"/>
      <c r="J4" s="281"/>
      <c r="K4" s="281"/>
      <c r="L4" s="281"/>
      <c r="M4" s="281"/>
      <c r="N4" s="281"/>
      <c r="O4" s="281"/>
    </row>
    <row r="5" spans="1:17" ht="21" customHeight="1">
      <c r="C5" s="34"/>
      <c r="D5" s="35"/>
      <c r="E5" s="35"/>
      <c r="F5" s="35"/>
      <c r="G5" s="35"/>
      <c r="H5" s="35"/>
      <c r="I5" s="35"/>
      <c r="J5" s="35"/>
      <c r="K5" s="284" t="s">
        <v>160</v>
      </c>
      <c r="L5" s="284"/>
      <c r="M5" s="284"/>
      <c r="N5" s="56"/>
      <c r="O5" s="56"/>
    </row>
    <row r="6" spans="1:17" ht="21" customHeight="1">
      <c r="C6" s="35" t="s">
        <v>14</v>
      </c>
      <c r="D6" s="35"/>
      <c r="E6" s="35"/>
      <c r="F6" s="35"/>
      <c r="G6" s="38" t="s">
        <v>16</v>
      </c>
      <c r="H6" s="35"/>
      <c r="I6" s="35" t="s">
        <v>59</v>
      </c>
      <c r="J6" s="35"/>
      <c r="K6" s="38"/>
      <c r="L6" s="51"/>
      <c r="M6" s="85"/>
      <c r="N6" s="56"/>
      <c r="O6" s="38"/>
    </row>
    <row r="7" spans="1:17" ht="21" customHeight="1">
      <c r="C7" s="42" t="s">
        <v>18</v>
      </c>
      <c r="D7" s="35"/>
      <c r="E7" s="35" t="s">
        <v>15</v>
      </c>
      <c r="F7" s="35"/>
      <c r="G7" s="35" t="s">
        <v>20</v>
      </c>
      <c r="H7" s="35"/>
      <c r="I7" s="35" t="s">
        <v>94</v>
      </c>
      <c r="J7" s="35"/>
      <c r="K7" s="35"/>
      <c r="L7" s="41"/>
      <c r="M7" s="261" t="s">
        <v>220</v>
      </c>
      <c r="N7" s="56"/>
      <c r="O7" s="35" t="s">
        <v>17</v>
      </c>
    </row>
    <row r="8" spans="1:17" ht="21" customHeight="1">
      <c r="B8" s="108" t="s">
        <v>0</v>
      </c>
      <c r="C8" s="42" t="s">
        <v>193</v>
      </c>
      <c r="D8" s="35"/>
      <c r="E8" s="42" t="s">
        <v>19</v>
      </c>
      <c r="F8" s="35"/>
      <c r="G8" s="42" t="s">
        <v>22</v>
      </c>
      <c r="H8" s="35"/>
      <c r="I8" s="35" t="s">
        <v>95</v>
      </c>
      <c r="J8" s="35"/>
      <c r="K8" s="42" t="s">
        <v>21</v>
      </c>
      <c r="L8" s="41"/>
      <c r="M8" s="262" t="s">
        <v>219</v>
      </c>
      <c r="N8" s="56"/>
      <c r="O8" s="42" t="s">
        <v>63</v>
      </c>
      <c r="Q8" s="33"/>
    </row>
    <row r="9" spans="1:17" ht="21" customHeight="1">
      <c r="B9" s="67"/>
      <c r="C9" s="263" t="s">
        <v>127</v>
      </c>
      <c r="D9" s="263"/>
      <c r="E9" s="263"/>
      <c r="F9" s="263"/>
      <c r="G9" s="263"/>
      <c r="H9" s="263"/>
      <c r="I9" s="263"/>
      <c r="J9" s="263"/>
      <c r="K9" s="263"/>
      <c r="L9" s="263"/>
      <c r="M9" s="263"/>
      <c r="N9" s="263"/>
      <c r="O9" s="263"/>
      <c r="Q9" s="33"/>
    </row>
    <row r="10" spans="1:17" ht="21" customHeight="1">
      <c r="A10" s="62" t="s">
        <v>132</v>
      </c>
      <c r="B10" s="67"/>
      <c r="C10" s="54"/>
      <c r="D10" s="54"/>
      <c r="E10" s="54"/>
      <c r="F10" s="54"/>
      <c r="G10" s="54"/>
      <c r="H10" s="54"/>
      <c r="I10" s="89"/>
      <c r="J10" s="89"/>
      <c r="K10" s="54"/>
      <c r="L10" s="54"/>
      <c r="M10" s="54"/>
      <c r="N10" s="54"/>
      <c r="O10" s="54"/>
      <c r="Q10" s="33"/>
    </row>
    <row r="11" spans="1:17" s="62" customFormat="1" ht="21" customHeight="1">
      <c r="A11" s="62" t="s">
        <v>164</v>
      </c>
      <c r="B11" s="67"/>
      <c r="C11" s="44">
        <v>374999997</v>
      </c>
      <c r="D11" s="44"/>
      <c r="E11" s="44">
        <v>191663345</v>
      </c>
      <c r="F11" s="44"/>
      <c r="G11" s="44">
        <v>17117100</v>
      </c>
      <c r="H11" s="44">
        <v>0</v>
      </c>
      <c r="I11" s="44">
        <v>1333334</v>
      </c>
      <c r="J11" s="44"/>
      <c r="K11" s="194">
        <v>11769663.4</v>
      </c>
      <c r="L11" s="44"/>
      <c r="M11" s="195">
        <v>12988670.6</v>
      </c>
      <c r="N11" s="148"/>
      <c r="O11" s="197">
        <v>609872110</v>
      </c>
      <c r="P11" s="63"/>
      <c r="Q11" s="63"/>
    </row>
    <row r="12" spans="1:17" s="62" customFormat="1" ht="21" customHeight="1">
      <c r="B12" s="67"/>
      <c r="C12" s="44"/>
      <c r="D12" s="44"/>
      <c r="E12" s="44"/>
      <c r="F12" s="44"/>
      <c r="G12" s="44"/>
      <c r="H12" s="44"/>
      <c r="I12" s="19"/>
      <c r="J12" s="44"/>
      <c r="K12" s="44"/>
      <c r="L12" s="44"/>
      <c r="M12" s="44"/>
      <c r="N12" s="148"/>
      <c r="O12" s="44"/>
      <c r="P12" s="63"/>
      <c r="Q12" s="63"/>
    </row>
    <row r="13" spans="1:17" s="62" customFormat="1" ht="21" customHeight="1">
      <c r="A13" s="62" t="s">
        <v>91</v>
      </c>
      <c r="B13" s="67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63"/>
      <c r="Q13" s="63"/>
    </row>
    <row r="14" spans="1:17" s="62" customFormat="1" ht="21" customHeight="1">
      <c r="A14" s="241" t="s">
        <v>173</v>
      </c>
      <c r="B14" s="17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63"/>
      <c r="Q14" s="63"/>
    </row>
    <row r="15" spans="1:17" ht="21" customHeight="1">
      <c r="A15" s="53" t="s">
        <v>202</v>
      </c>
      <c r="B15" s="193" t="s">
        <v>144</v>
      </c>
      <c r="C15" s="146">
        <v>18166667</v>
      </c>
      <c r="D15" s="19"/>
      <c r="E15" s="146">
        <v>18166667</v>
      </c>
      <c r="F15" s="9"/>
      <c r="G15" s="146">
        <v>0</v>
      </c>
      <c r="H15" s="19"/>
      <c r="I15" s="146">
        <v>-1333334</v>
      </c>
      <c r="J15" s="19"/>
      <c r="K15" s="146">
        <v>0</v>
      </c>
      <c r="L15" s="19"/>
      <c r="M15" s="146">
        <v>0</v>
      </c>
      <c r="N15" s="8"/>
      <c r="O15" s="146">
        <f>SUM(C15:M15)</f>
        <v>35000000</v>
      </c>
    </row>
    <row r="16" spans="1:17" s="62" customFormat="1" ht="21" customHeight="1">
      <c r="A16" s="1" t="s">
        <v>172</v>
      </c>
      <c r="B16" s="174"/>
      <c r="C16" s="165">
        <f>SUM(C14:C15)</f>
        <v>18166667</v>
      </c>
      <c r="D16" s="170"/>
      <c r="E16" s="165">
        <f>SUM(E14:E15)</f>
        <v>18166667</v>
      </c>
      <c r="F16" s="170"/>
      <c r="G16" s="165">
        <f>SUM(G14:G15)</f>
        <v>0</v>
      </c>
      <c r="H16" s="127"/>
      <c r="I16" s="165">
        <f>SUM(I14:I15)</f>
        <v>-1333334</v>
      </c>
      <c r="J16" s="170"/>
      <c r="K16" s="165">
        <f>SUM(K14:K15)</f>
        <v>0</v>
      </c>
      <c r="L16" s="170"/>
      <c r="M16" s="165">
        <f>SUM(M14:M15)</f>
        <v>0</v>
      </c>
      <c r="N16" s="170"/>
      <c r="O16" s="165">
        <f>SUM(O14:O15)</f>
        <v>35000000</v>
      </c>
      <c r="P16" s="63"/>
      <c r="Q16" s="63"/>
    </row>
    <row r="17" spans="1:17" s="62" customFormat="1" ht="21" customHeight="1">
      <c r="B17" s="67"/>
      <c r="C17" s="44"/>
      <c r="D17" s="44"/>
      <c r="E17" s="44"/>
      <c r="F17" s="44"/>
      <c r="G17" s="134"/>
      <c r="H17" s="19"/>
      <c r="I17" s="19"/>
      <c r="J17" s="44"/>
      <c r="K17" s="44"/>
      <c r="L17" s="44"/>
      <c r="M17" s="44"/>
      <c r="N17" s="148"/>
      <c r="O17" s="44"/>
      <c r="P17" s="63"/>
      <c r="Q17" s="63"/>
    </row>
    <row r="18" spans="1:17" ht="21" customHeight="1">
      <c r="A18" s="62" t="s">
        <v>151</v>
      </c>
      <c r="B18" s="67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55"/>
      <c r="O18" s="9"/>
    </row>
    <row r="19" spans="1:17" s="196" customFormat="1" ht="21" customHeight="1">
      <c r="A19" s="202" t="s">
        <v>146</v>
      </c>
      <c r="B19" s="198"/>
      <c r="C19" s="201">
        <v>0</v>
      </c>
      <c r="D19" s="201"/>
      <c r="E19" s="201">
        <v>0</v>
      </c>
      <c r="F19" s="201"/>
      <c r="G19" s="201">
        <v>0</v>
      </c>
      <c r="H19" s="201"/>
      <c r="I19" s="201">
        <v>0</v>
      </c>
      <c r="J19" s="201"/>
      <c r="K19" s="201">
        <v>0</v>
      </c>
      <c r="L19" s="204"/>
      <c r="M19" s="200">
        <v>-27243757</v>
      </c>
      <c r="N19" s="199"/>
      <c r="O19" s="200">
        <v>-27243757</v>
      </c>
      <c r="P19" s="203"/>
      <c r="Q19" s="200"/>
    </row>
    <row r="20" spans="1:17" ht="21" customHeight="1">
      <c r="A20" s="206" t="s">
        <v>123</v>
      </c>
      <c r="B20" s="206"/>
      <c r="C20" s="210">
        <v>0</v>
      </c>
      <c r="D20" s="208"/>
      <c r="E20" s="210">
        <v>0</v>
      </c>
      <c r="F20" s="208"/>
      <c r="G20" s="210">
        <v>0</v>
      </c>
      <c r="H20" s="208"/>
      <c r="I20" s="210">
        <v>0</v>
      </c>
      <c r="J20" s="208"/>
      <c r="K20" s="210">
        <v>0</v>
      </c>
      <c r="L20" s="212"/>
      <c r="M20" s="211">
        <v>-2312341</v>
      </c>
      <c r="N20" s="209"/>
      <c r="O20" s="207">
        <v>-2312341</v>
      </c>
      <c r="P20" s="205"/>
      <c r="Q20" s="207"/>
    </row>
    <row r="21" spans="1:17" ht="21" customHeight="1">
      <c r="A21" s="62" t="s">
        <v>158</v>
      </c>
      <c r="B21" s="67"/>
      <c r="C21" s="129">
        <f>SUM(C20:C20)</f>
        <v>0</v>
      </c>
      <c r="D21" s="20"/>
      <c r="E21" s="129">
        <f>SUM(E20:E20)</f>
        <v>0</v>
      </c>
      <c r="F21" s="20"/>
      <c r="G21" s="129">
        <f>SUM(G20:G20)</f>
        <v>0</v>
      </c>
      <c r="H21" s="44"/>
      <c r="I21" s="129">
        <f>SUM(I20:I20)</f>
        <v>0</v>
      </c>
      <c r="J21" s="20"/>
      <c r="K21" s="129">
        <f>SUM(K20:K20)</f>
        <v>0</v>
      </c>
      <c r="L21" s="20"/>
      <c r="M21" s="129">
        <f>SUM(M19:M20)</f>
        <v>-29556098</v>
      </c>
      <c r="N21" s="64"/>
      <c r="O21" s="129">
        <f>SUM(O19:O20)</f>
        <v>-29556098</v>
      </c>
    </row>
    <row r="22" spans="1:17" ht="21" customHeight="1">
      <c r="B22" s="67"/>
      <c r="C22" s="44"/>
      <c r="D22" s="20"/>
      <c r="E22" s="134"/>
      <c r="F22" s="20"/>
      <c r="G22" s="44"/>
      <c r="H22" s="44"/>
      <c r="I22" s="134"/>
      <c r="J22" s="20"/>
      <c r="K22" s="44"/>
      <c r="L22" s="20"/>
      <c r="M22" s="44"/>
      <c r="N22" s="64"/>
      <c r="O22" s="134"/>
    </row>
    <row r="23" spans="1:17" s="62" customFormat="1" ht="21" customHeight="1" thickBot="1">
      <c r="A23" s="62" t="s">
        <v>133</v>
      </c>
      <c r="B23" s="67"/>
      <c r="C23" s="135">
        <f>C11+C16+C21</f>
        <v>393166664</v>
      </c>
      <c r="D23" s="20"/>
      <c r="E23" s="135">
        <f>E11+E16+E21</f>
        <v>209830012</v>
      </c>
      <c r="F23" s="20"/>
      <c r="G23" s="135">
        <f>G11+G16+G21</f>
        <v>17117100</v>
      </c>
      <c r="H23" s="44">
        <f>SUM(H10:H21)</f>
        <v>0</v>
      </c>
      <c r="I23" s="135">
        <f>I11+I16+I21</f>
        <v>0</v>
      </c>
      <c r="J23" s="20"/>
      <c r="K23" s="135">
        <f>K11+K16+K21</f>
        <v>11769663.4</v>
      </c>
      <c r="L23" s="20"/>
      <c r="M23" s="135">
        <f>M11+M16+M21</f>
        <v>-16567427.4</v>
      </c>
      <c r="N23" s="64"/>
      <c r="O23" s="135">
        <f>O11+O16+O21</f>
        <v>615316012</v>
      </c>
      <c r="P23" s="63"/>
      <c r="Q23" s="63">
        <f>'BS p.5-6'!H92-'Equity (conso) p.9'!O23</f>
        <v>0</v>
      </c>
    </row>
    <row r="24" spans="1:17" ht="21" customHeight="1" thickTop="1">
      <c r="A24" s="65"/>
      <c r="B24" s="175"/>
      <c r="C24" s="55"/>
      <c r="D24" s="55"/>
      <c r="E24" s="55"/>
      <c r="F24" s="55"/>
      <c r="G24" s="55"/>
      <c r="H24" s="147"/>
      <c r="I24" s="55"/>
      <c r="J24" s="55"/>
      <c r="K24" s="55"/>
      <c r="L24" s="55"/>
      <c r="M24" s="55"/>
      <c r="N24" s="55"/>
      <c r="O24" s="55"/>
    </row>
    <row r="25" spans="1:17" ht="21" customHeight="1">
      <c r="A25" s="62"/>
      <c r="B25" s="62"/>
      <c r="C25" s="170"/>
      <c r="D25" s="131"/>
      <c r="E25" s="170"/>
      <c r="F25" s="131"/>
      <c r="G25" s="170"/>
      <c r="H25" s="131"/>
      <c r="I25" s="127"/>
      <c r="J25" s="131"/>
      <c r="K25" s="170"/>
      <c r="L25" s="131"/>
      <c r="M25" s="170"/>
      <c r="N25" s="128"/>
      <c r="O25" s="170"/>
    </row>
    <row r="26" spans="1:17" ht="21" customHeight="1">
      <c r="A26" s="62"/>
      <c r="B26" s="62"/>
      <c r="C26" s="170"/>
      <c r="D26" s="131"/>
      <c r="E26" s="170"/>
      <c r="F26" s="131"/>
      <c r="G26" s="170"/>
      <c r="H26" s="131"/>
      <c r="I26" s="127"/>
      <c r="J26" s="131"/>
      <c r="K26" s="170"/>
      <c r="L26" s="131"/>
      <c r="M26" s="170"/>
      <c r="N26" s="128"/>
      <c r="O26" s="170"/>
    </row>
    <row r="27" spans="1:17" ht="21" customHeight="1">
      <c r="A27" s="62"/>
      <c r="B27" s="62"/>
      <c r="C27" s="170"/>
      <c r="D27" s="131"/>
      <c r="E27" s="170"/>
      <c r="F27" s="131"/>
      <c r="G27" s="170"/>
      <c r="H27" s="131"/>
      <c r="I27" s="127"/>
      <c r="J27" s="131"/>
      <c r="K27" s="170"/>
      <c r="L27" s="131"/>
      <c r="M27" s="170"/>
      <c r="N27" s="128"/>
      <c r="O27" s="170"/>
    </row>
    <row r="28" spans="1:17" ht="21" customHeight="1">
      <c r="A28" s="62"/>
      <c r="B28" s="62"/>
      <c r="C28" s="170"/>
      <c r="D28" s="131"/>
      <c r="E28" s="170"/>
      <c r="F28" s="131"/>
      <c r="G28" s="170"/>
      <c r="H28" s="131"/>
      <c r="I28" s="127"/>
      <c r="J28" s="131"/>
      <c r="K28" s="170"/>
      <c r="L28" s="131"/>
      <c r="M28" s="170"/>
      <c r="N28" s="128"/>
      <c r="O28" s="170"/>
    </row>
    <row r="29" spans="1:17" ht="21" customHeight="1">
      <c r="A29" s="62"/>
      <c r="B29" s="62"/>
      <c r="C29" s="170"/>
      <c r="D29" s="131"/>
      <c r="E29" s="170"/>
      <c r="F29" s="131"/>
      <c r="G29" s="170"/>
      <c r="H29" s="131"/>
      <c r="I29" s="127"/>
      <c r="J29" s="131"/>
      <c r="K29" s="170"/>
      <c r="L29" s="131"/>
      <c r="M29" s="170"/>
      <c r="N29" s="128"/>
      <c r="O29" s="170"/>
    </row>
    <row r="30" spans="1:17" ht="21" customHeight="1">
      <c r="A30" s="62"/>
      <c r="B30" s="62"/>
      <c r="C30" s="170"/>
      <c r="D30" s="131"/>
      <c r="E30" s="170"/>
      <c r="F30" s="131"/>
      <c r="G30" s="170"/>
      <c r="H30" s="131"/>
      <c r="I30" s="127"/>
      <c r="J30" s="131"/>
      <c r="K30" s="170"/>
      <c r="L30" s="131"/>
      <c r="M30" s="170"/>
      <c r="N30" s="128"/>
      <c r="O30" s="170"/>
    </row>
    <row r="31" spans="1:17" ht="21" customHeight="1">
      <c r="A31" s="264" t="s">
        <v>70</v>
      </c>
      <c r="B31" s="264"/>
      <c r="C31" s="264"/>
      <c r="D31" s="264"/>
      <c r="E31" s="264"/>
      <c r="F31" s="264"/>
      <c r="G31" s="100"/>
      <c r="H31" s="100"/>
      <c r="I31" s="265" t="s">
        <v>72</v>
      </c>
      <c r="J31" s="265"/>
      <c r="K31" s="265"/>
      <c r="L31" s="265"/>
      <c r="M31" s="265"/>
      <c r="N31" s="105"/>
      <c r="O31" s="104"/>
    </row>
    <row r="32" spans="1:17" ht="21" customHeight="1">
      <c r="A32" s="264" t="s">
        <v>71</v>
      </c>
      <c r="B32" s="264"/>
      <c r="C32" s="264"/>
      <c r="D32" s="264"/>
      <c r="E32" s="264"/>
      <c r="F32" s="264"/>
      <c r="G32" s="100"/>
      <c r="H32" s="100"/>
      <c r="I32" s="265" t="s">
        <v>73</v>
      </c>
      <c r="J32" s="265"/>
      <c r="K32" s="265"/>
      <c r="L32" s="265"/>
      <c r="M32" s="265"/>
      <c r="N32" s="105"/>
      <c r="O32" s="104"/>
    </row>
    <row r="33" ht="21" customHeight="1"/>
    <row r="65" spans="6:6" ht="21.65" customHeight="1">
      <c r="F65" s="53">
        <v>0</v>
      </c>
    </row>
  </sheetData>
  <mergeCells count="9">
    <mergeCell ref="A32:F32"/>
    <mergeCell ref="I32:M32"/>
    <mergeCell ref="C9:O9"/>
    <mergeCell ref="C4:O4"/>
    <mergeCell ref="A1:O1"/>
    <mergeCell ref="A2:O2"/>
    <mergeCell ref="K5:M5"/>
    <mergeCell ref="A31:F31"/>
    <mergeCell ref="I31:M31"/>
  </mergeCells>
  <pageMargins left="0.7" right="0.7" top="0.48" bottom="0.5" header="0.5" footer="0.5"/>
  <pageSetup paperSize="9" scale="68" firstPageNumber="9" orientation="landscape" useFirstPageNumber="1" r:id="rId1"/>
  <headerFooter>
    <oddFooter>&amp;L&amp;"times,Regular"&amp;11The accompanying notes are an integral part of these interim financial statements.
&amp;C&amp;"Times New Roman,Regular"&amp;11&amp;P</oddFooter>
  </headerFooter>
  <ignoredErrors>
    <ignoredError sqref="H23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80AD13-2A5F-42BE-A681-C22DDE230108}">
  <sheetPr>
    <tabColor rgb="FF0070C0"/>
  </sheetPr>
  <dimension ref="A1:V73"/>
  <sheetViews>
    <sheetView view="pageBreakPreview" topLeftCell="A17" zoomScale="70" zoomScaleNormal="70" zoomScaleSheetLayoutView="70" workbookViewId="0">
      <selection activeCell="K11" sqref="K11"/>
    </sheetView>
  </sheetViews>
  <sheetFormatPr defaultColWidth="9.09765625" defaultRowHeight="21.65" customHeight="1"/>
  <cols>
    <col min="1" max="1" width="64" style="53" customWidth="1"/>
    <col min="2" max="2" width="8.09765625" style="53" bestFit="1" customWidth="1"/>
    <col min="3" max="3" width="19.09765625" style="53" bestFit="1" customWidth="1"/>
    <col min="4" max="4" width="1.09765625" style="53" customWidth="1"/>
    <col min="5" max="5" width="19.3984375" style="53" customWidth="1"/>
    <col min="6" max="6" width="1.09765625" style="53" customWidth="1"/>
    <col min="7" max="7" width="19" style="53" bestFit="1" customWidth="1"/>
    <col min="8" max="8" width="1.09765625" style="53" customWidth="1"/>
    <col min="9" max="9" width="17.09765625" style="53" bestFit="1" customWidth="1"/>
    <col min="10" max="10" width="1.09765625" style="53" customWidth="1"/>
    <col min="11" max="11" width="18.3984375" style="53" customWidth="1"/>
    <col min="12" max="12" width="0.69921875" style="219" customWidth="1"/>
    <col min="13" max="13" width="19.59765625" style="219" customWidth="1"/>
    <col min="14" max="14" width="0.69921875" style="219" customWidth="1"/>
    <col min="15" max="15" width="17.69921875" style="219" customWidth="1"/>
    <col min="16" max="16" width="1.09765625" style="53" customWidth="1"/>
    <col min="17" max="17" width="18.69921875" style="219" customWidth="1"/>
    <col min="18" max="18" width="1.3984375" style="53" customWidth="1"/>
    <col min="19" max="19" width="16.8984375" style="53" customWidth="1"/>
    <col min="20" max="16384" width="9.09765625" style="53"/>
  </cols>
  <sheetData>
    <row r="1" spans="1:19" ht="21.65" customHeight="1">
      <c r="A1" s="282" t="s">
        <v>37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</row>
    <row r="2" spans="1:19" ht="21.65" customHeight="1">
      <c r="A2" s="283" t="s">
        <v>131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</row>
    <row r="3" spans="1:19" ht="17.149999999999999" customHeight="1">
      <c r="A3" s="32"/>
      <c r="B3" s="32"/>
      <c r="C3" s="61"/>
      <c r="D3" s="61"/>
      <c r="E3" s="61"/>
      <c r="F3" s="61"/>
      <c r="G3" s="61"/>
      <c r="H3" s="61"/>
      <c r="I3" s="61"/>
      <c r="J3" s="61"/>
      <c r="K3" s="61"/>
      <c r="L3" s="234"/>
      <c r="M3" s="234"/>
      <c r="N3" s="234"/>
      <c r="O3" s="234"/>
      <c r="P3" s="61"/>
      <c r="Q3" s="234"/>
    </row>
    <row r="4" spans="1:19" ht="21" customHeight="1">
      <c r="A4" s="32"/>
      <c r="B4" s="32"/>
      <c r="C4" s="281" t="s">
        <v>93</v>
      </c>
      <c r="D4" s="281"/>
      <c r="E4" s="281"/>
      <c r="F4" s="281"/>
      <c r="G4" s="281"/>
      <c r="H4" s="281"/>
      <c r="I4" s="281"/>
      <c r="J4" s="281"/>
      <c r="K4" s="281"/>
      <c r="L4" s="281"/>
      <c r="M4" s="281"/>
      <c r="N4" s="281"/>
      <c r="O4" s="281"/>
      <c r="P4" s="281"/>
      <c r="Q4" s="281"/>
    </row>
    <row r="5" spans="1:19" ht="21" customHeight="1">
      <c r="C5" s="34"/>
      <c r="D5" s="35"/>
      <c r="E5" s="35"/>
      <c r="F5" s="35"/>
      <c r="G5" s="35"/>
      <c r="H5" s="35"/>
      <c r="I5" s="284" t="s">
        <v>160</v>
      </c>
      <c r="J5" s="284"/>
      <c r="K5" s="284"/>
      <c r="P5" s="56"/>
    </row>
    <row r="6" spans="1:19" ht="21" customHeight="1">
      <c r="C6" s="35" t="s">
        <v>14</v>
      </c>
      <c r="D6" s="35"/>
      <c r="E6" s="35"/>
      <c r="F6" s="35"/>
      <c r="G6" s="38" t="s">
        <v>16</v>
      </c>
      <c r="H6" s="35"/>
      <c r="I6" s="38"/>
      <c r="J6" s="187"/>
      <c r="K6" s="85"/>
      <c r="O6" s="38"/>
      <c r="P6" s="56"/>
      <c r="Q6" s="38"/>
    </row>
    <row r="7" spans="1:19" ht="21" customHeight="1">
      <c r="C7" s="42" t="s">
        <v>18</v>
      </c>
      <c r="D7" s="35"/>
      <c r="E7" s="35" t="s">
        <v>15</v>
      </c>
      <c r="F7" s="35"/>
      <c r="G7" s="35" t="s">
        <v>20</v>
      </c>
      <c r="H7" s="35"/>
      <c r="I7" s="35"/>
      <c r="J7" s="41"/>
      <c r="K7" s="261" t="s">
        <v>220</v>
      </c>
      <c r="M7" s="229" t="s">
        <v>167</v>
      </c>
      <c r="O7" s="35" t="s">
        <v>169</v>
      </c>
      <c r="P7" s="56"/>
      <c r="Q7" s="35" t="s">
        <v>17</v>
      </c>
    </row>
    <row r="8" spans="1:19" ht="21" customHeight="1">
      <c r="B8" s="108" t="s">
        <v>0</v>
      </c>
      <c r="C8" s="42" t="s">
        <v>193</v>
      </c>
      <c r="D8" s="35"/>
      <c r="E8" s="42" t="s">
        <v>19</v>
      </c>
      <c r="F8" s="35"/>
      <c r="G8" s="42" t="s">
        <v>22</v>
      </c>
      <c r="H8" s="35"/>
      <c r="I8" s="42" t="s">
        <v>21</v>
      </c>
      <c r="J8" s="41"/>
      <c r="K8" s="262" t="s">
        <v>219</v>
      </c>
      <c r="M8" s="229" t="s">
        <v>168</v>
      </c>
      <c r="O8" s="35" t="s">
        <v>170</v>
      </c>
      <c r="P8" s="56"/>
      <c r="Q8" s="35" t="s">
        <v>63</v>
      </c>
      <c r="S8" s="33"/>
    </row>
    <row r="9" spans="1:19" ht="21" customHeight="1">
      <c r="C9" s="263" t="s">
        <v>127</v>
      </c>
      <c r="D9" s="263"/>
      <c r="E9" s="263"/>
      <c r="F9" s="263"/>
      <c r="G9" s="263"/>
      <c r="H9" s="263"/>
      <c r="I9" s="263"/>
      <c r="J9" s="263"/>
      <c r="K9" s="263"/>
      <c r="L9" s="263"/>
      <c r="M9" s="263"/>
      <c r="N9" s="263"/>
      <c r="O9" s="263"/>
      <c r="P9" s="263"/>
      <c r="Q9" s="263"/>
      <c r="S9" s="33"/>
    </row>
    <row r="10" spans="1:19" ht="21" customHeight="1">
      <c r="A10" s="62" t="s">
        <v>161</v>
      </c>
      <c r="B10" s="62"/>
      <c r="C10" s="55"/>
      <c r="D10" s="55"/>
      <c r="E10" s="55"/>
      <c r="F10" s="55"/>
      <c r="G10" s="55"/>
      <c r="H10" s="147"/>
      <c r="I10" s="55"/>
      <c r="J10" s="55"/>
      <c r="K10" s="55"/>
      <c r="L10" s="228"/>
      <c r="M10" s="228"/>
      <c r="N10" s="228"/>
      <c r="O10" s="228"/>
      <c r="P10" s="55"/>
      <c r="Q10" s="228"/>
    </row>
    <row r="11" spans="1:19" s="62" customFormat="1" ht="21" customHeight="1">
      <c r="A11" s="62" t="s">
        <v>162</v>
      </c>
      <c r="C11" s="166">
        <f>'Equity (conso) p.9'!C23</f>
        <v>393166664</v>
      </c>
      <c r="D11" s="166"/>
      <c r="E11" s="166">
        <f>'Equity (conso) p.9'!E23</f>
        <v>209830012</v>
      </c>
      <c r="F11" s="166"/>
      <c r="G11" s="166">
        <f>'Equity (conso) p.9'!G23</f>
        <v>17117100</v>
      </c>
      <c r="H11" s="166"/>
      <c r="I11" s="166">
        <f>'Equity (conso) p.9'!K23</f>
        <v>11769663.4</v>
      </c>
      <c r="J11" s="166"/>
      <c r="K11" s="166">
        <f>'Equity (conso) p.9'!M23</f>
        <v>-16567427.4</v>
      </c>
      <c r="L11" s="16"/>
      <c r="M11" s="44">
        <f>SUM(C11:K11)</f>
        <v>615316012</v>
      </c>
      <c r="N11" s="16"/>
      <c r="O11" s="44">
        <v>0</v>
      </c>
      <c r="P11" s="166"/>
      <c r="Q11" s="44">
        <f>M11+O11</f>
        <v>615316012</v>
      </c>
      <c r="S11" s="64"/>
    </row>
    <row r="12" spans="1:19" s="62" customFormat="1" ht="21" customHeight="1">
      <c r="C12" s="166"/>
      <c r="D12" s="166"/>
      <c r="E12" s="166"/>
      <c r="F12" s="166"/>
      <c r="G12" s="166"/>
      <c r="H12" s="166"/>
      <c r="I12" s="166"/>
      <c r="J12" s="166"/>
      <c r="K12" s="166"/>
      <c r="L12" s="164"/>
      <c r="M12" s="164"/>
      <c r="N12" s="164"/>
      <c r="O12" s="164"/>
      <c r="P12" s="166"/>
      <c r="Q12" s="164"/>
      <c r="S12" s="64"/>
    </row>
    <row r="13" spans="1:19" ht="21" customHeight="1">
      <c r="A13" s="62" t="s">
        <v>91</v>
      </c>
      <c r="B13" s="62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</row>
    <row r="14" spans="1:19" ht="21" customHeight="1">
      <c r="A14" s="241" t="s">
        <v>173</v>
      </c>
      <c r="B14" s="106"/>
      <c r="C14" s="164"/>
      <c r="D14" s="164"/>
      <c r="E14" s="164"/>
      <c r="F14" s="164"/>
      <c r="G14" s="164"/>
      <c r="H14" s="164"/>
      <c r="I14" s="164"/>
      <c r="J14" s="164"/>
      <c r="K14" s="164"/>
      <c r="L14" s="235"/>
      <c r="M14" s="222"/>
      <c r="N14" s="235"/>
      <c r="O14" s="222"/>
      <c r="P14" s="164"/>
      <c r="Q14" s="222"/>
    </row>
    <row r="15" spans="1:19" s="219" customFormat="1" ht="21.65" customHeight="1">
      <c r="A15" s="219" t="s">
        <v>171</v>
      </c>
      <c r="B15" s="228" t="s">
        <v>144</v>
      </c>
      <c r="C15" s="235">
        <v>1504236</v>
      </c>
      <c r="D15" s="235"/>
      <c r="E15" s="235">
        <v>1504236</v>
      </c>
      <c r="F15" s="235"/>
      <c r="G15" s="235">
        <v>0</v>
      </c>
      <c r="H15" s="235"/>
      <c r="I15" s="235">
        <v>0</v>
      </c>
      <c r="J15" s="235"/>
      <c r="K15" s="235">
        <v>0</v>
      </c>
      <c r="L15" s="235"/>
      <c r="M15" s="222">
        <f>SUM(C15:K15)</f>
        <v>3008472</v>
      </c>
      <c r="N15" s="235"/>
      <c r="O15" s="222">
        <v>0</v>
      </c>
      <c r="P15" s="235"/>
      <c r="Q15" s="222">
        <f>M15+O15</f>
        <v>3008472</v>
      </c>
    </row>
    <row r="16" spans="1:19" s="219" customFormat="1" ht="21.65" customHeight="1">
      <c r="A16" s="219" t="s">
        <v>194</v>
      </c>
      <c r="B16" s="228" t="s">
        <v>195</v>
      </c>
      <c r="C16" s="235">
        <v>135000000</v>
      </c>
      <c r="D16" s="235"/>
      <c r="E16" s="235">
        <v>-28350000</v>
      </c>
      <c r="F16" s="235"/>
      <c r="G16" s="235">
        <v>0</v>
      </c>
      <c r="H16" s="235"/>
      <c r="I16" s="235">
        <v>0</v>
      </c>
      <c r="J16" s="235"/>
      <c r="K16" s="235">
        <v>0</v>
      </c>
      <c r="L16" s="235"/>
      <c r="M16" s="222">
        <f>SUM(C16:K16)</f>
        <v>106650000</v>
      </c>
      <c r="N16" s="235"/>
      <c r="O16" s="222">
        <v>0</v>
      </c>
      <c r="P16" s="235"/>
      <c r="Q16" s="222">
        <f>M16+O16</f>
        <v>106650000</v>
      </c>
    </row>
    <row r="17" spans="1:20" s="1" customFormat="1" ht="21.65" customHeight="1">
      <c r="A17" s="1" t="s">
        <v>172</v>
      </c>
      <c r="B17" s="241"/>
      <c r="C17" s="237">
        <f>SUM(C15:C16)</f>
        <v>136504236</v>
      </c>
      <c r="D17" s="236"/>
      <c r="E17" s="237">
        <f>SUM(E15:E16)</f>
        <v>-26845764</v>
      </c>
      <c r="F17" s="236"/>
      <c r="G17" s="237">
        <f>SUM(G15:G16)</f>
        <v>0</v>
      </c>
      <c r="H17" s="236"/>
      <c r="I17" s="237">
        <f>SUM(I15:I16)</f>
        <v>0</v>
      </c>
      <c r="J17" s="236"/>
      <c r="K17" s="237">
        <f>SUM(K15:K16)</f>
        <v>0</v>
      </c>
      <c r="L17" s="236"/>
      <c r="M17" s="237">
        <f>SUM(M15:M16)</f>
        <v>109658472</v>
      </c>
      <c r="N17" s="236"/>
      <c r="O17" s="237">
        <f>SUM(O16)</f>
        <v>0</v>
      </c>
      <c r="P17" s="236"/>
      <c r="Q17" s="237">
        <f>SUM(Q15:Q16)</f>
        <v>109658472</v>
      </c>
    </row>
    <row r="18" spans="1:20" ht="21" customHeight="1">
      <c r="A18" s="3"/>
      <c r="B18" s="3"/>
      <c r="C18" s="128"/>
      <c r="D18" s="128"/>
      <c r="E18" s="128"/>
      <c r="F18" s="128"/>
      <c r="G18" s="128"/>
      <c r="H18" s="128"/>
      <c r="I18" s="128"/>
      <c r="J18" s="128"/>
      <c r="K18" s="128"/>
      <c r="L18" s="221"/>
      <c r="M18" s="222"/>
      <c r="N18" s="221"/>
      <c r="O18" s="222"/>
      <c r="P18" s="128"/>
      <c r="Q18" s="222"/>
    </row>
    <row r="19" spans="1:20" s="243" customFormat="1" ht="21.75" customHeight="1">
      <c r="A19" s="242" t="s">
        <v>174</v>
      </c>
      <c r="C19" s="238"/>
      <c r="D19" s="238"/>
      <c r="E19" s="238"/>
      <c r="F19" s="238"/>
      <c r="G19" s="238"/>
      <c r="H19" s="238"/>
      <c r="I19" s="238"/>
      <c r="J19" s="238"/>
      <c r="K19" s="238"/>
      <c r="L19" s="238"/>
      <c r="M19" s="238"/>
      <c r="N19" s="238"/>
      <c r="O19" s="238"/>
      <c r="P19" s="238"/>
      <c r="Q19" s="238"/>
      <c r="R19" s="238"/>
      <c r="S19" s="238"/>
      <c r="T19" s="238"/>
    </row>
    <row r="20" spans="1:20" s="219" customFormat="1" ht="21.65" customHeight="1">
      <c r="A20" s="219" t="s">
        <v>175</v>
      </c>
      <c r="B20" s="228"/>
      <c r="C20" s="209"/>
      <c r="D20" s="209"/>
      <c r="E20" s="209"/>
      <c r="F20" s="209"/>
      <c r="G20" s="170"/>
      <c r="H20" s="127"/>
      <c r="I20" s="170"/>
      <c r="J20" s="127"/>
      <c r="K20" s="170"/>
      <c r="L20" s="235"/>
      <c r="M20" s="222"/>
      <c r="N20" s="235"/>
      <c r="O20" s="222"/>
      <c r="P20" s="235"/>
      <c r="Q20" s="222"/>
    </row>
    <row r="21" spans="1:20" s="243" customFormat="1" ht="21.75" customHeight="1">
      <c r="A21" s="91" t="s">
        <v>176</v>
      </c>
      <c r="B21" s="228">
        <v>10</v>
      </c>
      <c r="C21" s="244">
        <v>0</v>
      </c>
      <c r="D21" s="209"/>
      <c r="E21" s="244">
        <v>0</v>
      </c>
      <c r="F21" s="209"/>
      <c r="G21" s="245">
        <v>0</v>
      </c>
      <c r="H21" s="127"/>
      <c r="I21" s="245">
        <v>0</v>
      </c>
      <c r="J21" s="127"/>
      <c r="K21" s="245">
        <v>0</v>
      </c>
      <c r="L21" s="235"/>
      <c r="M21" s="225">
        <f>SUM(C21:L21)</f>
        <v>0</v>
      </c>
      <c r="N21" s="235"/>
      <c r="O21" s="225">
        <f>1000138-150</f>
        <v>999988</v>
      </c>
      <c r="P21" s="235"/>
      <c r="Q21" s="225">
        <f>M21+O21</f>
        <v>999988</v>
      </c>
      <c r="R21" s="238"/>
      <c r="S21" s="238"/>
      <c r="T21" s="238"/>
    </row>
    <row r="22" spans="1:20" s="243" customFormat="1" ht="21.75" customHeight="1">
      <c r="A22" s="1" t="s">
        <v>177</v>
      </c>
      <c r="C22" s="239">
        <f>SUM(C21:C21)</f>
        <v>0</v>
      </c>
      <c r="D22" s="236"/>
      <c r="E22" s="239">
        <f>SUM(E21:E21)</f>
        <v>0</v>
      </c>
      <c r="F22" s="236"/>
      <c r="G22" s="239">
        <f>SUM(G21:G21)</f>
        <v>0</v>
      </c>
      <c r="H22" s="236">
        <f>SUM(H21:H21)</f>
        <v>0</v>
      </c>
      <c r="I22" s="239">
        <f>SUM(I21:I21)</f>
        <v>0</v>
      </c>
      <c r="J22" s="236"/>
      <c r="K22" s="239">
        <f>SUM(K21:K21)</f>
        <v>0</v>
      </c>
      <c r="L22" s="236"/>
      <c r="M22" s="239">
        <f>SUM(M21:M21)</f>
        <v>0</v>
      </c>
      <c r="N22" s="236"/>
      <c r="O22" s="239">
        <f>SUM(O21:O21)</f>
        <v>999988</v>
      </c>
      <c r="P22" s="236"/>
      <c r="Q22" s="239">
        <f>SUM(Q21:Q21)</f>
        <v>999988</v>
      </c>
      <c r="R22" s="238"/>
      <c r="S22" s="238"/>
      <c r="T22" s="238"/>
    </row>
    <row r="23" spans="1:20" s="243" customFormat="1" ht="16" customHeight="1">
      <c r="A23" s="242"/>
      <c r="C23" s="246"/>
      <c r="D23" s="240"/>
      <c r="E23" s="246"/>
      <c r="F23" s="240"/>
      <c r="G23" s="246"/>
      <c r="H23" s="246"/>
      <c r="I23" s="246"/>
      <c r="J23" s="240"/>
      <c r="K23" s="240"/>
      <c r="L23" s="240"/>
      <c r="M23" s="240"/>
      <c r="N23" s="240"/>
      <c r="O23" s="240"/>
      <c r="P23" s="240"/>
      <c r="Q23" s="240"/>
      <c r="R23" s="238"/>
      <c r="S23" s="238"/>
      <c r="T23" s="238"/>
    </row>
    <row r="24" spans="1:20" s="243" customFormat="1" ht="21.75" customHeight="1">
      <c r="A24" s="1" t="s">
        <v>178</v>
      </c>
      <c r="C24" s="239">
        <f>C17+C22</f>
        <v>136504236</v>
      </c>
      <c r="D24" s="236"/>
      <c r="E24" s="239">
        <f>E17+E22</f>
        <v>-26845764</v>
      </c>
      <c r="F24" s="236"/>
      <c r="G24" s="239">
        <f>G17+G22</f>
        <v>0</v>
      </c>
      <c r="H24" s="236"/>
      <c r="I24" s="239">
        <f>I17+I22</f>
        <v>0</v>
      </c>
      <c r="J24" s="236"/>
      <c r="K24" s="239">
        <f>K17+K22</f>
        <v>0</v>
      </c>
      <c r="L24" s="236"/>
      <c r="M24" s="239">
        <f>M17+M22</f>
        <v>109658472</v>
      </c>
      <c r="N24" s="236"/>
      <c r="O24" s="239">
        <f>O17+O22</f>
        <v>999988</v>
      </c>
      <c r="P24" s="236"/>
      <c r="Q24" s="239">
        <f>Q17+Q22</f>
        <v>110658460</v>
      </c>
      <c r="R24" s="238"/>
      <c r="S24" s="238"/>
      <c r="T24" s="238"/>
    </row>
    <row r="25" spans="1:20" s="219" customFormat="1" ht="21.65" customHeight="1">
      <c r="C25" s="209"/>
      <c r="D25" s="209"/>
      <c r="E25" s="209"/>
      <c r="F25" s="209"/>
      <c r="G25" s="209"/>
      <c r="H25" s="209"/>
      <c r="I25" s="209"/>
      <c r="J25" s="209"/>
      <c r="K25" s="209"/>
      <c r="L25" s="235"/>
      <c r="M25" s="235"/>
      <c r="N25" s="235"/>
      <c r="O25" s="235"/>
      <c r="P25" s="235"/>
      <c r="Q25" s="235"/>
      <c r="R25" s="238"/>
      <c r="S25" s="238"/>
      <c r="T25" s="238"/>
    </row>
    <row r="26" spans="1:20" ht="21" customHeight="1">
      <c r="A26" s="110" t="s">
        <v>151</v>
      </c>
      <c r="B26" s="91"/>
      <c r="C26" s="167"/>
      <c r="D26" s="167"/>
      <c r="E26" s="167"/>
      <c r="F26" s="167"/>
      <c r="G26" s="167"/>
      <c r="H26" s="167"/>
      <c r="I26" s="167"/>
      <c r="J26" s="167"/>
      <c r="K26" s="167"/>
      <c r="L26" s="188"/>
      <c r="M26" s="222"/>
      <c r="N26" s="188"/>
      <c r="O26" s="222"/>
      <c r="P26" s="167"/>
      <c r="Q26" s="222"/>
    </row>
    <row r="27" spans="1:20" ht="21" customHeight="1">
      <c r="A27" s="53" t="s">
        <v>213</v>
      </c>
      <c r="B27" s="3"/>
      <c r="C27" s="20">
        <v>0</v>
      </c>
      <c r="D27" s="20"/>
      <c r="E27" s="20">
        <v>0</v>
      </c>
      <c r="F27" s="20"/>
      <c r="G27" s="20">
        <v>0</v>
      </c>
      <c r="H27" s="20"/>
      <c r="I27" s="20">
        <v>0</v>
      </c>
      <c r="J27" s="163"/>
      <c r="K27" s="225">
        <f>'OCI p.8'!H25</f>
        <v>-207220827</v>
      </c>
      <c r="L27" s="235"/>
      <c r="M27" s="222">
        <f>SUM(C27:K27)</f>
        <v>-207220827</v>
      </c>
      <c r="N27" s="235"/>
      <c r="O27" s="222">
        <f>'OCI p.8'!H26</f>
        <v>210528</v>
      </c>
      <c r="P27" s="8"/>
      <c r="Q27" s="222">
        <f>M27+O27</f>
        <v>-207010299</v>
      </c>
      <c r="R27" s="124"/>
      <c r="S27" s="9"/>
    </row>
    <row r="28" spans="1:20" ht="21" customHeight="1">
      <c r="A28" s="1" t="s">
        <v>158</v>
      </c>
      <c r="B28" s="3"/>
      <c r="C28" s="168">
        <f>SUM(C27:C27)</f>
        <v>0</v>
      </c>
      <c r="D28" s="169"/>
      <c r="E28" s="168">
        <f>SUM(E27:E27)</f>
        <v>0</v>
      </c>
      <c r="F28" s="169"/>
      <c r="G28" s="168">
        <f>SUM(G27:G27)</f>
        <v>0</v>
      </c>
      <c r="H28" s="169"/>
      <c r="I28" s="168">
        <f>SUM(I27:I27)</f>
        <v>0</v>
      </c>
      <c r="J28" s="169"/>
      <c r="K28" s="144">
        <f>SUM(K27:K27)</f>
        <v>-207220827</v>
      </c>
      <c r="L28" s="16"/>
      <c r="M28" s="129">
        <f>SUM(M27:M27)</f>
        <v>-207220827</v>
      </c>
      <c r="N28" s="16"/>
      <c r="O28" s="129">
        <f>SUM(O27:O27)</f>
        <v>210528</v>
      </c>
      <c r="P28" s="131"/>
      <c r="Q28" s="129">
        <f>SUM(Q27:Q27)</f>
        <v>-207010299</v>
      </c>
      <c r="S28" s="9"/>
    </row>
    <row r="29" spans="1:20" ht="21" customHeight="1">
      <c r="A29" s="91"/>
      <c r="B29" s="91"/>
      <c r="C29" s="163"/>
      <c r="D29" s="163"/>
      <c r="E29" s="163"/>
      <c r="F29" s="163"/>
      <c r="G29" s="163"/>
      <c r="H29" s="163"/>
      <c r="I29" s="163"/>
      <c r="J29" s="163"/>
      <c r="K29" s="163"/>
      <c r="L29" s="16"/>
      <c r="M29" s="44"/>
      <c r="N29" s="44"/>
      <c r="P29" s="163"/>
      <c r="Q29" s="44"/>
      <c r="S29" s="9"/>
    </row>
    <row r="30" spans="1:20" ht="21" hidden="1" customHeight="1">
      <c r="A30" s="91" t="s">
        <v>141</v>
      </c>
      <c r="C30" s="164">
        <v>0</v>
      </c>
      <c r="D30" s="164"/>
      <c r="E30" s="164">
        <v>0</v>
      </c>
      <c r="F30" s="164"/>
      <c r="G30" s="164">
        <v>0</v>
      </c>
      <c r="H30" s="164"/>
      <c r="I30" s="164">
        <v>0</v>
      </c>
      <c r="J30" s="164"/>
      <c r="K30" s="164">
        <v>0</v>
      </c>
      <c r="L30" s="16"/>
      <c r="M30" s="135">
        <f>M11+M17+M28</f>
        <v>517753657</v>
      </c>
      <c r="N30" s="44"/>
      <c r="O30" s="135">
        <f>'[1]PL p.6 (9M)'!H36</f>
        <v>0</v>
      </c>
      <c r="P30" s="212"/>
      <c r="Q30" s="135">
        <f>Q11+Q17+Q28</f>
        <v>517964185</v>
      </c>
    </row>
    <row r="31" spans="1:20" ht="21" hidden="1" customHeight="1" thickBot="1">
      <c r="A31" s="91"/>
      <c r="B31" s="91"/>
      <c r="C31" s="182"/>
      <c r="D31" s="163"/>
      <c r="E31" s="182"/>
      <c r="F31" s="163"/>
      <c r="G31" s="182"/>
      <c r="H31" s="163"/>
      <c r="I31" s="182"/>
      <c r="J31" s="163"/>
      <c r="K31" s="182"/>
      <c r="L31" s="16"/>
      <c r="M31" s="188"/>
      <c r="N31" s="44"/>
      <c r="O31" s="188"/>
      <c r="P31" s="212"/>
      <c r="Q31" s="188"/>
      <c r="S31" s="9"/>
    </row>
    <row r="32" spans="1:20" ht="21" customHeight="1" thickBot="1">
      <c r="A32" s="62" t="s">
        <v>163</v>
      </c>
      <c r="B32" s="62"/>
      <c r="C32" s="181">
        <f>C11+C17+C28+C30</f>
        <v>529670900</v>
      </c>
      <c r="D32" s="131"/>
      <c r="E32" s="181">
        <f>E11+E17+E28+E30</f>
        <v>182984248</v>
      </c>
      <c r="F32" s="131"/>
      <c r="G32" s="181">
        <f>G11+G17+G28+G30</f>
        <v>17117100</v>
      </c>
      <c r="H32" s="131"/>
      <c r="I32" s="181">
        <f>I11+I17+I28+I30</f>
        <v>11769663.4</v>
      </c>
      <c r="J32" s="131"/>
      <c r="K32" s="181">
        <f>K11+K17+K28+K30</f>
        <v>-223788254.40000001</v>
      </c>
      <c r="L32" s="16"/>
      <c r="M32" s="181">
        <f>M11+M24+M28</f>
        <v>517753657</v>
      </c>
      <c r="N32" s="44"/>
      <c r="O32" s="181">
        <f>O11+O24+O28+O30</f>
        <v>1210516</v>
      </c>
      <c r="P32" s="212"/>
      <c r="Q32" s="181">
        <f>Q11+Q24+Q28</f>
        <v>518964173</v>
      </c>
      <c r="S32" s="125">
        <f>Q32-'BS p.5-6'!F92</f>
        <v>0</v>
      </c>
    </row>
    <row r="33" spans="1:22" ht="21" customHeight="1" thickTop="1">
      <c r="A33" s="62"/>
      <c r="B33" s="62"/>
      <c r="C33" s="170"/>
      <c r="D33" s="131"/>
      <c r="E33" s="170"/>
      <c r="F33" s="131"/>
      <c r="G33" s="170"/>
      <c r="H33" s="131"/>
      <c r="I33" s="170"/>
      <c r="J33" s="131"/>
      <c r="K33" s="170"/>
      <c r="L33" s="16"/>
      <c r="M33" s="197"/>
      <c r="N33" s="44"/>
      <c r="O33" s="197"/>
      <c r="P33" s="212"/>
      <c r="Q33" s="197"/>
    </row>
    <row r="34" spans="1:22" ht="21" customHeight="1">
      <c r="A34" s="62"/>
      <c r="B34" s="62"/>
      <c r="C34" s="170"/>
      <c r="D34" s="131"/>
      <c r="E34" s="170"/>
      <c r="F34" s="131"/>
      <c r="G34" s="170"/>
      <c r="H34" s="131"/>
      <c r="I34" s="170"/>
      <c r="J34" s="131"/>
      <c r="K34" s="170"/>
      <c r="L34" s="16"/>
      <c r="M34" s="164"/>
      <c r="N34" s="164"/>
      <c r="O34" s="164"/>
      <c r="P34" s="128"/>
      <c r="Q34" s="164"/>
    </row>
    <row r="35" spans="1:22" ht="21" customHeight="1">
      <c r="A35" s="62"/>
      <c r="B35" s="62"/>
      <c r="C35" s="170"/>
      <c r="D35" s="131"/>
      <c r="E35" s="170"/>
      <c r="F35" s="131"/>
      <c r="G35" s="170"/>
      <c r="H35" s="131"/>
      <c r="I35" s="170"/>
      <c r="J35" s="131"/>
      <c r="K35" s="170"/>
      <c r="L35" s="164"/>
      <c r="M35" s="164"/>
      <c r="N35" s="164"/>
      <c r="O35" s="164"/>
      <c r="P35" s="128"/>
      <c r="Q35" s="164"/>
    </row>
    <row r="36" spans="1:22" ht="21" customHeight="1">
      <c r="A36" s="62"/>
      <c r="B36" s="62"/>
      <c r="C36" s="170"/>
      <c r="D36" s="131"/>
      <c r="E36" s="170"/>
      <c r="F36" s="131"/>
      <c r="G36" s="170"/>
      <c r="H36" s="131"/>
      <c r="I36" s="170"/>
      <c r="J36" s="131"/>
      <c r="K36" s="170"/>
      <c r="L36" s="235"/>
      <c r="M36" s="222"/>
      <c r="N36" s="235"/>
      <c r="O36" s="222"/>
      <c r="P36" s="128"/>
      <c r="Q36" s="222"/>
    </row>
    <row r="37" spans="1:22" ht="21" customHeight="1">
      <c r="A37" s="62"/>
      <c r="B37" s="62"/>
      <c r="C37" s="170"/>
      <c r="D37" s="131"/>
      <c r="E37" s="170"/>
      <c r="F37" s="131"/>
      <c r="G37" s="170"/>
      <c r="H37" s="131"/>
      <c r="I37" s="170"/>
      <c r="J37" s="131"/>
      <c r="K37" s="170"/>
      <c r="L37" s="235"/>
      <c r="M37" s="222"/>
      <c r="N37" s="235"/>
      <c r="O37" s="222"/>
      <c r="P37" s="209"/>
      <c r="Q37" s="222"/>
    </row>
    <row r="38" spans="1:22" ht="21" customHeight="1">
      <c r="A38" s="62"/>
      <c r="B38" s="62"/>
      <c r="C38" s="170"/>
      <c r="D38" s="131"/>
      <c r="E38" s="170"/>
      <c r="F38" s="131"/>
      <c r="G38" s="170"/>
      <c r="H38" s="131"/>
      <c r="I38" s="170"/>
      <c r="J38" s="131"/>
      <c r="K38" s="170"/>
      <c r="L38" s="236"/>
      <c r="M38" s="222"/>
      <c r="N38" s="235"/>
      <c r="O38" s="222"/>
      <c r="P38" s="209"/>
      <c r="Q38" s="222"/>
    </row>
    <row r="39" spans="1:22" ht="21" customHeight="1">
      <c r="A39" s="264" t="s">
        <v>70</v>
      </c>
      <c r="B39" s="264"/>
      <c r="C39" s="264"/>
      <c r="D39" s="264"/>
      <c r="E39" s="264"/>
      <c r="F39" s="264"/>
      <c r="G39" s="100"/>
      <c r="H39" s="100"/>
      <c r="I39" s="265" t="s">
        <v>72</v>
      </c>
      <c r="J39" s="265"/>
      <c r="K39" s="265"/>
      <c r="L39" s="265"/>
      <c r="M39" s="265"/>
      <c r="N39" s="236"/>
      <c r="O39" s="104"/>
      <c r="P39" s="105"/>
      <c r="Q39" s="104"/>
    </row>
    <row r="40" spans="1:22" ht="21" customHeight="1">
      <c r="A40" s="264" t="s">
        <v>71</v>
      </c>
      <c r="B40" s="264"/>
      <c r="C40" s="264"/>
      <c r="D40" s="264"/>
      <c r="E40" s="264"/>
      <c r="F40" s="264"/>
      <c r="G40" s="100"/>
      <c r="H40" s="100"/>
      <c r="I40" s="265" t="s">
        <v>73</v>
      </c>
      <c r="J40" s="265"/>
      <c r="K40" s="265"/>
      <c r="L40" s="265"/>
      <c r="M40" s="265"/>
      <c r="N40" s="238"/>
      <c r="O40" s="238"/>
      <c r="P40" s="105"/>
      <c r="Q40" s="238"/>
    </row>
    <row r="41" spans="1:22" ht="21" customHeight="1">
      <c r="L41" s="235"/>
      <c r="M41" s="222"/>
      <c r="N41" s="235"/>
      <c r="O41" s="222"/>
      <c r="Q41" s="222"/>
    </row>
    <row r="42" spans="1:22" ht="21.65" customHeight="1">
      <c r="L42" s="223"/>
      <c r="M42" s="223"/>
      <c r="N42" s="223"/>
      <c r="O42" s="223"/>
      <c r="P42" s="223"/>
      <c r="Q42" s="223"/>
      <c r="R42" s="223"/>
      <c r="S42" s="223"/>
      <c r="T42" s="223"/>
      <c r="U42" s="223"/>
      <c r="V42" s="223"/>
    </row>
    <row r="43" spans="1:22" ht="21.65" customHeight="1"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</row>
    <row r="44" spans="1:22" ht="21.65" customHeight="1">
      <c r="L44" s="223"/>
      <c r="M44" s="223"/>
      <c r="N44" s="223"/>
      <c r="O44" s="223"/>
      <c r="P44" s="223"/>
      <c r="Q44" s="223"/>
      <c r="R44" s="223"/>
      <c r="S44" s="223"/>
      <c r="T44" s="223"/>
      <c r="U44" s="223"/>
      <c r="V44" s="223"/>
    </row>
    <row r="45" spans="1:22" ht="21.65" customHeight="1">
      <c r="L45" s="223"/>
      <c r="M45" s="223"/>
      <c r="N45" s="223"/>
      <c r="O45" s="223"/>
      <c r="P45" s="223"/>
      <c r="Q45" s="223"/>
      <c r="R45" s="223"/>
      <c r="S45" s="223"/>
      <c r="T45" s="223"/>
      <c r="U45" s="223"/>
      <c r="V45" s="223"/>
    </row>
    <row r="46" spans="1:22" ht="21.65" customHeight="1">
      <c r="L46" s="223"/>
      <c r="M46" s="223"/>
      <c r="N46" s="223"/>
      <c r="O46" s="223"/>
      <c r="P46" s="223"/>
      <c r="Q46" s="223"/>
      <c r="R46" s="223"/>
      <c r="S46" s="223"/>
      <c r="T46" s="223"/>
      <c r="U46" s="223"/>
      <c r="V46" s="223"/>
    </row>
    <row r="47" spans="1:22" ht="21.65" customHeight="1">
      <c r="L47" s="223"/>
      <c r="M47" s="223"/>
      <c r="N47" s="223"/>
      <c r="O47" s="223"/>
      <c r="P47" s="223"/>
      <c r="Q47" s="223"/>
      <c r="R47" s="223"/>
      <c r="S47" s="223"/>
      <c r="T47" s="223"/>
      <c r="U47" s="223"/>
      <c r="V47" s="223"/>
    </row>
    <row r="48" spans="1:22" ht="21.65" customHeight="1">
      <c r="L48" s="223"/>
      <c r="M48" s="223"/>
      <c r="N48" s="223"/>
      <c r="O48" s="223"/>
      <c r="P48" s="223"/>
      <c r="Q48" s="223"/>
      <c r="R48" s="223"/>
      <c r="S48" s="223"/>
      <c r="T48" s="223"/>
      <c r="U48" s="223"/>
      <c r="V48" s="223"/>
    </row>
    <row r="49" spans="12:22" ht="21.65" customHeight="1">
      <c r="L49" s="223"/>
      <c r="M49" s="223"/>
      <c r="N49" s="223"/>
      <c r="O49" s="223"/>
      <c r="P49" s="223"/>
      <c r="Q49" s="223"/>
      <c r="R49" s="223"/>
      <c r="S49" s="223"/>
      <c r="T49" s="223"/>
      <c r="U49" s="223"/>
      <c r="V49" s="223"/>
    </row>
    <row r="50" spans="12:22" ht="21.65" customHeight="1">
      <c r="L50" s="223"/>
      <c r="M50" s="223"/>
      <c r="N50" s="223"/>
      <c r="O50" s="223"/>
      <c r="P50" s="223"/>
      <c r="Q50" s="223"/>
      <c r="R50" s="223"/>
      <c r="S50" s="223"/>
      <c r="T50" s="223"/>
      <c r="U50" s="223"/>
      <c r="V50" s="223"/>
    </row>
    <row r="51" spans="12:22" ht="21.65" customHeight="1">
      <c r="L51" s="223"/>
      <c r="M51" s="223"/>
      <c r="N51" s="223"/>
      <c r="O51" s="223"/>
      <c r="P51" s="223"/>
      <c r="Q51" s="223"/>
      <c r="R51" s="223"/>
      <c r="S51" s="223"/>
      <c r="T51" s="223"/>
      <c r="U51" s="223"/>
      <c r="V51" s="223"/>
    </row>
    <row r="52" spans="12:22" ht="21.65" customHeight="1">
      <c r="L52" s="235"/>
      <c r="M52" s="223"/>
      <c r="N52" s="223"/>
      <c r="O52" s="223"/>
      <c r="P52" s="223"/>
      <c r="Q52" s="223"/>
    </row>
    <row r="53" spans="12:22" ht="21.65" customHeight="1">
      <c r="L53" s="235"/>
      <c r="M53" s="223"/>
      <c r="N53" s="223"/>
      <c r="O53" s="223"/>
      <c r="P53" s="223"/>
      <c r="Q53" s="223"/>
    </row>
    <row r="54" spans="12:22" ht="21.65" customHeight="1">
      <c r="L54" s="235"/>
      <c r="M54" s="223"/>
      <c r="N54" s="223"/>
      <c r="O54" s="223"/>
      <c r="P54" s="223"/>
      <c r="Q54" s="223"/>
    </row>
    <row r="55" spans="12:22" ht="21.65" customHeight="1">
      <c r="L55" s="223"/>
      <c r="M55" s="223"/>
      <c r="N55" s="223"/>
      <c r="O55" s="223"/>
      <c r="P55" s="223"/>
      <c r="Q55" s="223"/>
    </row>
    <row r="56" spans="12:22" ht="21.65" customHeight="1">
      <c r="L56" s="223"/>
      <c r="M56" s="223"/>
      <c r="N56" s="223"/>
      <c r="O56" s="223"/>
      <c r="Q56" s="104"/>
    </row>
    <row r="73" spans="6:6" ht="21.65" customHeight="1">
      <c r="F73" s="53">
        <v>0</v>
      </c>
    </row>
  </sheetData>
  <mergeCells count="9">
    <mergeCell ref="A40:F40"/>
    <mergeCell ref="I40:M40"/>
    <mergeCell ref="A1:Q1"/>
    <mergeCell ref="A2:Q2"/>
    <mergeCell ref="C4:Q4"/>
    <mergeCell ref="I5:K5"/>
    <mergeCell ref="C9:Q9"/>
    <mergeCell ref="A39:F39"/>
    <mergeCell ref="I39:M39"/>
  </mergeCells>
  <pageMargins left="0.7" right="0.7" top="0.48" bottom="0.5" header="0.5" footer="0.5"/>
  <pageSetup paperSize="9" scale="62" firstPageNumber="10" orientation="landscape" useFirstPageNumber="1" r:id="rId1"/>
  <headerFooter>
    <oddFooter>&amp;L&amp;"times,Regular"&amp;11The accompanying notes are an integral part of these interim financial statements.
&amp;C&amp;"Times New Roman,Regular"&amp;11&amp;P</oddFooter>
  </headerFooter>
  <ignoredErrors>
    <ignoredError sqref="M21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905266-8AAF-4EE2-848C-B655F9C0F2CE}">
  <sheetPr>
    <tabColor rgb="FF0070C0"/>
  </sheetPr>
  <dimension ref="A1:R81"/>
  <sheetViews>
    <sheetView view="pageBreakPreview" topLeftCell="A14" zoomScale="70" zoomScaleNormal="70" zoomScaleSheetLayoutView="70" workbookViewId="0">
      <selection activeCell="F22" sqref="F22"/>
    </sheetView>
  </sheetViews>
  <sheetFormatPr defaultColWidth="9.09765625" defaultRowHeight="21.65" customHeight="1"/>
  <cols>
    <col min="1" max="1" width="63.09765625" style="3" customWidth="1"/>
    <col min="2" max="2" width="10.3984375" style="3" customWidth="1"/>
    <col min="3" max="3" width="19.09765625" style="3" bestFit="1" customWidth="1"/>
    <col min="4" max="4" width="1.3984375" style="3" customWidth="1"/>
    <col min="5" max="5" width="19" style="3" customWidth="1"/>
    <col min="6" max="6" width="1.3984375" style="3" customWidth="1"/>
    <col min="7" max="7" width="16.69921875" style="3" customWidth="1"/>
    <col min="8" max="8" width="1.3984375" style="3" customWidth="1"/>
    <col min="9" max="9" width="18.8984375" style="3" customWidth="1"/>
    <col min="10" max="10" width="1.59765625" style="3" customWidth="1"/>
    <col min="11" max="11" width="17.09765625" style="3" customWidth="1"/>
    <col min="12" max="12" width="1.3984375" style="3" customWidth="1"/>
    <col min="13" max="13" width="18" style="3" customWidth="1"/>
    <col min="14" max="14" width="1.3984375" style="3" customWidth="1"/>
    <col min="15" max="15" width="19.09765625" style="3" bestFit="1" customWidth="1"/>
    <col min="16" max="16" width="2.09765625" style="3" customWidth="1"/>
    <col min="17" max="17" width="21.8984375" style="3" bestFit="1" customWidth="1"/>
    <col min="18" max="16384" width="9.09765625" style="3"/>
  </cols>
  <sheetData>
    <row r="1" spans="1:18" ht="21.65" customHeight="1">
      <c r="A1" s="287" t="s">
        <v>37</v>
      </c>
      <c r="B1" s="287"/>
      <c r="C1" s="287"/>
      <c r="D1" s="287"/>
      <c r="E1" s="287"/>
      <c r="F1" s="287"/>
      <c r="G1" s="287"/>
      <c r="H1" s="287"/>
      <c r="I1" s="287"/>
      <c r="J1" s="287"/>
      <c r="K1" s="287"/>
      <c r="L1" s="287"/>
      <c r="M1" s="287"/>
      <c r="N1" s="287"/>
      <c r="O1" s="287"/>
      <c r="P1" s="287"/>
      <c r="Q1" s="287"/>
      <c r="R1" s="287"/>
    </row>
    <row r="2" spans="1:18" ht="21.65" customHeight="1">
      <c r="A2" s="287" t="s">
        <v>131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</row>
    <row r="3" spans="1:18" ht="17.149999999999999" customHeight="1">
      <c r="A3" s="32"/>
      <c r="B3" s="32"/>
      <c r="C3" s="289"/>
      <c r="D3" s="289"/>
      <c r="E3" s="289"/>
      <c r="F3" s="289"/>
      <c r="G3" s="289"/>
      <c r="H3" s="289"/>
      <c r="I3" s="289"/>
      <c r="J3" s="289"/>
      <c r="K3" s="289"/>
      <c r="L3" s="289"/>
      <c r="M3" s="289"/>
      <c r="N3" s="289"/>
      <c r="O3" s="289"/>
    </row>
    <row r="4" spans="1:18" ht="21" customHeight="1">
      <c r="A4" s="32"/>
      <c r="B4" s="32"/>
      <c r="C4" s="288" t="s">
        <v>50</v>
      </c>
      <c r="D4" s="288"/>
      <c r="E4" s="288"/>
      <c r="F4" s="288"/>
      <c r="G4" s="288"/>
      <c r="H4" s="288"/>
      <c r="I4" s="288"/>
      <c r="J4" s="288"/>
      <c r="K4" s="288"/>
      <c r="L4" s="288"/>
      <c r="M4" s="288"/>
      <c r="N4" s="288"/>
      <c r="O4" s="288"/>
    </row>
    <row r="5" spans="1:18" ht="21" customHeight="1">
      <c r="C5" s="34"/>
      <c r="D5" s="34"/>
      <c r="E5" s="34"/>
      <c r="F5" s="34"/>
      <c r="G5" s="34"/>
      <c r="H5" s="35"/>
      <c r="I5" s="35"/>
      <c r="J5" s="35"/>
      <c r="K5" s="284" t="s">
        <v>160</v>
      </c>
      <c r="L5" s="284"/>
      <c r="M5" s="284"/>
      <c r="N5" s="36"/>
      <c r="O5" s="36"/>
    </row>
    <row r="6" spans="1:18" ht="21" customHeight="1">
      <c r="C6" s="37" t="s">
        <v>14</v>
      </c>
      <c r="D6" s="35"/>
      <c r="E6" s="35"/>
      <c r="F6" s="35"/>
      <c r="G6" s="38" t="s">
        <v>16</v>
      </c>
      <c r="H6" s="35"/>
      <c r="I6" s="35" t="s">
        <v>59</v>
      </c>
      <c r="J6" s="35"/>
      <c r="K6" s="39"/>
      <c r="L6" s="122"/>
      <c r="M6" s="85"/>
      <c r="N6" s="36"/>
      <c r="O6" s="86"/>
    </row>
    <row r="7" spans="1:18" ht="21" customHeight="1">
      <c r="C7" s="40" t="s">
        <v>18</v>
      </c>
      <c r="D7" s="42"/>
      <c r="E7" s="35" t="s">
        <v>15</v>
      </c>
      <c r="F7" s="42"/>
      <c r="G7" s="35" t="s">
        <v>20</v>
      </c>
      <c r="H7" s="35"/>
      <c r="I7" s="35" t="s">
        <v>94</v>
      </c>
      <c r="J7" s="35"/>
      <c r="K7" s="35" t="s">
        <v>60</v>
      </c>
      <c r="L7" s="41"/>
      <c r="M7" s="35"/>
      <c r="N7" s="36"/>
      <c r="O7" s="98" t="s">
        <v>62</v>
      </c>
    </row>
    <row r="8" spans="1:18" ht="21" customHeight="1">
      <c r="B8" s="108" t="s">
        <v>0</v>
      </c>
      <c r="C8" s="40" t="s">
        <v>193</v>
      </c>
      <c r="D8" s="42"/>
      <c r="E8" s="42" t="s">
        <v>19</v>
      </c>
      <c r="F8" s="42"/>
      <c r="G8" s="42" t="s">
        <v>22</v>
      </c>
      <c r="H8" s="35"/>
      <c r="I8" s="35" t="s">
        <v>95</v>
      </c>
      <c r="J8" s="35"/>
      <c r="K8" s="35" t="s">
        <v>61</v>
      </c>
      <c r="L8" s="41"/>
      <c r="M8" s="35" t="s">
        <v>13</v>
      </c>
      <c r="N8" s="36"/>
      <c r="O8" s="98" t="s">
        <v>63</v>
      </c>
      <c r="Q8" s="33"/>
    </row>
    <row r="9" spans="1:18" ht="21" customHeight="1">
      <c r="B9" s="53"/>
      <c r="C9" s="263" t="s">
        <v>127</v>
      </c>
      <c r="D9" s="263"/>
      <c r="E9" s="263"/>
      <c r="F9" s="263"/>
      <c r="G9" s="263"/>
      <c r="H9" s="263"/>
      <c r="I9" s="263"/>
      <c r="J9" s="263"/>
      <c r="K9" s="263"/>
      <c r="L9" s="263"/>
      <c r="M9" s="263"/>
      <c r="N9" s="263"/>
      <c r="O9" s="263"/>
      <c r="Q9" s="33"/>
    </row>
    <row r="10" spans="1:18" ht="21" customHeight="1">
      <c r="A10" s="62" t="s">
        <v>132</v>
      </c>
      <c r="B10" s="62"/>
      <c r="C10" s="40"/>
      <c r="D10" s="42"/>
      <c r="E10" s="42"/>
      <c r="F10" s="42"/>
      <c r="G10" s="42"/>
      <c r="H10" s="35"/>
      <c r="I10" s="35"/>
      <c r="J10" s="35"/>
      <c r="K10" s="122"/>
      <c r="L10" s="41"/>
      <c r="M10" s="50"/>
      <c r="N10" s="36"/>
      <c r="O10" s="52"/>
      <c r="Q10" s="33"/>
    </row>
    <row r="11" spans="1:18" s="1" customFormat="1" ht="21" customHeight="1">
      <c r="A11" s="62" t="s">
        <v>164</v>
      </c>
      <c r="B11" s="62"/>
      <c r="C11" s="20">
        <v>374999997</v>
      </c>
      <c r="D11" s="20"/>
      <c r="E11" s="20">
        <v>191663345</v>
      </c>
      <c r="F11" s="20"/>
      <c r="G11" s="20">
        <v>17117100</v>
      </c>
      <c r="H11" s="20"/>
      <c r="I11" s="20">
        <v>1333334</v>
      </c>
      <c r="J11" s="20"/>
      <c r="K11" s="20">
        <v>11769663.4</v>
      </c>
      <c r="L11" s="20"/>
      <c r="M11" s="214">
        <v>42728042.600000001</v>
      </c>
      <c r="N11" s="63"/>
      <c r="O11" s="20">
        <f>SUM(C11:M11)</f>
        <v>639611482</v>
      </c>
      <c r="P11" s="29"/>
      <c r="Q11" s="29"/>
    </row>
    <row r="12" spans="1:18" s="1" customFormat="1" ht="21" customHeight="1">
      <c r="A12" s="62"/>
      <c r="B12" s="176"/>
      <c r="C12" s="19"/>
      <c r="D12" s="20"/>
      <c r="E12" s="19"/>
      <c r="F12" s="20"/>
      <c r="G12" s="19"/>
      <c r="H12" s="20"/>
      <c r="I12" s="19"/>
      <c r="J12" s="20"/>
      <c r="K12" s="19"/>
      <c r="L12" s="20"/>
      <c r="M12" s="19"/>
      <c r="N12" s="63"/>
      <c r="O12" s="19"/>
      <c r="P12" s="29"/>
      <c r="Q12" s="29"/>
    </row>
    <row r="13" spans="1:18" s="1" customFormat="1" ht="21" customHeight="1">
      <c r="A13" s="62" t="s">
        <v>91</v>
      </c>
      <c r="B13" s="176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8"/>
      <c r="O13" s="9"/>
      <c r="P13" s="29"/>
      <c r="Q13" s="29"/>
    </row>
    <row r="14" spans="1:18" s="1" customFormat="1" ht="21" customHeight="1">
      <c r="A14" s="106" t="s">
        <v>92</v>
      </c>
      <c r="B14" s="176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8"/>
      <c r="O14" s="9"/>
      <c r="P14" s="29"/>
      <c r="Q14" s="29"/>
    </row>
    <row r="15" spans="1:18" ht="20.25" customHeight="1">
      <c r="A15" s="53" t="s">
        <v>134</v>
      </c>
      <c r="B15" s="193" t="s">
        <v>144</v>
      </c>
      <c r="C15" s="146">
        <v>18166667</v>
      </c>
      <c r="D15" s="9">
        <v>0</v>
      </c>
      <c r="E15" s="146">
        <v>18166667</v>
      </c>
      <c r="F15" s="9">
        <v>0</v>
      </c>
      <c r="G15" s="146">
        <v>0</v>
      </c>
      <c r="H15" s="9">
        <v>0</v>
      </c>
      <c r="I15" s="146">
        <v>-1333334</v>
      </c>
      <c r="J15" s="19"/>
      <c r="K15" s="146">
        <v>0</v>
      </c>
      <c r="L15" s="19"/>
      <c r="M15" s="146">
        <v>0</v>
      </c>
      <c r="N15" s="8"/>
      <c r="O15" s="146">
        <f>SUM(C15:M15)</f>
        <v>35000000</v>
      </c>
    </row>
    <row r="16" spans="1:18" s="1" customFormat="1" ht="21" customHeight="1">
      <c r="A16" s="62" t="s">
        <v>112</v>
      </c>
      <c r="B16" s="106"/>
      <c r="C16" s="144">
        <f>SUM(C15:C15)</f>
        <v>18166667</v>
      </c>
      <c r="D16" s="44" t="e">
        <f>SUM(#REF!)</f>
        <v>#REF!</v>
      </c>
      <c r="E16" s="144">
        <f>SUM(E15:E15)</f>
        <v>18166667</v>
      </c>
      <c r="F16" s="44" t="e">
        <f>SUM(#REF!)</f>
        <v>#REF!</v>
      </c>
      <c r="G16" s="144">
        <f>SUM(G15:G15)</f>
        <v>0</v>
      </c>
      <c r="H16" s="44" t="e">
        <f>SUM(#REF!)</f>
        <v>#REF!</v>
      </c>
      <c r="I16" s="144">
        <f>SUM(I15:I15)</f>
        <v>-1333334</v>
      </c>
      <c r="J16" s="44"/>
      <c r="K16" s="144">
        <f>SUM(K15:K15)</f>
        <v>0</v>
      </c>
      <c r="L16" s="44" t="e">
        <f>SUM(#REF!)</f>
        <v>#REF!</v>
      </c>
      <c r="M16" s="144">
        <f>SUM(M15:M15)</f>
        <v>0</v>
      </c>
      <c r="N16" s="44" t="e">
        <f>SUM(#REF!)</f>
        <v>#REF!</v>
      </c>
      <c r="O16" s="144">
        <f>SUM(O15:O15)</f>
        <v>35000000</v>
      </c>
      <c r="P16" s="29"/>
      <c r="Q16" s="29"/>
    </row>
    <row r="17" spans="1:18" s="1" customFormat="1" ht="21" customHeight="1">
      <c r="A17" s="62"/>
      <c r="B17" s="62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63"/>
      <c r="O17" s="20"/>
      <c r="P17" s="29"/>
      <c r="Q17" s="29"/>
    </row>
    <row r="18" spans="1:18" ht="21" customHeight="1">
      <c r="A18" s="62" t="s">
        <v>151</v>
      </c>
      <c r="B18" s="53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71"/>
      <c r="O18" s="9"/>
    </row>
    <row r="19" spans="1:18" s="213" customFormat="1" ht="21" customHeight="1">
      <c r="A19" s="218" t="s">
        <v>146</v>
      </c>
      <c r="B19" s="218"/>
      <c r="C19" s="217">
        <v>0</v>
      </c>
      <c r="D19" s="217"/>
      <c r="E19" s="217">
        <v>0</v>
      </c>
      <c r="F19" s="217"/>
      <c r="G19" s="217">
        <v>0</v>
      </c>
      <c r="H19" s="217"/>
      <c r="I19" s="217">
        <v>0</v>
      </c>
      <c r="J19" s="217"/>
      <c r="K19" s="217">
        <v>0</v>
      </c>
      <c r="L19" s="217"/>
      <c r="M19" s="217">
        <v>-8497330</v>
      </c>
      <c r="N19" s="216"/>
      <c r="O19" s="217">
        <v>-8497330</v>
      </c>
      <c r="P19" s="215"/>
      <c r="Q19" s="215"/>
    </row>
    <row r="20" spans="1:18" ht="21" customHeight="1">
      <c r="A20" s="223" t="s">
        <v>123</v>
      </c>
      <c r="B20" s="223"/>
      <c r="C20" s="225">
        <v>0</v>
      </c>
      <c r="D20" s="222"/>
      <c r="E20" s="225">
        <v>0</v>
      </c>
      <c r="F20" s="222"/>
      <c r="G20" s="225">
        <v>0</v>
      </c>
      <c r="H20" s="222"/>
      <c r="I20" s="225">
        <v>0</v>
      </c>
      <c r="J20" s="222"/>
      <c r="K20" s="225">
        <v>0</v>
      </c>
      <c r="L20" s="222"/>
      <c r="M20" s="222">
        <v>-2860317</v>
      </c>
      <c r="N20" s="221"/>
      <c r="O20" s="222">
        <v>-2860317</v>
      </c>
      <c r="P20" s="220"/>
      <c r="Q20" s="220"/>
      <c r="R20" s="219"/>
    </row>
    <row r="21" spans="1:18" ht="21" customHeight="1">
      <c r="A21" s="1" t="s">
        <v>158</v>
      </c>
      <c r="B21" s="53"/>
      <c r="C21" s="129">
        <f>SUM(C20:C20)</f>
        <v>0</v>
      </c>
      <c r="D21" s="20"/>
      <c r="E21" s="129">
        <f>SUM(E20:E20)</f>
        <v>0</v>
      </c>
      <c r="F21" s="20"/>
      <c r="G21" s="129">
        <f>SUM(G20:G20)</f>
        <v>0</v>
      </c>
      <c r="H21" s="44"/>
      <c r="I21" s="129">
        <f>SUM(I20:I20)</f>
        <v>0</v>
      </c>
      <c r="J21" s="44"/>
      <c r="K21" s="129">
        <f>SUM(K20:K20)</f>
        <v>0</v>
      </c>
      <c r="L21" s="20"/>
      <c r="M21" s="129">
        <f>SUM(M19:M20)</f>
        <v>-11357647</v>
      </c>
      <c r="N21" s="64"/>
      <c r="O21" s="129">
        <f>SUM(O19:O20)</f>
        <v>-11357647</v>
      </c>
      <c r="P21" s="53"/>
    </row>
    <row r="22" spans="1:18" ht="21" customHeight="1">
      <c r="A22" s="53"/>
      <c r="B22" s="53"/>
      <c r="C22" s="143"/>
      <c r="D22" s="9"/>
      <c r="E22" s="19"/>
      <c r="F22" s="9"/>
      <c r="G22" s="143"/>
      <c r="H22" s="19"/>
      <c r="I22" s="143"/>
      <c r="J22" s="19"/>
      <c r="K22" s="19"/>
      <c r="L22" s="20"/>
      <c r="M22" s="44"/>
      <c r="N22" s="64"/>
      <c r="O22" s="44"/>
    </row>
    <row r="23" spans="1:18" s="1" customFormat="1" ht="21" customHeight="1" thickBot="1">
      <c r="A23" s="62" t="s">
        <v>133</v>
      </c>
      <c r="B23" s="62"/>
      <c r="C23" s="135">
        <f>C11+C16+C21</f>
        <v>393166664</v>
      </c>
      <c r="D23" s="44"/>
      <c r="E23" s="135">
        <f>E11+E16+E21</f>
        <v>209830012</v>
      </c>
      <c r="F23" s="44"/>
      <c r="G23" s="135">
        <f>G11+G16+G21</f>
        <v>17117100</v>
      </c>
      <c r="H23" s="20"/>
      <c r="I23" s="135">
        <f>I11+I16+I21</f>
        <v>0</v>
      </c>
      <c r="J23" s="44"/>
      <c r="K23" s="135">
        <f>K11+K16+K21</f>
        <v>11769663.4</v>
      </c>
      <c r="L23" s="20"/>
      <c r="M23" s="135">
        <f>M11+M16+M21</f>
        <v>31370395.600000001</v>
      </c>
      <c r="N23" s="63"/>
      <c r="O23" s="135">
        <f>O11+O16+O21</f>
        <v>663253835</v>
      </c>
      <c r="P23" s="29"/>
      <c r="Q23" s="29">
        <f>'BS p.5-6'!L92-'Equity (seperate) p.11'!O23</f>
        <v>0</v>
      </c>
    </row>
    <row r="24" spans="1:18" s="1" customFormat="1" ht="21" customHeight="1" thickTop="1">
      <c r="A24" s="62"/>
      <c r="B24" s="62"/>
      <c r="C24" s="170"/>
      <c r="D24" s="19"/>
      <c r="E24" s="170"/>
      <c r="F24" s="19"/>
      <c r="G24" s="170"/>
      <c r="H24" s="9"/>
      <c r="I24" s="127"/>
      <c r="J24" s="127"/>
      <c r="K24" s="170"/>
      <c r="L24" s="76"/>
      <c r="M24" s="170"/>
      <c r="N24" s="171"/>
      <c r="O24" s="170"/>
      <c r="P24" s="45"/>
      <c r="Q24" s="46"/>
    </row>
    <row r="25" spans="1:18" s="1" customFormat="1" ht="21" customHeight="1">
      <c r="A25" s="62"/>
      <c r="B25" s="62"/>
      <c r="C25" s="170"/>
      <c r="D25" s="19"/>
      <c r="E25" s="170"/>
      <c r="F25" s="19"/>
      <c r="G25" s="170"/>
      <c r="H25" s="9"/>
      <c r="I25" s="127"/>
      <c r="J25" s="127"/>
      <c r="K25" s="170"/>
      <c r="L25" s="76"/>
      <c r="M25" s="170"/>
      <c r="N25" s="171"/>
      <c r="O25" s="170"/>
      <c r="P25" s="45"/>
      <c r="Q25" s="46"/>
    </row>
    <row r="26" spans="1:18" s="1" customFormat="1" ht="21" customHeight="1">
      <c r="A26" s="62"/>
      <c r="B26" s="62"/>
      <c r="C26" s="170"/>
      <c r="D26" s="19"/>
      <c r="E26" s="170"/>
      <c r="F26" s="19"/>
      <c r="G26" s="170"/>
      <c r="H26" s="9"/>
      <c r="I26" s="127"/>
      <c r="J26" s="127"/>
      <c r="K26" s="170"/>
      <c r="L26" s="76"/>
      <c r="M26" s="170"/>
      <c r="N26" s="171"/>
      <c r="O26" s="170"/>
      <c r="P26" s="45"/>
      <c r="Q26" s="46"/>
    </row>
    <row r="27" spans="1:18" s="1" customFormat="1" ht="21" customHeight="1">
      <c r="A27" s="62"/>
      <c r="B27" s="62"/>
      <c r="C27" s="170"/>
      <c r="D27" s="19"/>
      <c r="E27" s="170"/>
      <c r="F27" s="19"/>
      <c r="G27" s="170"/>
      <c r="H27" s="9"/>
      <c r="I27" s="127"/>
      <c r="J27" s="127"/>
      <c r="K27" s="170"/>
      <c r="L27" s="76"/>
      <c r="M27" s="170"/>
      <c r="N27" s="171"/>
      <c r="O27" s="170"/>
      <c r="P27" s="45"/>
      <c r="Q27" s="46"/>
    </row>
    <row r="28" spans="1:18" s="1" customFormat="1" ht="21" customHeight="1">
      <c r="A28" s="62"/>
      <c r="B28" s="62"/>
      <c r="C28" s="170"/>
      <c r="D28" s="19"/>
      <c r="E28" s="170"/>
      <c r="F28" s="19"/>
      <c r="G28" s="170"/>
      <c r="H28" s="9"/>
      <c r="I28" s="127"/>
      <c r="J28" s="127"/>
      <c r="K28" s="170"/>
      <c r="L28" s="76"/>
      <c r="M28" s="170"/>
      <c r="N28" s="171"/>
      <c r="O28" s="170"/>
      <c r="P28" s="45"/>
      <c r="Q28" s="46"/>
    </row>
    <row r="29" spans="1:18" s="1" customFormat="1" ht="21" customHeight="1">
      <c r="A29" s="62"/>
      <c r="B29" s="62"/>
      <c r="C29" s="170"/>
      <c r="D29" s="19"/>
      <c r="E29" s="170"/>
      <c r="F29" s="19"/>
      <c r="G29" s="170"/>
      <c r="H29" s="9"/>
      <c r="I29" s="127"/>
      <c r="J29" s="127"/>
      <c r="K29" s="170"/>
      <c r="L29" s="76"/>
      <c r="M29" s="170"/>
      <c r="N29" s="171"/>
      <c r="O29" s="170"/>
      <c r="P29" s="45"/>
      <c r="Q29" s="46"/>
    </row>
    <row r="30" spans="1:18" s="1" customFormat="1" ht="21" customHeight="1">
      <c r="A30" s="285" t="s">
        <v>70</v>
      </c>
      <c r="B30" s="285"/>
      <c r="C30" s="285"/>
      <c r="D30" s="285"/>
      <c r="E30" s="285"/>
      <c r="F30" s="285"/>
      <c r="G30" s="130"/>
      <c r="H30" s="130"/>
      <c r="I30" s="286" t="s">
        <v>72</v>
      </c>
      <c r="J30" s="286"/>
      <c r="K30" s="286"/>
      <c r="L30" s="286"/>
      <c r="M30" s="286"/>
      <c r="N30" s="171"/>
      <c r="O30" s="170"/>
      <c r="P30" s="45"/>
      <c r="Q30" s="46"/>
    </row>
    <row r="31" spans="1:18" s="1" customFormat="1" ht="21" customHeight="1">
      <c r="A31" s="264" t="s">
        <v>71</v>
      </c>
      <c r="B31" s="264"/>
      <c r="C31" s="264"/>
      <c r="D31" s="264"/>
      <c r="E31" s="264"/>
      <c r="F31" s="264"/>
      <c r="G31" s="100"/>
      <c r="H31" s="100"/>
      <c r="I31" s="265" t="s">
        <v>73</v>
      </c>
      <c r="J31" s="265"/>
      <c r="K31" s="265"/>
      <c r="L31" s="265"/>
      <c r="M31" s="265"/>
      <c r="N31" s="25"/>
      <c r="O31" s="104"/>
      <c r="P31" s="45"/>
      <c r="Q31" s="46"/>
    </row>
    <row r="32" spans="1:18" s="1" customFormat="1" ht="21.65" customHeight="1">
      <c r="C32" s="104"/>
      <c r="D32" s="19"/>
      <c r="E32" s="104"/>
      <c r="F32" s="19"/>
      <c r="G32" s="104"/>
      <c r="H32" s="9"/>
      <c r="I32" s="105"/>
      <c r="J32" s="105"/>
      <c r="K32" s="104"/>
      <c r="L32" s="43"/>
      <c r="M32" s="104"/>
      <c r="N32" s="25"/>
      <c r="O32" s="104"/>
      <c r="P32" s="45"/>
      <c r="Q32" s="46"/>
    </row>
    <row r="33" spans="3:17" s="1" customFormat="1" ht="21.65" customHeight="1">
      <c r="C33" s="104"/>
      <c r="D33" s="19"/>
      <c r="E33" s="104"/>
      <c r="F33" s="19"/>
      <c r="G33" s="104"/>
      <c r="H33" s="9"/>
      <c r="I33" s="105"/>
      <c r="J33" s="105"/>
      <c r="K33" s="104"/>
      <c r="L33" s="43"/>
      <c r="M33" s="104"/>
      <c r="N33" s="25"/>
      <c r="O33" s="104"/>
      <c r="P33" s="45"/>
      <c r="Q33" s="46"/>
    </row>
    <row r="34" spans="3:17" ht="21.65" customHeight="1">
      <c r="H34" s="25" t="e">
        <f>+#REF!-N34</f>
        <v>#REF!</v>
      </c>
      <c r="I34" s="25"/>
      <c r="J34" s="25"/>
    </row>
    <row r="63" spans="6:6" ht="21.65" customHeight="1">
      <c r="F63" s="3">
        <v>0</v>
      </c>
    </row>
    <row r="81" spans="6:6" ht="21.65" customHeight="1">
      <c r="F81" s="53"/>
    </row>
  </sheetData>
  <mergeCells count="10">
    <mergeCell ref="A1:R1"/>
    <mergeCell ref="A2:R2"/>
    <mergeCell ref="K5:M5"/>
    <mergeCell ref="C4:O4"/>
    <mergeCell ref="C3:O3"/>
    <mergeCell ref="A30:F30"/>
    <mergeCell ref="I30:M30"/>
    <mergeCell ref="A31:F31"/>
    <mergeCell ref="I31:M31"/>
    <mergeCell ref="C9:O9"/>
  </mergeCells>
  <pageMargins left="0.7" right="0.7" top="0.48" bottom="0.5" header="0.5" footer="0.5"/>
  <pageSetup paperSize="9" scale="67" firstPageNumber="11" fitToHeight="0" orientation="landscape" useFirstPageNumber="1" r:id="rId1"/>
  <headerFooter>
    <oddFooter>&amp;L&amp;"times,Regular"&amp;11The accompanying notes are an integral part of these interim financial statements.
&amp;C&amp;"Times New Roman,Regular"&amp;11&amp;P</oddFooter>
  </headerFooter>
  <ignoredErrors>
    <ignoredError sqref="C16:N16" evalError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56AC48-642F-47FA-80B1-EC2EE6B2ECFA}">
  <sheetPr>
    <tabColor rgb="FF0070C0"/>
  </sheetPr>
  <dimension ref="A1:P82"/>
  <sheetViews>
    <sheetView view="pageBreakPreview" topLeftCell="A25" zoomScale="80" zoomScaleNormal="70" zoomScaleSheetLayoutView="80" workbookViewId="0">
      <selection activeCell="K7" sqref="K7"/>
    </sheetView>
  </sheetViews>
  <sheetFormatPr defaultColWidth="9.09765625" defaultRowHeight="21.65" customHeight="1"/>
  <cols>
    <col min="1" max="1" width="67.09765625" style="3" customWidth="1"/>
    <col min="2" max="2" width="10.3984375" style="3" customWidth="1"/>
    <col min="3" max="3" width="19.09765625" style="3" bestFit="1" customWidth="1"/>
    <col min="4" max="4" width="1.3984375" style="3" customWidth="1"/>
    <col min="5" max="5" width="25.8984375" style="3" bestFit="1" customWidth="1"/>
    <col min="6" max="6" width="1.3984375" style="3" customWidth="1"/>
    <col min="7" max="7" width="16.69921875" style="3" customWidth="1"/>
    <col min="8" max="8" width="1.3984375" style="3" customWidth="1"/>
    <col min="9" max="9" width="17.09765625" style="3" customWidth="1"/>
    <col min="10" max="10" width="1.3984375" style="3" customWidth="1"/>
    <col min="11" max="11" width="18" style="3" customWidth="1"/>
    <col min="12" max="12" width="1.3984375" style="3" customWidth="1"/>
    <col min="13" max="13" width="19.09765625" style="3" bestFit="1" customWidth="1"/>
    <col min="14" max="14" width="2.09765625" style="3" customWidth="1"/>
    <col min="15" max="15" width="17.69921875" style="3" bestFit="1" customWidth="1"/>
    <col min="16" max="16384" width="9.09765625" style="3"/>
  </cols>
  <sheetData>
    <row r="1" spans="1:16" ht="21.65" customHeight="1">
      <c r="A1" s="287" t="s">
        <v>37</v>
      </c>
      <c r="B1" s="287"/>
      <c r="C1" s="287"/>
      <c r="D1" s="287"/>
      <c r="E1" s="287"/>
      <c r="F1" s="287"/>
      <c r="G1" s="287"/>
      <c r="H1" s="287"/>
      <c r="I1" s="287"/>
      <c r="J1" s="287"/>
      <c r="K1" s="287"/>
      <c r="L1" s="287"/>
      <c r="M1" s="287"/>
      <c r="N1" s="287"/>
      <c r="O1" s="287"/>
      <c r="P1" s="287"/>
    </row>
    <row r="2" spans="1:16" ht="21.65" customHeight="1">
      <c r="A2" s="287" t="s">
        <v>131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</row>
    <row r="3" spans="1:16" ht="17.149999999999999" customHeight="1">
      <c r="A3" s="32"/>
      <c r="B3" s="32"/>
      <c r="C3" s="289"/>
      <c r="D3" s="289"/>
      <c r="E3" s="289"/>
      <c r="F3" s="289"/>
      <c r="G3" s="289"/>
      <c r="H3" s="289"/>
      <c r="I3" s="289"/>
      <c r="J3" s="289"/>
      <c r="K3" s="289"/>
      <c r="L3" s="289"/>
      <c r="M3" s="289"/>
    </row>
    <row r="4" spans="1:16" ht="21.65" customHeight="1">
      <c r="A4" s="32"/>
      <c r="B4" s="32"/>
      <c r="C4" s="288" t="s">
        <v>50</v>
      </c>
      <c r="D4" s="288"/>
      <c r="E4" s="288"/>
      <c r="F4" s="288"/>
      <c r="G4" s="288"/>
      <c r="H4" s="288"/>
      <c r="I4" s="288"/>
      <c r="J4" s="288"/>
      <c r="K4" s="288"/>
      <c r="L4" s="288"/>
      <c r="M4" s="288"/>
    </row>
    <row r="5" spans="1:16" ht="21.65" customHeight="1">
      <c r="C5" s="34"/>
      <c r="D5" s="34"/>
      <c r="E5" s="34"/>
      <c r="F5" s="34"/>
      <c r="G5" s="34"/>
      <c r="H5" s="35"/>
      <c r="I5" s="284" t="s">
        <v>160</v>
      </c>
      <c r="J5" s="284"/>
      <c r="K5" s="284"/>
      <c r="L5" s="36"/>
      <c r="M5" s="36"/>
    </row>
    <row r="6" spans="1:16" ht="21.65" customHeight="1">
      <c r="C6" s="37" t="s">
        <v>14</v>
      </c>
      <c r="D6" s="35"/>
      <c r="E6" s="35"/>
      <c r="F6" s="35"/>
      <c r="G6" s="38" t="s">
        <v>16</v>
      </c>
      <c r="H6" s="35"/>
      <c r="I6" s="39"/>
      <c r="J6" s="187"/>
      <c r="K6" s="85"/>
      <c r="L6" s="36"/>
      <c r="M6" s="86"/>
    </row>
    <row r="7" spans="1:16" ht="21.65" customHeight="1">
      <c r="C7" s="40" t="s">
        <v>18</v>
      </c>
      <c r="D7" s="42"/>
      <c r="E7" s="35" t="s">
        <v>15</v>
      </c>
      <c r="F7" s="42"/>
      <c r="G7" s="35" t="s">
        <v>20</v>
      </c>
      <c r="H7" s="35"/>
      <c r="I7" s="35" t="s">
        <v>60</v>
      </c>
      <c r="J7" s="41"/>
      <c r="K7" s="261" t="s">
        <v>220</v>
      </c>
      <c r="L7" s="36"/>
      <c r="M7" s="98" t="s">
        <v>62</v>
      </c>
    </row>
    <row r="8" spans="1:16" ht="21.65" customHeight="1">
      <c r="B8" s="108" t="s">
        <v>0</v>
      </c>
      <c r="C8" s="40" t="s">
        <v>193</v>
      </c>
      <c r="D8" s="42"/>
      <c r="E8" s="42" t="s">
        <v>19</v>
      </c>
      <c r="F8" s="42"/>
      <c r="G8" s="42" t="s">
        <v>22</v>
      </c>
      <c r="H8" s="35"/>
      <c r="I8" s="35" t="s">
        <v>61</v>
      </c>
      <c r="J8" s="41"/>
      <c r="K8" s="262" t="s">
        <v>219</v>
      </c>
      <c r="L8" s="36"/>
      <c r="M8" s="98" t="s">
        <v>63</v>
      </c>
      <c r="O8" s="33"/>
    </row>
    <row r="9" spans="1:16" ht="21.65" customHeight="1">
      <c r="B9" s="53"/>
      <c r="C9" s="263" t="s">
        <v>127</v>
      </c>
      <c r="D9" s="263"/>
      <c r="E9" s="263"/>
      <c r="F9" s="263"/>
      <c r="G9" s="263"/>
      <c r="H9" s="263"/>
      <c r="I9" s="263"/>
      <c r="J9" s="263"/>
      <c r="K9" s="263"/>
      <c r="L9" s="263"/>
      <c r="M9" s="263"/>
      <c r="O9" s="33"/>
    </row>
    <row r="10" spans="1:16" ht="20.25" customHeight="1">
      <c r="A10" s="62" t="s">
        <v>161</v>
      </c>
      <c r="B10" s="62"/>
      <c r="C10" s="55"/>
      <c r="D10" s="55"/>
      <c r="E10" s="55"/>
      <c r="F10" s="55"/>
      <c r="G10" s="55"/>
      <c r="H10" s="55"/>
      <c r="I10" s="55"/>
      <c r="J10" s="55"/>
      <c r="K10" s="55"/>
      <c r="L10" s="171"/>
      <c r="M10" s="55"/>
    </row>
    <row r="11" spans="1:16" s="1" customFormat="1" ht="20.25" customHeight="1">
      <c r="A11" s="62" t="s">
        <v>162</v>
      </c>
      <c r="B11" s="62"/>
      <c r="C11" s="20">
        <f>'Equity (seperate) p.11'!C23</f>
        <v>393166664</v>
      </c>
      <c r="D11" s="20"/>
      <c r="E11" s="20">
        <f>'Equity (seperate) p.11'!E23</f>
        <v>209830012</v>
      </c>
      <c r="F11" s="20"/>
      <c r="G11" s="20">
        <f>'Equity (seperate) p.11'!G23</f>
        <v>17117100</v>
      </c>
      <c r="H11" s="20"/>
      <c r="I11" s="20">
        <f>'Equity (seperate) p.11'!K23</f>
        <v>11769663.4</v>
      </c>
      <c r="J11" s="20"/>
      <c r="K11" s="20">
        <f>'Equity (seperate) p.11'!M23</f>
        <v>31370395.600000001</v>
      </c>
      <c r="L11" s="46"/>
      <c r="M11" s="20">
        <f>SUM(C11:K11)</f>
        <v>663253835</v>
      </c>
      <c r="N11" s="29"/>
      <c r="O11" s="29"/>
    </row>
    <row r="12" spans="1:16" s="1" customFormat="1" ht="20.25" customHeight="1">
      <c r="A12" s="62"/>
      <c r="B12" s="62"/>
      <c r="C12" s="20"/>
      <c r="D12" s="20"/>
      <c r="E12" s="20"/>
      <c r="F12" s="20"/>
      <c r="G12" s="20"/>
      <c r="H12" s="20"/>
      <c r="I12" s="20"/>
      <c r="J12" s="20"/>
      <c r="K12" s="20"/>
      <c r="L12" s="46"/>
      <c r="M12" s="20"/>
      <c r="N12" s="29"/>
      <c r="O12" s="29"/>
    </row>
    <row r="13" spans="1:16" ht="20.25" customHeight="1">
      <c r="A13" s="62" t="s">
        <v>91</v>
      </c>
      <c r="B13" s="62"/>
      <c r="C13" s="9"/>
      <c r="D13" s="9"/>
      <c r="E13" s="9"/>
      <c r="F13" s="9"/>
      <c r="G13" s="9"/>
      <c r="H13" s="9"/>
      <c r="I13" s="9"/>
      <c r="J13" s="9"/>
      <c r="K13" s="9"/>
      <c r="L13" s="8"/>
      <c r="M13" s="9"/>
    </row>
    <row r="14" spans="1:16" ht="20.25" customHeight="1">
      <c r="A14" s="106" t="s">
        <v>92</v>
      </c>
      <c r="B14" s="106"/>
      <c r="C14" s="9"/>
      <c r="D14" s="9"/>
      <c r="E14" s="9"/>
      <c r="F14" s="9"/>
      <c r="G14" s="9"/>
      <c r="H14" s="9"/>
      <c r="I14" s="9"/>
      <c r="J14" s="9"/>
      <c r="K14" s="9"/>
      <c r="L14" s="8"/>
      <c r="M14" s="9"/>
    </row>
    <row r="15" spans="1:16" s="219" customFormat="1" ht="20.25" customHeight="1">
      <c r="A15" s="219" t="s">
        <v>171</v>
      </c>
      <c r="B15" s="186" t="s">
        <v>144</v>
      </c>
      <c r="C15" s="222">
        <v>1504236</v>
      </c>
      <c r="D15" s="222"/>
      <c r="E15" s="222">
        <v>1504236</v>
      </c>
      <c r="F15" s="222"/>
      <c r="G15" s="222">
        <v>0</v>
      </c>
      <c r="H15" s="222"/>
      <c r="I15" s="222">
        <v>0</v>
      </c>
      <c r="J15" s="222"/>
      <c r="K15" s="222">
        <v>0</v>
      </c>
      <c r="L15" s="221"/>
      <c r="M15" s="19">
        <f>SUM(C15:L15)</f>
        <v>3008472</v>
      </c>
    </row>
    <row r="16" spans="1:16" ht="20.25" customHeight="1">
      <c r="A16" s="219" t="s">
        <v>194</v>
      </c>
      <c r="B16" s="249" t="s">
        <v>195</v>
      </c>
      <c r="C16" s="146">
        <v>135000000</v>
      </c>
      <c r="D16" s="9"/>
      <c r="E16" s="146">
        <v>-28350000</v>
      </c>
      <c r="F16" s="9">
        <v>0</v>
      </c>
      <c r="G16" s="146">
        <v>0</v>
      </c>
      <c r="H16" s="9"/>
      <c r="I16" s="225">
        <v>0</v>
      </c>
      <c r="J16" s="19"/>
      <c r="K16" s="146">
        <v>0</v>
      </c>
      <c r="L16" s="8"/>
      <c r="M16" s="225">
        <f>SUM(C16:L16)</f>
        <v>106650000</v>
      </c>
    </row>
    <row r="17" spans="1:15" ht="20.25" customHeight="1">
      <c r="A17" s="62" t="s">
        <v>112</v>
      </c>
      <c r="B17" s="106"/>
      <c r="C17" s="144">
        <f>SUM(C15:C16)</f>
        <v>136504236</v>
      </c>
      <c r="D17" s="44" t="e">
        <f>SUM(#REF!)</f>
        <v>#REF!</v>
      </c>
      <c r="E17" s="210">
        <f>SUM(E15:E16)</f>
        <v>-26845764</v>
      </c>
      <c r="F17" s="44" t="e">
        <f>SUM(#REF!)</f>
        <v>#REF!</v>
      </c>
      <c r="G17" s="210">
        <f>SUM(G15:G16)</f>
        <v>0</v>
      </c>
      <c r="H17" s="19" t="e">
        <f>SUM(#REF!)</f>
        <v>#REF!</v>
      </c>
      <c r="I17" s="210">
        <f>SUM(I15:I16)</f>
        <v>0</v>
      </c>
      <c r="J17" s="44" t="e">
        <f>SUM(#REF!)</f>
        <v>#REF!</v>
      </c>
      <c r="K17" s="210">
        <f>SUM(K15:K16)</f>
        <v>0</v>
      </c>
      <c r="L17" s="44" t="e">
        <f>SUM(#REF!)</f>
        <v>#REF!</v>
      </c>
      <c r="M17" s="210">
        <f>SUM(M15:M16)</f>
        <v>109658472</v>
      </c>
      <c r="N17" s="90"/>
    </row>
    <row r="18" spans="1:15" ht="20.25" customHeight="1">
      <c r="A18" s="136"/>
      <c r="B18" s="136"/>
      <c r="C18" s="9"/>
      <c r="D18" s="9"/>
      <c r="E18" s="9"/>
      <c r="F18" s="9"/>
      <c r="G18" s="9"/>
      <c r="H18" s="9"/>
      <c r="I18" s="9"/>
      <c r="J18" s="9"/>
      <c r="K18" s="9"/>
      <c r="L18" s="8"/>
      <c r="M18" s="9"/>
    </row>
    <row r="19" spans="1:15" ht="20.25" customHeight="1">
      <c r="A19" s="185" t="s">
        <v>151</v>
      </c>
      <c r="B19" s="53"/>
      <c r="C19" s="9"/>
      <c r="D19" s="9"/>
      <c r="E19" s="9"/>
      <c r="F19" s="9"/>
      <c r="G19" s="9"/>
      <c r="H19" s="9"/>
      <c r="I19" s="9"/>
      <c r="J19" s="9"/>
      <c r="K19" s="9"/>
      <c r="L19" s="8"/>
      <c r="M19" s="9"/>
    </row>
    <row r="20" spans="1:15" ht="20.25" customHeight="1">
      <c r="A20" s="53" t="s">
        <v>146</v>
      </c>
      <c r="B20" s="53"/>
      <c r="C20" s="9">
        <v>0</v>
      </c>
      <c r="D20" s="9"/>
      <c r="E20" s="9">
        <v>0</v>
      </c>
      <c r="F20" s="9"/>
      <c r="G20" s="9">
        <v>0</v>
      </c>
      <c r="H20" s="9"/>
      <c r="I20" s="9">
        <v>0</v>
      </c>
      <c r="J20" s="9"/>
      <c r="K20" s="9">
        <f>'OCI p.8'!L22</f>
        <v>-89538116.480000019</v>
      </c>
      <c r="L20" s="8"/>
      <c r="M20" s="9">
        <f>SUM(C20:K20)</f>
        <v>-89538116.480000019</v>
      </c>
    </row>
    <row r="21" spans="1:15" ht="20.25" hidden="1" customHeight="1">
      <c r="A21" s="53" t="s">
        <v>123</v>
      </c>
      <c r="B21" s="53"/>
      <c r="C21" s="146">
        <v>0</v>
      </c>
      <c r="D21" s="9"/>
      <c r="E21" s="146">
        <v>0</v>
      </c>
      <c r="F21" s="9"/>
      <c r="G21" s="146">
        <v>0</v>
      </c>
      <c r="H21" s="9"/>
      <c r="I21" s="146">
        <v>0</v>
      </c>
      <c r="J21" s="9"/>
      <c r="K21" s="9"/>
      <c r="L21" s="8"/>
      <c r="M21" s="9">
        <f>SUM(C21:K21)</f>
        <v>0</v>
      </c>
    </row>
    <row r="22" spans="1:15" ht="20.25" customHeight="1">
      <c r="A22" s="62" t="s">
        <v>158</v>
      </c>
      <c r="B22" s="53"/>
      <c r="C22" s="129">
        <f>SUM(C20:C21)</f>
        <v>0</v>
      </c>
      <c r="D22" s="44"/>
      <c r="E22" s="129">
        <f>SUM(E20:E21)</f>
        <v>0</v>
      </c>
      <c r="F22" s="44"/>
      <c r="G22" s="129">
        <f>SUM(G20:G21)</f>
        <v>0</v>
      </c>
      <c r="H22" s="20"/>
      <c r="I22" s="129">
        <f>SUM(I20:I21)</f>
        <v>0</v>
      </c>
      <c r="J22" s="172"/>
      <c r="K22" s="129">
        <f>SUM(K20:K21)</f>
        <v>-89538116.480000019</v>
      </c>
      <c r="L22" s="44">
        <f>SUM(L20:L20)</f>
        <v>0</v>
      </c>
      <c r="M22" s="129">
        <f>SUM(M20:M21)</f>
        <v>-89538116.480000019</v>
      </c>
      <c r="N22" s="25"/>
      <c r="O22" s="25"/>
    </row>
    <row r="23" spans="1:15" ht="20.25" customHeight="1">
      <c r="A23" s="78"/>
      <c r="B23" s="53"/>
      <c r="C23" s="143"/>
      <c r="D23" s="19"/>
      <c r="E23" s="143"/>
      <c r="F23" s="19"/>
      <c r="G23" s="183"/>
      <c r="H23" s="9"/>
      <c r="I23" s="143"/>
      <c r="J23" s="76"/>
      <c r="K23" s="143"/>
      <c r="L23" s="171"/>
      <c r="M23" s="143"/>
      <c r="N23" s="25"/>
      <c r="O23" s="25"/>
    </row>
    <row r="24" spans="1:15" s="1" customFormat="1" ht="20.25" customHeight="1" thickBot="1">
      <c r="A24" s="62" t="s">
        <v>163</v>
      </c>
      <c r="B24" s="62"/>
      <c r="C24" s="181">
        <f>C11+C17+C22</f>
        <v>529670900</v>
      </c>
      <c r="D24" s="19"/>
      <c r="E24" s="181">
        <f>E11+E17+E22</f>
        <v>182984248</v>
      </c>
      <c r="F24" s="19"/>
      <c r="G24" s="181">
        <f>G11+G17+G22</f>
        <v>17117100</v>
      </c>
      <c r="H24" s="9"/>
      <c r="I24" s="181">
        <f>I11+I17+I22</f>
        <v>11769663.4</v>
      </c>
      <c r="J24" s="76"/>
      <c r="K24" s="181">
        <f>K11+K17+K22+1</f>
        <v>-58167719.880000018</v>
      </c>
      <c r="L24" s="171"/>
      <c r="M24" s="181">
        <f>M11+M17+M22</f>
        <v>683374190.51999998</v>
      </c>
      <c r="N24" s="45"/>
      <c r="O24" s="125">
        <f>M24-'BS p.5-6'!J92</f>
        <v>-0.48000001907348633</v>
      </c>
    </row>
    <row r="25" spans="1:15" s="1" customFormat="1" ht="20.25" customHeight="1" thickTop="1">
      <c r="A25" s="62"/>
      <c r="B25" s="62"/>
      <c r="C25" s="170"/>
      <c r="D25" s="19"/>
      <c r="E25" s="170"/>
      <c r="F25" s="19"/>
      <c r="G25" s="170"/>
      <c r="H25" s="9"/>
      <c r="I25" s="170"/>
      <c r="J25" s="76"/>
      <c r="K25" s="170"/>
      <c r="L25" s="171"/>
      <c r="M25" s="170"/>
      <c r="N25" s="45"/>
      <c r="O25" s="46"/>
    </row>
    <row r="26" spans="1:15" s="1" customFormat="1" ht="20.25" customHeight="1">
      <c r="A26" s="62"/>
      <c r="B26" s="62"/>
      <c r="C26" s="170"/>
      <c r="D26" s="19"/>
      <c r="E26" s="170"/>
      <c r="F26" s="19"/>
      <c r="G26" s="170"/>
      <c r="H26" s="9"/>
      <c r="I26" s="170"/>
      <c r="J26" s="76"/>
      <c r="K26" s="170"/>
      <c r="L26" s="171"/>
      <c r="M26" s="170"/>
      <c r="N26" s="45"/>
      <c r="O26" s="46"/>
    </row>
    <row r="27" spans="1:15" s="1" customFormat="1" ht="20.149999999999999" customHeight="1">
      <c r="A27" s="62"/>
      <c r="B27" s="62"/>
      <c r="C27" s="170"/>
      <c r="D27" s="19"/>
      <c r="E27" s="170"/>
      <c r="F27" s="19"/>
      <c r="G27" s="170"/>
      <c r="H27" s="9"/>
      <c r="I27" s="170"/>
      <c r="J27" s="76"/>
      <c r="K27" s="170"/>
      <c r="L27" s="171"/>
      <c r="M27" s="170"/>
      <c r="N27" s="45"/>
      <c r="O27" s="46"/>
    </row>
    <row r="28" spans="1:15" s="1" customFormat="1" ht="21.65" customHeight="1">
      <c r="A28" s="62"/>
      <c r="B28" s="62"/>
      <c r="C28" s="170"/>
      <c r="D28" s="19"/>
      <c r="E28" s="170"/>
      <c r="F28" s="19"/>
      <c r="G28" s="170"/>
      <c r="H28" s="9"/>
      <c r="I28" s="170"/>
      <c r="J28" s="76"/>
      <c r="K28" s="170"/>
      <c r="L28" s="171"/>
      <c r="M28" s="170"/>
      <c r="N28" s="45"/>
      <c r="O28" s="46"/>
    </row>
    <row r="29" spans="1:15" s="1" customFormat="1" ht="12" customHeight="1">
      <c r="A29" s="62"/>
      <c r="B29" s="62"/>
      <c r="C29" s="170"/>
      <c r="D29" s="19"/>
      <c r="E29" s="170"/>
      <c r="F29" s="19"/>
      <c r="G29" s="170"/>
      <c r="H29" s="9"/>
      <c r="I29" s="170"/>
      <c r="J29" s="76"/>
      <c r="K29" s="170"/>
      <c r="L29" s="171"/>
      <c r="M29" s="170"/>
      <c r="N29" s="45"/>
      <c r="O29" s="46"/>
    </row>
    <row r="30" spans="1:15" s="1" customFormat="1" ht="21.65" customHeight="1">
      <c r="A30" s="62"/>
      <c r="B30" s="62"/>
      <c r="C30" s="170"/>
      <c r="D30" s="19"/>
      <c r="E30" s="170"/>
      <c r="F30" s="19"/>
      <c r="G30" s="170"/>
      <c r="H30" s="9"/>
      <c r="I30" s="170"/>
      <c r="J30" s="76"/>
      <c r="K30" s="170"/>
      <c r="L30" s="171"/>
      <c r="M30" s="170"/>
      <c r="N30" s="45"/>
      <c r="O30" s="46"/>
    </row>
    <row r="31" spans="1:15" s="1" customFormat="1" ht="21.65" customHeight="1">
      <c r="A31" s="285" t="s">
        <v>70</v>
      </c>
      <c r="B31" s="285"/>
      <c r="C31" s="285"/>
      <c r="D31" s="285"/>
      <c r="E31" s="285"/>
      <c r="F31" s="285"/>
      <c r="G31" s="286" t="s">
        <v>72</v>
      </c>
      <c r="H31" s="286"/>
      <c r="I31" s="286"/>
      <c r="J31" s="286"/>
      <c r="K31" s="286"/>
      <c r="L31" s="171"/>
      <c r="M31" s="170"/>
      <c r="N31" s="45"/>
      <c r="O31" s="46"/>
    </row>
    <row r="32" spans="1:15" s="1" customFormat="1" ht="21.65" customHeight="1">
      <c r="A32" s="264" t="s">
        <v>71</v>
      </c>
      <c r="B32" s="264"/>
      <c r="C32" s="264"/>
      <c r="D32" s="264"/>
      <c r="E32" s="264"/>
      <c r="F32" s="264"/>
      <c r="G32" s="265" t="s">
        <v>73</v>
      </c>
      <c r="H32" s="265"/>
      <c r="I32" s="265"/>
      <c r="J32" s="265"/>
      <c r="K32" s="265"/>
      <c r="L32" s="25"/>
      <c r="M32" s="104"/>
      <c r="N32" s="45"/>
      <c r="O32" s="46"/>
    </row>
    <row r="33" spans="3:15" s="1" customFormat="1" ht="21.65" customHeight="1">
      <c r="C33" s="104"/>
      <c r="D33" s="19"/>
      <c r="E33" s="104"/>
      <c r="F33" s="19"/>
      <c r="G33" s="104"/>
      <c r="H33" s="9"/>
      <c r="I33" s="104"/>
      <c r="J33" s="43"/>
      <c r="K33" s="104"/>
      <c r="L33" s="25"/>
      <c r="M33" s="104"/>
      <c r="N33" s="45"/>
      <c r="O33" s="46"/>
    </row>
    <row r="34" spans="3:15" s="1" customFormat="1" ht="21.65" customHeight="1">
      <c r="C34" s="104"/>
      <c r="D34" s="19"/>
      <c r="E34" s="104"/>
      <c r="F34" s="19"/>
      <c r="G34" s="104"/>
      <c r="H34" s="9"/>
      <c r="I34" s="104"/>
      <c r="J34" s="43"/>
      <c r="K34" s="104"/>
      <c r="L34" s="25"/>
      <c r="M34" s="104"/>
      <c r="N34" s="45"/>
      <c r="O34" s="46"/>
    </row>
    <row r="35" spans="3:15" ht="21.65" customHeight="1">
      <c r="H35" s="25" t="e">
        <f>+#REF!-L35</f>
        <v>#REF!</v>
      </c>
    </row>
    <row r="64" spans="6:6" ht="21.65" customHeight="1">
      <c r="F64" s="3">
        <v>0</v>
      </c>
    </row>
    <row r="82" spans="6:6" ht="21.65" customHeight="1">
      <c r="F82" s="53"/>
    </row>
  </sheetData>
  <mergeCells count="10">
    <mergeCell ref="A31:F31"/>
    <mergeCell ref="A32:F32"/>
    <mergeCell ref="A1:P1"/>
    <mergeCell ref="A2:P2"/>
    <mergeCell ref="C3:M3"/>
    <mergeCell ref="C4:M4"/>
    <mergeCell ref="I5:K5"/>
    <mergeCell ref="C9:M9"/>
    <mergeCell ref="G31:K31"/>
    <mergeCell ref="G32:K32"/>
  </mergeCells>
  <pageMargins left="0.7" right="0.7" top="0.48" bottom="0.5" header="0.5" footer="0.5"/>
  <pageSetup paperSize="9" scale="70" firstPageNumber="12" fitToHeight="0" orientation="landscape" useFirstPageNumber="1" r:id="rId1"/>
  <headerFooter>
    <oddFooter>&amp;L&amp;"times,Regular"&amp;11The accompanying notes are an integral part of these interim financial statements.
&amp;C&amp;"Times New Roman,Regular"&amp;11&amp;P</oddFooter>
  </headerFooter>
  <ignoredErrors>
    <ignoredError sqref="J18 J22 M22 H35 J20:J21 J19 L19:M19 L18:M18 L20:M21" evalError="1"/>
    <ignoredError sqref="L17 L22 H17 J17" evalError="1" 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BB7C7-200A-4E36-82F0-112E61A16B0D}">
  <sheetPr>
    <tabColor rgb="FF0070C0"/>
  </sheetPr>
  <dimension ref="A1:S97"/>
  <sheetViews>
    <sheetView tabSelected="1" view="pageBreakPreview" topLeftCell="A92" zoomScale="80" zoomScaleNormal="85" zoomScaleSheetLayoutView="80" workbookViewId="0">
      <selection activeCell="A68" sqref="A68"/>
    </sheetView>
  </sheetViews>
  <sheetFormatPr defaultColWidth="9.09765625" defaultRowHeight="21.65" customHeight="1"/>
  <cols>
    <col min="1" max="1" width="2.09765625" style="66" customWidth="1"/>
    <col min="2" max="2" width="2.69921875" style="66" customWidth="1"/>
    <col min="3" max="3" width="2.09765625" style="66" customWidth="1"/>
    <col min="4" max="4" width="60.09765625" style="66" customWidth="1"/>
    <col min="5" max="5" width="8.09765625" style="66" customWidth="1"/>
    <col min="6" max="6" width="14.69921875" style="55" customWidth="1"/>
    <col min="7" max="7" width="1.09765625" style="55" customWidth="1"/>
    <col min="8" max="8" width="15" style="55" customWidth="1"/>
    <col min="9" max="9" width="1.09765625" style="55" customWidth="1"/>
    <col min="10" max="10" width="19.3984375" style="55" bestFit="1" customWidth="1"/>
    <col min="11" max="11" width="1.09765625" style="55" customWidth="1"/>
    <col min="12" max="12" width="15" style="55" customWidth="1"/>
    <col min="13" max="13" width="16.09765625" style="66" bestFit="1" customWidth="1"/>
    <col min="14" max="14" width="1.296875" style="66" customWidth="1"/>
    <col min="15" max="15" width="12.09765625" style="66" customWidth="1"/>
    <col min="16" max="16" width="1.296875" style="66" customWidth="1"/>
    <col min="17" max="17" width="16.09765625" style="66" bestFit="1" customWidth="1"/>
    <col min="18" max="18" width="1.296875" style="66" customWidth="1"/>
    <col min="19" max="19" width="11.69921875" style="66" customWidth="1"/>
    <col min="20" max="16384" width="9.09765625" style="66"/>
  </cols>
  <sheetData>
    <row r="1" spans="1:17" ht="21.65" customHeight="1">
      <c r="A1" s="266" t="s">
        <v>37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7"/>
      <c r="N1" s="27"/>
      <c r="O1" s="27"/>
      <c r="P1" s="27"/>
      <c r="Q1" s="27"/>
    </row>
    <row r="2" spans="1:17" ht="21.65" customHeight="1">
      <c r="A2" s="283" t="s">
        <v>135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</row>
    <row r="3" spans="1:17" ht="21.65" customHeight="1">
      <c r="A3" s="292"/>
      <c r="B3" s="292"/>
      <c r="C3" s="292"/>
      <c r="D3" s="292"/>
      <c r="E3" s="292"/>
      <c r="F3" s="292"/>
      <c r="G3" s="292"/>
      <c r="H3" s="292"/>
      <c r="I3" s="292"/>
      <c r="J3" s="292"/>
      <c r="K3" s="292"/>
      <c r="L3" s="292"/>
    </row>
    <row r="4" spans="1:17" ht="21.65" customHeight="1">
      <c r="F4" s="268" t="s">
        <v>32</v>
      </c>
      <c r="G4" s="268"/>
      <c r="H4" s="268"/>
      <c r="I4" s="62"/>
      <c r="J4" s="268" t="s">
        <v>33</v>
      </c>
      <c r="K4" s="268"/>
      <c r="L4" s="268"/>
    </row>
    <row r="5" spans="1:17" ht="21.65" customHeight="1">
      <c r="F5" s="268" t="s">
        <v>34</v>
      </c>
      <c r="G5" s="268"/>
      <c r="H5" s="268"/>
      <c r="I5" s="62"/>
      <c r="J5" s="268" t="s">
        <v>34</v>
      </c>
      <c r="K5" s="268"/>
      <c r="L5" s="268"/>
    </row>
    <row r="6" spans="1:17" ht="21.65" customHeight="1">
      <c r="F6" s="269" t="s">
        <v>136</v>
      </c>
      <c r="G6" s="269"/>
      <c r="H6" s="269"/>
      <c r="I6" s="62"/>
      <c r="J6" s="269" t="s">
        <v>136</v>
      </c>
      <c r="K6" s="269"/>
      <c r="L6" s="269"/>
    </row>
    <row r="7" spans="1:17" ht="21.65" customHeight="1">
      <c r="E7" s="179" t="s">
        <v>0</v>
      </c>
      <c r="F7" s="67">
        <v>2023</v>
      </c>
      <c r="G7" s="67"/>
      <c r="H7" s="67">
        <v>2022</v>
      </c>
      <c r="I7" s="67"/>
      <c r="J7" s="67">
        <v>2023</v>
      </c>
      <c r="K7" s="67"/>
      <c r="L7" s="67">
        <v>2022</v>
      </c>
    </row>
    <row r="8" spans="1:17" ht="21.65" customHeight="1">
      <c r="F8" s="263" t="s">
        <v>127</v>
      </c>
      <c r="G8" s="263"/>
      <c r="H8" s="263"/>
      <c r="I8" s="263"/>
      <c r="J8" s="263"/>
      <c r="K8" s="263"/>
      <c r="L8" s="263"/>
    </row>
    <row r="9" spans="1:17" ht="21.65" customHeight="1">
      <c r="A9" s="68" t="s">
        <v>51</v>
      </c>
      <c r="B9" s="69"/>
      <c r="C9" s="69"/>
      <c r="D9" s="69"/>
      <c r="E9" s="69"/>
    </row>
    <row r="10" spans="1:17" ht="21.65" customHeight="1">
      <c r="A10" s="69" t="s">
        <v>196</v>
      </c>
      <c r="C10" s="69"/>
      <c r="D10" s="69"/>
      <c r="E10" s="142"/>
      <c r="F10" s="222">
        <f>'PL p.7'!F36</f>
        <v>-207010299</v>
      </c>
      <c r="G10" s="222"/>
      <c r="H10" s="222">
        <v>-27243757</v>
      </c>
      <c r="I10" s="222"/>
      <c r="J10" s="222">
        <f>'PL p.7'!J36</f>
        <v>-89538116.480000019</v>
      </c>
      <c r="K10" s="222"/>
      <c r="L10" s="222">
        <v>-8497330</v>
      </c>
    </row>
    <row r="11" spans="1:17" ht="21.65" customHeight="1">
      <c r="A11" s="87" t="s">
        <v>96</v>
      </c>
      <c r="C11" s="69"/>
      <c r="D11" s="69"/>
      <c r="E11" s="142"/>
      <c r="F11" s="222"/>
      <c r="G11" s="222"/>
      <c r="H11" s="222"/>
      <c r="I11" s="222"/>
      <c r="J11" s="222"/>
      <c r="K11" s="222"/>
      <c r="L11" s="222"/>
    </row>
    <row r="12" spans="1:17" ht="21.65" customHeight="1">
      <c r="A12" s="69" t="s">
        <v>150</v>
      </c>
      <c r="C12" s="69"/>
      <c r="D12" s="69"/>
      <c r="E12" s="142"/>
      <c r="F12" s="222">
        <v>160388</v>
      </c>
      <c r="G12" s="222"/>
      <c r="H12" s="222">
        <v>-1813264</v>
      </c>
      <c r="I12" s="222"/>
      <c r="J12" s="222">
        <v>145369</v>
      </c>
      <c r="K12" s="188"/>
      <c r="L12" s="222">
        <v>-1733549</v>
      </c>
    </row>
    <row r="13" spans="1:17" ht="21.65" customHeight="1">
      <c r="A13" s="69" t="s">
        <v>28</v>
      </c>
      <c r="C13" s="69"/>
      <c r="D13" s="69"/>
      <c r="E13" s="142"/>
      <c r="F13" s="222">
        <v>21987601</v>
      </c>
      <c r="G13" s="19"/>
      <c r="H13" s="222">
        <v>7510451</v>
      </c>
      <c r="I13" s="19"/>
      <c r="J13" s="19">
        <v>12054726</v>
      </c>
      <c r="K13" s="19"/>
      <c r="L13" s="19">
        <v>8387080</v>
      </c>
    </row>
    <row r="14" spans="1:17" ht="21.65" customHeight="1">
      <c r="A14" s="69" t="s">
        <v>67</v>
      </c>
      <c r="B14" s="69"/>
      <c r="C14" s="69"/>
      <c r="E14" s="179"/>
      <c r="F14" s="222">
        <v>46116219</v>
      </c>
      <c r="G14" s="222"/>
      <c r="H14" s="222">
        <v>38010191</v>
      </c>
      <c r="I14" s="222"/>
      <c r="J14" s="222">
        <v>26548149</v>
      </c>
      <c r="K14" s="222"/>
      <c r="L14" s="222">
        <v>24603405</v>
      </c>
    </row>
    <row r="15" spans="1:17" ht="21.65" customHeight="1">
      <c r="A15" s="69" t="s">
        <v>197</v>
      </c>
      <c r="B15" s="69"/>
      <c r="C15" s="69"/>
      <c r="E15" s="179"/>
      <c r="F15" s="222">
        <v>-3795294</v>
      </c>
      <c r="G15" s="222"/>
      <c r="H15" s="222">
        <v>878568</v>
      </c>
      <c r="I15" s="222"/>
      <c r="J15" s="222">
        <v>-2674134</v>
      </c>
      <c r="K15" s="222"/>
      <c r="L15" s="222">
        <v>878568</v>
      </c>
    </row>
    <row r="16" spans="1:17" ht="21.65" customHeight="1">
      <c r="A16" s="69" t="s">
        <v>201</v>
      </c>
      <c r="B16" s="69"/>
      <c r="C16" s="69"/>
      <c r="E16" s="179"/>
      <c r="F16" s="222">
        <v>-488266</v>
      </c>
      <c r="G16" s="222"/>
      <c r="H16" s="222">
        <v>-48839</v>
      </c>
      <c r="I16" s="222"/>
      <c r="J16" s="222">
        <v>-168222</v>
      </c>
      <c r="K16" s="222"/>
      <c r="L16" s="222">
        <v>-23599</v>
      </c>
    </row>
    <row r="17" spans="1:12" ht="21.65" customHeight="1">
      <c r="A17" s="69" t="s">
        <v>166</v>
      </c>
      <c r="B17" s="69"/>
      <c r="C17" s="69"/>
      <c r="E17" s="179"/>
      <c r="F17" s="222">
        <v>128031206</v>
      </c>
      <c r="G17" s="222"/>
      <c r="H17" s="222">
        <v>25367619</v>
      </c>
      <c r="I17" s="222"/>
      <c r="J17" s="222">
        <v>53706206</v>
      </c>
      <c r="K17" s="222"/>
      <c r="L17" s="222">
        <v>3879022</v>
      </c>
    </row>
    <row r="18" spans="1:12" ht="21.65" customHeight="1">
      <c r="A18" s="69" t="s">
        <v>179</v>
      </c>
      <c r="B18" s="69"/>
      <c r="C18" s="69"/>
      <c r="E18" s="179"/>
      <c r="F18" s="222">
        <v>1706515</v>
      </c>
      <c r="G18" s="222"/>
      <c r="H18" s="222">
        <v>-289634</v>
      </c>
      <c r="I18" s="222"/>
      <c r="J18" s="222">
        <v>1706515</v>
      </c>
      <c r="K18" s="222"/>
      <c r="L18" s="222">
        <v>-289634</v>
      </c>
    </row>
    <row r="19" spans="1:12" ht="21.65" customHeight="1">
      <c r="A19" s="69" t="s">
        <v>180</v>
      </c>
      <c r="B19" s="69"/>
      <c r="C19" s="69"/>
      <c r="E19" s="142">
        <v>11</v>
      </c>
      <c r="F19" s="222">
        <v>2945233</v>
      </c>
      <c r="G19" s="222"/>
      <c r="H19" s="222">
        <v>0</v>
      </c>
      <c r="I19" s="222"/>
      <c r="J19" s="222">
        <v>0</v>
      </c>
      <c r="K19" s="222"/>
      <c r="L19" s="222">
        <v>0</v>
      </c>
    </row>
    <row r="20" spans="1:12" ht="21.65" customHeight="1">
      <c r="A20" s="69" t="s">
        <v>126</v>
      </c>
      <c r="B20" s="69"/>
      <c r="C20" s="69"/>
      <c r="E20" s="142">
        <v>11</v>
      </c>
      <c r="F20" s="222">
        <v>-1381365</v>
      </c>
      <c r="G20" s="222"/>
      <c r="H20" s="222">
        <v>187270</v>
      </c>
      <c r="I20" s="222"/>
      <c r="J20" s="222">
        <v>0</v>
      </c>
      <c r="K20" s="222"/>
      <c r="L20" s="222">
        <v>0</v>
      </c>
    </row>
    <row r="21" spans="1:12" ht="21.65" customHeight="1">
      <c r="A21" s="69" t="s">
        <v>97</v>
      </c>
      <c r="B21" s="69"/>
      <c r="C21" s="69"/>
      <c r="E21" s="179"/>
      <c r="F21" s="222">
        <v>2004308</v>
      </c>
      <c r="G21" s="222"/>
      <c r="H21" s="222">
        <v>2055628</v>
      </c>
      <c r="I21" s="222"/>
      <c r="J21" s="222">
        <v>1540298</v>
      </c>
      <c r="K21" s="222"/>
      <c r="L21" s="222">
        <v>1601172</v>
      </c>
    </row>
    <row r="22" spans="1:12" ht="21.65" customHeight="1">
      <c r="A22" s="69" t="s">
        <v>98</v>
      </c>
      <c r="B22" s="69"/>
      <c r="C22" s="69"/>
      <c r="E22" s="179"/>
      <c r="F22" s="225">
        <v>-494090</v>
      </c>
      <c r="G22" s="222"/>
      <c r="H22" s="225">
        <v>-152168</v>
      </c>
      <c r="I22" s="222"/>
      <c r="J22" s="225">
        <v>-2064169</v>
      </c>
      <c r="K22" s="222"/>
      <c r="L22" s="225">
        <v>-1142715</v>
      </c>
    </row>
    <row r="23" spans="1:12" ht="21.65" customHeight="1">
      <c r="A23" s="69"/>
      <c r="B23" s="69"/>
      <c r="C23" s="69"/>
      <c r="D23" s="69"/>
      <c r="E23" s="142"/>
      <c r="F23" s="127">
        <f>SUM(F10:F22)</f>
        <v>-10217844</v>
      </c>
      <c r="G23" s="209"/>
      <c r="H23" s="127">
        <f>SUM(H10:H22)</f>
        <v>44462065</v>
      </c>
      <c r="I23" s="209"/>
      <c r="J23" s="127">
        <f>SUM(J10:J22)</f>
        <v>1256621.5199999809</v>
      </c>
      <c r="K23" s="209"/>
      <c r="L23" s="127">
        <f>SUM(L10:L22)</f>
        <v>27662420</v>
      </c>
    </row>
    <row r="24" spans="1:12" ht="21.65" customHeight="1">
      <c r="A24" s="87" t="s">
        <v>57</v>
      </c>
      <c r="B24" s="88"/>
      <c r="C24" s="87"/>
      <c r="D24" s="87"/>
      <c r="E24" s="142"/>
    </row>
    <row r="25" spans="1:12" ht="21.65" customHeight="1">
      <c r="A25" s="69" t="s">
        <v>58</v>
      </c>
      <c r="B25" s="69"/>
      <c r="D25" s="69"/>
      <c r="E25" s="142"/>
      <c r="F25" s="23">
        <v>43502497</v>
      </c>
      <c r="G25" s="26"/>
      <c r="H25" s="222">
        <v>-170038064</v>
      </c>
      <c r="I25" s="222"/>
      <c r="J25" s="222">
        <v>68799736</v>
      </c>
      <c r="K25" s="222"/>
      <c r="L25" s="222">
        <v>-127023077</v>
      </c>
    </row>
    <row r="26" spans="1:12" ht="21.65" customHeight="1">
      <c r="A26" s="69" t="s">
        <v>68</v>
      </c>
      <c r="B26" s="69"/>
      <c r="D26" s="69"/>
      <c r="E26" s="142"/>
      <c r="F26" s="222">
        <v>-161543902</v>
      </c>
      <c r="G26" s="222"/>
      <c r="H26" s="222">
        <v>-31667114</v>
      </c>
      <c r="I26" s="222"/>
      <c r="J26" s="222">
        <v>-160445806</v>
      </c>
      <c r="K26" s="222"/>
      <c r="L26" s="222">
        <v>6809666</v>
      </c>
    </row>
    <row r="27" spans="1:12" ht="21.65" customHeight="1">
      <c r="A27" s="69" t="s">
        <v>56</v>
      </c>
      <c r="B27" s="69"/>
      <c r="D27" s="69"/>
      <c r="E27" s="142"/>
      <c r="F27" s="222">
        <v>9735886</v>
      </c>
      <c r="G27" s="222"/>
      <c r="H27" s="222">
        <v>-7256411</v>
      </c>
      <c r="I27" s="222"/>
      <c r="J27" s="222">
        <v>14576084</v>
      </c>
      <c r="K27" s="222"/>
      <c r="L27" s="222">
        <v>-2634906</v>
      </c>
    </row>
    <row r="28" spans="1:12" ht="21.65" customHeight="1">
      <c r="A28" s="70" t="s">
        <v>74</v>
      </c>
      <c r="B28" s="69"/>
      <c r="D28" s="69"/>
      <c r="E28" s="142"/>
      <c r="F28" s="222">
        <v>12713425</v>
      </c>
      <c r="G28" s="222"/>
      <c r="H28" s="222">
        <v>-716730</v>
      </c>
      <c r="I28" s="222"/>
      <c r="J28" s="222">
        <v>30717</v>
      </c>
      <c r="K28" s="222"/>
      <c r="L28" s="222">
        <v>347134</v>
      </c>
    </row>
    <row r="29" spans="1:12" ht="21.65" customHeight="1">
      <c r="A29" s="69" t="s">
        <v>188</v>
      </c>
      <c r="B29" s="69"/>
      <c r="D29" s="69"/>
      <c r="E29" s="142"/>
      <c r="F29" s="222">
        <v>9824103</v>
      </c>
      <c r="G29" s="222"/>
      <c r="H29" s="222">
        <v>5289225</v>
      </c>
      <c r="I29" s="222"/>
      <c r="J29" s="222">
        <v>9570102</v>
      </c>
      <c r="K29" s="222"/>
      <c r="L29" s="222">
        <v>6164053</v>
      </c>
    </row>
    <row r="30" spans="1:12" ht="21.65" customHeight="1">
      <c r="A30" s="71" t="s">
        <v>205</v>
      </c>
      <c r="B30" s="69"/>
      <c r="D30" s="69"/>
      <c r="E30" s="142"/>
      <c r="F30" s="222">
        <v>56428496</v>
      </c>
      <c r="G30" s="26"/>
      <c r="H30" s="222">
        <v>37079565</v>
      </c>
      <c r="I30" s="222"/>
      <c r="J30" s="222">
        <v>80329577</v>
      </c>
      <c r="K30" s="222"/>
      <c r="L30" s="222">
        <v>40602676</v>
      </c>
    </row>
    <row r="31" spans="1:12" ht="21.65" customHeight="1">
      <c r="A31" s="70" t="s">
        <v>99</v>
      </c>
      <c r="B31" s="69"/>
      <c r="D31" s="69"/>
      <c r="E31" s="142"/>
      <c r="F31" s="19">
        <v>-5730690</v>
      </c>
      <c r="G31" s="19"/>
      <c r="H31" s="19">
        <v>-25474346</v>
      </c>
      <c r="I31" s="19"/>
      <c r="J31" s="19">
        <v>-5912525</v>
      </c>
      <c r="K31" s="19"/>
      <c r="L31" s="19">
        <v>-25526900</v>
      </c>
    </row>
    <row r="32" spans="1:12" s="69" customFormat="1" ht="21.65" customHeight="1">
      <c r="A32" s="70" t="s">
        <v>101</v>
      </c>
      <c r="E32" s="142"/>
      <c r="F32" s="225">
        <v>-2346220</v>
      </c>
      <c r="G32" s="222"/>
      <c r="H32" s="225">
        <v>-1847000</v>
      </c>
      <c r="I32" s="222"/>
      <c r="J32" s="225">
        <v>-2346220</v>
      </c>
      <c r="K32" s="222"/>
      <c r="L32" s="225">
        <v>-1847000</v>
      </c>
    </row>
    <row r="33" spans="1:12" s="72" customFormat="1" ht="21.65" customHeight="1">
      <c r="A33" s="69" t="s">
        <v>198</v>
      </c>
      <c r="B33" s="69"/>
      <c r="C33" s="69"/>
      <c r="D33" s="69"/>
      <c r="E33" s="142"/>
      <c r="F33" s="222">
        <f>SUM(F23:F32)</f>
        <v>-47634249</v>
      </c>
      <c r="G33" s="222"/>
      <c r="H33" s="222">
        <f>SUM(H23:H32)</f>
        <v>-150168810</v>
      </c>
      <c r="I33" s="222"/>
      <c r="J33" s="222">
        <f>SUM(J23:J32)</f>
        <v>5858286.5199999809</v>
      </c>
      <c r="K33" s="222"/>
      <c r="L33" s="222">
        <f>SUM(L23:L32)</f>
        <v>-75445934</v>
      </c>
    </row>
    <row r="34" spans="1:12" s="69" customFormat="1" ht="21.65" customHeight="1">
      <c r="A34" s="73" t="s">
        <v>100</v>
      </c>
      <c r="E34" s="142"/>
      <c r="F34" s="222">
        <v>-4666667</v>
      </c>
      <c r="G34" s="222"/>
      <c r="H34" s="222">
        <v>-2821248</v>
      </c>
      <c r="I34" s="222"/>
      <c r="J34" s="222">
        <v>0</v>
      </c>
      <c r="K34" s="222"/>
      <c r="L34" s="222">
        <v>-2450448</v>
      </c>
    </row>
    <row r="35" spans="1:12" s="75" customFormat="1" ht="21.65" customHeight="1">
      <c r="A35" s="74" t="s">
        <v>199</v>
      </c>
      <c r="B35" s="72"/>
      <c r="C35" s="72"/>
      <c r="D35" s="72"/>
      <c r="E35" s="180"/>
      <c r="F35" s="129">
        <f>SUM(F33:F34)</f>
        <v>-52300916</v>
      </c>
      <c r="G35" s="20"/>
      <c r="H35" s="129">
        <f>SUM(H33:H34)</f>
        <v>-152990058</v>
      </c>
      <c r="I35" s="20"/>
      <c r="J35" s="129">
        <f>SUM(J33:J34)</f>
        <v>5858286.5199999809</v>
      </c>
      <c r="K35" s="20"/>
      <c r="L35" s="129">
        <f>SUM(L33:L34)</f>
        <v>-77896382</v>
      </c>
    </row>
    <row r="36" spans="1:12" s="75" customFormat="1" ht="21.65" customHeight="1">
      <c r="A36" s="74"/>
      <c r="B36" s="72"/>
      <c r="C36" s="72"/>
      <c r="D36" s="72"/>
      <c r="E36" s="180"/>
      <c r="F36" s="44"/>
      <c r="G36" s="20"/>
      <c r="H36" s="44"/>
      <c r="I36" s="20"/>
      <c r="J36" s="44"/>
      <c r="K36" s="20"/>
      <c r="L36" s="44"/>
    </row>
    <row r="37" spans="1:12" s="75" customFormat="1" ht="21.65" customHeight="1">
      <c r="A37" s="74"/>
      <c r="B37" s="72"/>
      <c r="C37" s="72"/>
      <c r="D37" s="72"/>
      <c r="E37" s="180"/>
      <c r="F37" s="44"/>
      <c r="G37" s="20"/>
      <c r="H37" s="44"/>
      <c r="I37" s="20"/>
      <c r="J37" s="44"/>
      <c r="K37" s="20"/>
      <c r="L37" s="44"/>
    </row>
    <row r="38" spans="1:12" s="75" customFormat="1" ht="21.65" customHeight="1">
      <c r="A38" s="74"/>
      <c r="B38" s="72"/>
      <c r="C38" s="72"/>
      <c r="D38" s="72"/>
      <c r="E38" s="180"/>
      <c r="F38" s="44"/>
      <c r="G38" s="20"/>
      <c r="H38" s="44"/>
      <c r="I38" s="20"/>
      <c r="J38" s="44"/>
      <c r="K38" s="20"/>
      <c r="L38" s="44"/>
    </row>
    <row r="39" spans="1:12" s="75" customFormat="1" ht="22.4" customHeight="1">
      <c r="A39" s="74"/>
      <c r="B39" s="72"/>
      <c r="C39" s="72"/>
      <c r="D39" s="72"/>
      <c r="E39" s="180"/>
      <c r="F39" s="44"/>
      <c r="G39" s="20"/>
      <c r="H39" s="44"/>
      <c r="I39" s="20"/>
      <c r="J39" s="44"/>
      <c r="K39" s="20"/>
      <c r="L39" s="44"/>
    </row>
    <row r="40" spans="1:12" s="75" customFormat="1" ht="21.65" customHeight="1">
      <c r="A40" s="74"/>
      <c r="B40" s="72"/>
      <c r="C40" s="72"/>
      <c r="D40" s="72"/>
      <c r="E40" s="72"/>
      <c r="F40" s="44"/>
      <c r="G40" s="20"/>
      <c r="H40" s="44"/>
      <c r="I40" s="20"/>
      <c r="J40" s="44"/>
      <c r="K40" s="20"/>
      <c r="L40" s="44"/>
    </row>
    <row r="41" spans="1:12" s="75" customFormat="1" ht="21.65" customHeight="1">
      <c r="A41" s="274" t="s">
        <v>70</v>
      </c>
      <c r="B41" s="274"/>
      <c r="C41" s="274"/>
      <c r="D41" s="274"/>
      <c r="E41" s="274"/>
      <c r="F41" s="55"/>
      <c r="G41" s="55"/>
      <c r="H41" s="275" t="s">
        <v>72</v>
      </c>
      <c r="I41" s="275"/>
      <c r="J41" s="275"/>
      <c r="K41" s="275"/>
      <c r="L41" s="275"/>
    </row>
    <row r="42" spans="1:12" s="75" customFormat="1" ht="21.65" customHeight="1">
      <c r="A42" s="274" t="s">
        <v>71</v>
      </c>
      <c r="B42" s="274"/>
      <c r="C42" s="274"/>
      <c r="D42" s="274"/>
      <c r="E42" s="274"/>
      <c r="F42" s="55"/>
      <c r="G42" s="55"/>
      <c r="H42" s="275" t="s">
        <v>73</v>
      </c>
      <c r="I42" s="275"/>
      <c r="J42" s="275"/>
      <c r="K42" s="275"/>
      <c r="L42" s="275"/>
    </row>
    <row r="43" spans="1:12" ht="21.65" customHeight="1">
      <c r="A43" s="266" t="s">
        <v>37</v>
      </c>
      <c r="B43" s="266"/>
      <c r="C43" s="266"/>
      <c r="D43" s="266"/>
      <c r="E43" s="266"/>
      <c r="F43" s="266"/>
      <c r="G43" s="266"/>
      <c r="H43" s="266"/>
      <c r="I43" s="266"/>
      <c r="J43" s="266"/>
      <c r="K43" s="266"/>
      <c r="L43" s="266"/>
    </row>
    <row r="44" spans="1:12" ht="21.65" customHeight="1">
      <c r="A44" s="283" t="s">
        <v>135</v>
      </c>
      <c r="B44" s="283"/>
      <c r="C44" s="283"/>
      <c r="D44" s="283"/>
      <c r="E44" s="283"/>
      <c r="F44" s="283"/>
      <c r="G44" s="283"/>
      <c r="H44" s="283"/>
      <c r="I44" s="283"/>
      <c r="J44" s="283"/>
      <c r="K44" s="283"/>
      <c r="L44" s="283"/>
    </row>
    <row r="45" spans="1:12" ht="21.65" customHeight="1">
      <c r="A45" s="292"/>
      <c r="B45" s="292"/>
      <c r="C45" s="292"/>
      <c r="D45" s="292"/>
      <c r="E45" s="292"/>
      <c r="F45" s="292"/>
      <c r="G45" s="292"/>
      <c r="H45" s="292"/>
      <c r="I45" s="292"/>
      <c r="J45" s="292"/>
      <c r="K45" s="292"/>
      <c r="L45" s="292"/>
    </row>
    <row r="46" spans="1:12" ht="21.65" customHeight="1">
      <c r="F46" s="268" t="s">
        <v>32</v>
      </c>
      <c r="G46" s="268"/>
      <c r="H46" s="268"/>
      <c r="I46" s="62"/>
      <c r="J46" s="268" t="s">
        <v>33</v>
      </c>
      <c r="K46" s="268"/>
      <c r="L46" s="268"/>
    </row>
    <row r="47" spans="1:12" ht="21.65" customHeight="1">
      <c r="F47" s="268" t="s">
        <v>34</v>
      </c>
      <c r="G47" s="268"/>
      <c r="H47" s="268"/>
      <c r="I47" s="62"/>
      <c r="J47" s="268" t="s">
        <v>34</v>
      </c>
      <c r="K47" s="268"/>
      <c r="L47" s="268"/>
    </row>
    <row r="48" spans="1:12" ht="21.65" customHeight="1">
      <c r="F48" s="270" t="s">
        <v>136</v>
      </c>
      <c r="G48" s="270"/>
      <c r="H48" s="270"/>
      <c r="I48" s="62"/>
      <c r="J48" s="270" t="s">
        <v>136</v>
      </c>
      <c r="K48" s="270"/>
      <c r="L48" s="270"/>
    </row>
    <row r="49" spans="1:12" ht="21.65" customHeight="1">
      <c r="E49" s="179" t="s">
        <v>0</v>
      </c>
      <c r="F49" s="256">
        <v>2023</v>
      </c>
      <c r="G49" s="256"/>
      <c r="H49" s="256">
        <v>2022</v>
      </c>
      <c r="I49" s="256"/>
      <c r="J49" s="256">
        <v>2023</v>
      </c>
      <c r="K49" s="256"/>
      <c r="L49" s="256">
        <v>2022</v>
      </c>
    </row>
    <row r="50" spans="1:12" ht="21.65" customHeight="1">
      <c r="F50" s="263" t="s">
        <v>127</v>
      </c>
      <c r="G50" s="263"/>
      <c r="H50" s="263"/>
      <c r="I50" s="263"/>
      <c r="J50" s="263"/>
      <c r="K50" s="263"/>
      <c r="L50" s="263"/>
    </row>
    <row r="51" spans="1:12" ht="21.65" customHeight="1">
      <c r="A51" s="68" t="s">
        <v>52</v>
      </c>
      <c r="B51" s="69"/>
      <c r="C51" s="69"/>
      <c r="D51" s="69"/>
      <c r="E51" s="69"/>
      <c r="F51" s="66"/>
      <c r="G51" s="222"/>
      <c r="H51" s="48"/>
      <c r="I51" s="257"/>
      <c r="J51" s="47"/>
      <c r="K51" s="257"/>
      <c r="L51" s="48"/>
    </row>
    <row r="52" spans="1:12" ht="21.65" customHeight="1">
      <c r="A52" s="69" t="s">
        <v>102</v>
      </c>
      <c r="B52" s="53"/>
      <c r="C52" s="69"/>
      <c r="D52" s="69"/>
      <c r="E52" s="69"/>
      <c r="F52" s="222">
        <v>0</v>
      </c>
      <c r="G52" s="189"/>
      <c r="H52" s="222">
        <v>0</v>
      </c>
      <c r="I52" s="190"/>
      <c r="J52" s="47">
        <v>-15250013</v>
      </c>
      <c r="K52" s="190"/>
      <c r="L52" s="222">
        <v>-32499940</v>
      </c>
    </row>
    <row r="53" spans="1:12" ht="21.65" customHeight="1">
      <c r="A53" s="69" t="s">
        <v>103</v>
      </c>
      <c r="B53" s="53"/>
      <c r="C53" s="69"/>
      <c r="D53" s="69"/>
      <c r="E53" s="69"/>
      <c r="F53" s="222">
        <v>-1600000</v>
      </c>
      <c r="G53" s="189"/>
      <c r="H53" s="47">
        <v>-40000000</v>
      </c>
      <c r="I53" s="190"/>
      <c r="J53" s="222">
        <v>-1600000</v>
      </c>
      <c r="K53" s="189"/>
      <c r="L53" s="47">
        <v>-40000000</v>
      </c>
    </row>
    <row r="54" spans="1:12" ht="21.65" customHeight="1">
      <c r="A54" s="69" t="s">
        <v>104</v>
      </c>
      <c r="B54" s="53"/>
      <c r="C54" s="69"/>
      <c r="D54" s="69"/>
      <c r="E54" s="69"/>
      <c r="F54" s="222">
        <v>488267</v>
      </c>
      <c r="G54" s="189"/>
      <c r="H54" s="47">
        <v>62277</v>
      </c>
      <c r="I54" s="190"/>
      <c r="J54" s="222">
        <v>168223</v>
      </c>
      <c r="K54" s="189"/>
      <c r="L54" s="222">
        <v>27346</v>
      </c>
    </row>
    <row r="55" spans="1:12" s="69" customFormat="1" ht="21.65" customHeight="1">
      <c r="A55" s="69" t="s">
        <v>105</v>
      </c>
      <c r="B55" s="53"/>
      <c r="F55" s="222">
        <v>-66404226</v>
      </c>
      <c r="G55" s="222"/>
      <c r="H55" s="222">
        <v>-42893757</v>
      </c>
      <c r="I55" s="222"/>
      <c r="J55" s="222">
        <v>-57500780</v>
      </c>
      <c r="K55" s="222"/>
      <c r="L55" s="222">
        <v>-30915651</v>
      </c>
    </row>
    <row r="56" spans="1:12" s="69" customFormat="1" ht="21.65" customHeight="1">
      <c r="A56" s="69" t="s">
        <v>121</v>
      </c>
      <c r="B56" s="53"/>
      <c r="F56" s="222">
        <v>-499141</v>
      </c>
      <c r="G56" s="222"/>
      <c r="H56" s="222">
        <v>-1075526</v>
      </c>
      <c r="I56" s="222"/>
      <c r="J56" s="222">
        <v>-499141</v>
      </c>
      <c r="K56" s="222"/>
      <c r="L56" s="222">
        <v>-751526</v>
      </c>
    </row>
    <row r="57" spans="1:12" s="69" customFormat="1" ht="21.65" customHeight="1">
      <c r="A57" s="69" t="s">
        <v>211</v>
      </c>
      <c r="B57" s="53"/>
      <c r="F57" s="222">
        <v>0</v>
      </c>
      <c r="G57" s="222"/>
      <c r="H57" s="222">
        <v>0</v>
      </c>
      <c r="I57" s="222"/>
      <c r="J57" s="222">
        <v>-5808505</v>
      </c>
      <c r="K57" s="222"/>
      <c r="L57" s="222">
        <v>-45500000</v>
      </c>
    </row>
    <row r="58" spans="1:12" s="69" customFormat="1" ht="21.65" customHeight="1">
      <c r="A58" s="69" t="s">
        <v>31</v>
      </c>
      <c r="C58" s="53"/>
      <c r="F58" s="222">
        <v>494090</v>
      </c>
      <c r="G58" s="222"/>
      <c r="H58" s="222">
        <v>152168</v>
      </c>
      <c r="I58" s="222"/>
      <c r="J58" s="222">
        <v>2064169</v>
      </c>
      <c r="K58" s="222"/>
      <c r="L58" s="19">
        <v>1142715</v>
      </c>
    </row>
    <row r="59" spans="1:12" s="69" customFormat="1" ht="21.65" customHeight="1">
      <c r="A59" s="69" t="s">
        <v>185</v>
      </c>
      <c r="C59" s="223"/>
      <c r="E59" s="142">
        <v>3</v>
      </c>
      <c r="F59" s="222">
        <v>48374305</v>
      </c>
      <c r="G59" s="222"/>
      <c r="H59" s="222">
        <v>0</v>
      </c>
      <c r="I59" s="222"/>
      <c r="J59" s="222">
        <v>0</v>
      </c>
      <c r="K59" s="222"/>
      <c r="L59" s="222">
        <v>0</v>
      </c>
    </row>
    <row r="60" spans="1:12" ht="21.65" customHeight="1">
      <c r="A60" s="74" t="s">
        <v>159</v>
      </c>
      <c r="B60" s="69"/>
      <c r="C60" s="53"/>
      <c r="D60" s="69"/>
      <c r="E60" s="69"/>
      <c r="F60" s="129">
        <f>SUM(F53:F59)</f>
        <v>-19146705</v>
      </c>
      <c r="G60" s="20"/>
      <c r="H60" s="129">
        <f>SUM(H52:H58)</f>
        <v>-83754838</v>
      </c>
      <c r="I60" s="20"/>
      <c r="J60" s="129">
        <f>SUM(J52:J58)</f>
        <v>-78426047</v>
      </c>
      <c r="K60" s="20"/>
      <c r="L60" s="129">
        <f>SUM(L52:L58)</f>
        <v>-148497056</v>
      </c>
    </row>
    <row r="61" spans="1:12" ht="21.65" customHeight="1">
      <c r="B61" s="69"/>
      <c r="C61" s="69"/>
      <c r="D61" s="69"/>
      <c r="E61" s="69"/>
      <c r="F61" s="9"/>
      <c r="G61" s="9"/>
      <c r="H61" s="9"/>
      <c r="I61" s="9"/>
      <c r="J61" s="9"/>
      <c r="K61" s="9"/>
      <c r="L61" s="9"/>
    </row>
    <row r="62" spans="1:12" ht="21.65" customHeight="1">
      <c r="A62" s="68" t="s">
        <v>53</v>
      </c>
      <c r="B62" s="69"/>
      <c r="C62" s="69"/>
      <c r="D62" s="69"/>
      <c r="E62" s="69"/>
      <c r="F62" s="9"/>
      <c r="G62" s="9"/>
      <c r="H62" s="9"/>
      <c r="I62" s="9"/>
      <c r="J62" s="9"/>
      <c r="K62" s="9"/>
      <c r="L62" s="9"/>
    </row>
    <row r="63" spans="1:12" ht="21.65" customHeight="1">
      <c r="A63" s="109" t="s">
        <v>120</v>
      </c>
      <c r="B63" s="69"/>
      <c r="C63" s="69"/>
      <c r="D63" s="69"/>
      <c r="E63" s="69"/>
      <c r="F63" s="9"/>
      <c r="G63" s="9"/>
      <c r="H63" s="9"/>
      <c r="I63" s="9"/>
      <c r="J63" s="9"/>
      <c r="K63" s="9"/>
      <c r="L63" s="9"/>
    </row>
    <row r="64" spans="1:12" ht="21.65" customHeight="1">
      <c r="A64" s="69" t="s">
        <v>106</v>
      </c>
      <c r="D64" s="69"/>
      <c r="E64" s="69"/>
      <c r="F64" s="222">
        <v>53767384</v>
      </c>
      <c r="G64" s="222"/>
      <c r="H64" s="222">
        <v>78404341</v>
      </c>
      <c r="I64" s="222"/>
      <c r="J64" s="222">
        <v>53767384</v>
      </c>
      <c r="K64" s="222"/>
      <c r="L64" s="222">
        <v>78404341</v>
      </c>
    </row>
    <row r="65" spans="1:12" ht="21.65" customHeight="1">
      <c r="A65" s="109" t="s">
        <v>113</v>
      </c>
      <c r="B65" s="69"/>
      <c r="D65" s="69"/>
      <c r="E65" s="69"/>
      <c r="F65" s="9"/>
      <c r="G65" s="9"/>
      <c r="H65" s="9"/>
      <c r="I65" s="9"/>
      <c r="J65" s="9"/>
      <c r="K65" s="9"/>
      <c r="L65" s="9"/>
    </row>
    <row r="66" spans="1:12" ht="21.65" customHeight="1">
      <c r="A66" s="69" t="s">
        <v>116</v>
      </c>
      <c r="D66" s="69"/>
      <c r="E66" s="69"/>
      <c r="F66" s="222">
        <v>0</v>
      </c>
      <c r="G66" s="222"/>
      <c r="H66" s="222">
        <v>0</v>
      </c>
      <c r="I66" s="222"/>
      <c r="J66" s="222">
        <v>-11500000</v>
      </c>
      <c r="K66" s="222"/>
      <c r="L66" s="222">
        <v>43500000</v>
      </c>
    </row>
    <row r="67" spans="1:12" ht="21.65" customHeight="1">
      <c r="A67" s="109" t="s">
        <v>221</v>
      </c>
      <c r="D67" s="69"/>
      <c r="E67" s="69"/>
      <c r="F67" s="222"/>
      <c r="G67" s="222"/>
      <c r="H67" s="222"/>
      <c r="I67" s="222"/>
      <c r="K67" s="222"/>
      <c r="L67" s="222"/>
    </row>
    <row r="68" spans="1:12" ht="21.65" customHeight="1">
      <c r="A68" s="69" t="s">
        <v>111</v>
      </c>
      <c r="D68" s="69"/>
      <c r="E68" s="69"/>
      <c r="F68" s="222">
        <v>27199465</v>
      </c>
      <c r="G68" s="222"/>
      <c r="H68" s="222">
        <v>9886798</v>
      </c>
      <c r="I68" s="222"/>
      <c r="J68" s="222">
        <v>24450265</v>
      </c>
      <c r="K68" s="222"/>
      <c r="L68" s="222">
        <v>6586798</v>
      </c>
    </row>
    <row r="69" spans="1:12" ht="21.65" customHeight="1">
      <c r="A69" s="53" t="s">
        <v>155</v>
      </c>
      <c r="C69" s="69"/>
      <c r="D69" s="69"/>
      <c r="E69" s="69"/>
      <c r="F69" s="222">
        <v>-9886798</v>
      </c>
      <c r="G69" s="222"/>
      <c r="H69" s="222">
        <v>-10000000</v>
      </c>
      <c r="I69" s="222"/>
      <c r="J69" s="222">
        <v>-6586798</v>
      </c>
      <c r="K69" s="222"/>
      <c r="L69" s="222">
        <v>-10000000</v>
      </c>
    </row>
    <row r="70" spans="1:12" ht="21.65" customHeight="1">
      <c r="A70" s="53" t="s">
        <v>30</v>
      </c>
      <c r="C70" s="69"/>
      <c r="D70" s="69"/>
      <c r="E70" s="69"/>
      <c r="F70" s="222">
        <v>-6287189</v>
      </c>
      <c r="G70" s="222"/>
      <c r="H70" s="222">
        <v>-2617722</v>
      </c>
      <c r="I70" s="222"/>
      <c r="J70" s="222">
        <v>-5709624</v>
      </c>
      <c r="K70" s="222"/>
      <c r="L70" s="222">
        <v>-2486902</v>
      </c>
    </row>
    <row r="71" spans="1:12" ht="21.65" customHeight="1">
      <c r="A71" s="53" t="s">
        <v>107</v>
      </c>
      <c r="C71" s="69"/>
      <c r="D71" s="69"/>
      <c r="E71" s="69"/>
      <c r="F71" s="19">
        <v>-18878328</v>
      </c>
      <c r="G71" s="222"/>
      <c r="H71" s="19">
        <v>-17645747</v>
      </c>
      <c r="I71" s="222"/>
      <c r="J71" s="19">
        <v>-18629128</v>
      </c>
      <c r="K71" s="222"/>
      <c r="L71" s="19">
        <v>-17645747</v>
      </c>
    </row>
    <row r="72" spans="1:12" ht="18.649999999999999" customHeight="1">
      <c r="A72" s="53" t="s">
        <v>152</v>
      </c>
      <c r="C72" s="69"/>
      <c r="D72" s="69"/>
      <c r="E72" s="142" t="s">
        <v>144</v>
      </c>
      <c r="F72" s="19">
        <v>3008471.9900000095</v>
      </c>
      <c r="G72" s="19"/>
      <c r="H72" s="222">
        <v>35000000</v>
      </c>
      <c r="I72" s="19"/>
      <c r="J72" s="222">
        <v>3008471.9900000095</v>
      </c>
      <c r="K72" s="19"/>
      <c r="L72" s="19">
        <v>35000000</v>
      </c>
    </row>
    <row r="73" spans="1:12" ht="21.65" customHeight="1">
      <c r="A73" s="223" t="s">
        <v>186</v>
      </c>
      <c r="C73" s="69"/>
      <c r="D73" s="69"/>
      <c r="E73" s="69"/>
      <c r="F73" s="258"/>
      <c r="G73" s="19"/>
      <c r="H73" s="19"/>
      <c r="I73" s="19"/>
      <c r="J73" s="259"/>
      <c r="K73" s="19"/>
      <c r="L73" s="19"/>
    </row>
    <row r="74" spans="1:12" ht="21.65" customHeight="1">
      <c r="A74" s="23" t="s">
        <v>187</v>
      </c>
      <c r="C74" s="69"/>
      <c r="D74" s="69"/>
      <c r="E74" s="142">
        <v>10</v>
      </c>
      <c r="F74" s="225">
        <v>999988</v>
      </c>
      <c r="G74" s="19"/>
      <c r="H74" s="259">
        <v>0</v>
      </c>
      <c r="I74" s="19"/>
      <c r="J74" s="259">
        <v>0</v>
      </c>
      <c r="K74" s="19"/>
      <c r="L74" s="259">
        <v>0</v>
      </c>
    </row>
    <row r="75" spans="1:12" ht="21.65" customHeight="1">
      <c r="A75" s="72" t="s">
        <v>153</v>
      </c>
      <c r="B75" s="69"/>
      <c r="C75" s="69"/>
      <c r="D75" s="69"/>
      <c r="E75" s="69"/>
      <c r="F75" s="129">
        <f>SUM(F64:F74)</f>
        <v>49922993.99000001</v>
      </c>
      <c r="G75" s="44">
        <f>SUM(G64:G72)</f>
        <v>0</v>
      </c>
      <c r="H75" s="129">
        <f>SUM(H64:H74)</f>
        <v>93027670</v>
      </c>
      <c r="I75" s="222"/>
      <c r="J75" s="129">
        <f>SUM(J64:J74)</f>
        <v>38800570.99000001</v>
      </c>
      <c r="K75" s="222"/>
      <c r="L75" s="129">
        <f>SUM(L64:L74)</f>
        <v>133358490</v>
      </c>
    </row>
    <row r="76" spans="1:12" ht="21.65" customHeight="1">
      <c r="A76" s="69"/>
      <c r="B76" s="69"/>
      <c r="C76" s="69"/>
      <c r="D76" s="69"/>
      <c r="E76" s="69"/>
      <c r="F76" s="222"/>
      <c r="G76" s="19"/>
      <c r="H76" s="222"/>
      <c r="I76" s="222"/>
      <c r="J76" s="222"/>
      <c r="K76" s="222"/>
      <c r="L76" s="222"/>
    </row>
    <row r="77" spans="1:12" ht="21.65" customHeight="1">
      <c r="A77" s="77" t="s">
        <v>200</v>
      </c>
      <c r="B77" s="69"/>
      <c r="C77" s="69"/>
      <c r="D77" s="69"/>
      <c r="E77" s="69"/>
      <c r="F77" s="131">
        <f>F75+F60+F35</f>
        <v>-21524627.00999999</v>
      </c>
      <c r="G77" s="131"/>
      <c r="H77" s="131">
        <f>H75+H60+H35</f>
        <v>-143717226</v>
      </c>
      <c r="I77" s="214"/>
      <c r="J77" s="131">
        <f>J75+J60+J35</f>
        <v>-33767189.49000001</v>
      </c>
      <c r="K77" s="214"/>
      <c r="L77" s="131">
        <f>L75+L60+L35</f>
        <v>-93034948</v>
      </c>
    </row>
    <row r="78" spans="1:12" ht="21.65" customHeight="1">
      <c r="A78" s="53" t="s">
        <v>69</v>
      </c>
      <c r="B78" s="69"/>
      <c r="C78" s="69"/>
      <c r="D78" s="69"/>
      <c r="E78" s="69"/>
      <c r="F78" s="209">
        <v>34790563</v>
      </c>
      <c r="G78" s="209"/>
      <c r="H78" s="209">
        <v>178507789</v>
      </c>
      <c r="I78" s="222"/>
      <c r="J78" s="222">
        <v>29931206</v>
      </c>
      <c r="K78" s="222"/>
      <c r="L78" s="222">
        <v>122966154</v>
      </c>
    </row>
    <row r="79" spans="1:12" ht="21.65" customHeight="1" thickBot="1">
      <c r="A79" s="62" t="s">
        <v>137</v>
      </c>
      <c r="B79" s="69"/>
      <c r="C79" s="69"/>
      <c r="D79" s="69"/>
      <c r="E79" s="69"/>
      <c r="F79" s="224">
        <f>SUM(F77:F78)</f>
        <v>13265935.99000001</v>
      </c>
      <c r="G79" s="222"/>
      <c r="H79" s="224">
        <f>SUM(H77:H78)</f>
        <v>34790563</v>
      </c>
      <c r="I79" s="214"/>
      <c r="J79" s="224">
        <f>SUM(J77:J78)</f>
        <v>-3835983.4900000095</v>
      </c>
      <c r="K79" s="214"/>
      <c r="L79" s="224">
        <f>SUM(L77:L78)</f>
        <v>29931206</v>
      </c>
    </row>
    <row r="80" spans="1:12" ht="21.65" customHeight="1" thickTop="1">
      <c r="A80" s="62"/>
      <c r="B80" s="69"/>
      <c r="C80" s="69"/>
      <c r="D80" s="69"/>
      <c r="E80" s="69"/>
      <c r="F80" s="44"/>
      <c r="G80" s="222"/>
      <c r="H80" s="44"/>
      <c r="I80" s="214"/>
      <c r="J80" s="44"/>
      <c r="K80" s="214"/>
      <c r="L80" s="44"/>
    </row>
    <row r="81" spans="1:19" ht="21.65" customHeight="1">
      <c r="A81" s="77" t="s">
        <v>214</v>
      </c>
      <c r="B81" s="69"/>
      <c r="C81" s="69"/>
      <c r="D81" s="69"/>
      <c r="E81" s="69"/>
      <c r="F81" s="131"/>
      <c r="G81" s="131"/>
      <c r="H81" s="131"/>
      <c r="I81" s="214"/>
      <c r="J81" s="131"/>
      <c r="K81" s="214"/>
      <c r="L81" s="131"/>
    </row>
    <row r="82" spans="1:19" ht="21.65" customHeight="1">
      <c r="A82" s="223" t="s">
        <v>181</v>
      </c>
      <c r="B82" s="69"/>
      <c r="C82" s="69"/>
      <c r="D82" s="69"/>
      <c r="E82" s="69"/>
      <c r="F82" s="209">
        <v>25819029</v>
      </c>
      <c r="G82" s="209"/>
      <c r="H82" s="209">
        <v>34790563</v>
      </c>
      <c r="I82" s="222"/>
      <c r="J82" s="222">
        <v>8717110</v>
      </c>
      <c r="K82" s="222"/>
      <c r="L82" s="222">
        <v>29931206</v>
      </c>
    </row>
    <row r="83" spans="1:19" ht="21.65" customHeight="1">
      <c r="A83" s="223" t="s">
        <v>182</v>
      </c>
      <c r="B83" s="69"/>
      <c r="C83" s="69"/>
      <c r="D83" s="69"/>
      <c r="E83" s="69"/>
      <c r="F83" s="209">
        <v>-12553093</v>
      </c>
      <c r="G83" s="209"/>
      <c r="H83" s="209">
        <v>0</v>
      </c>
      <c r="I83" s="222"/>
      <c r="J83" s="222">
        <v>-12553093</v>
      </c>
      <c r="K83" s="222"/>
      <c r="L83" s="222">
        <v>0</v>
      </c>
    </row>
    <row r="84" spans="1:19" ht="21.65" customHeight="1" thickBot="1">
      <c r="A84" s="62" t="s">
        <v>137</v>
      </c>
      <c r="B84" s="69"/>
      <c r="C84" s="69"/>
      <c r="D84" s="69"/>
      <c r="E84" s="69"/>
      <c r="F84" s="224">
        <f>SUM(F81:F83)</f>
        <v>13265936</v>
      </c>
      <c r="G84" s="222"/>
      <c r="H84" s="224">
        <f>SUM(H81:H83)</f>
        <v>34790563</v>
      </c>
      <c r="I84" s="214"/>
      <c r="J84" s="224">
        <f>SUM(J81:J83)</f>
        <v>-3835983</v>
      </c>
      <c r="K84" s="214"/>
      <c r="L84" s="224">
        <f>SUM(L81:L83)</f>
        <v>29931206</v>
      </c>
      <c r="M84" s="221"/>
      <c r="N84" s="221"/>
      <c r="O84" s="221"/>
      <c r="Q84" s="221"/>
      <c r="S84" s="221"/>
    </row>
    <row r="85" spans="1:19" ht="21.65" customHeight="1" thickTop="1">
      <c r="A85" s="62"/>
      <c r="B85" s="69"/>
      <c r="C85" s="69"/>
      <c r="D85" s="69"/>
      <c r="E85" s="69"/>
      <c r="F85" s="44"/>
      <c r="G85" s="222"/>
      <c r="H85" s="44"/>
      <c r="I85" s="214"/>
      <c r="J85" s="44"/>
      <c r="K85" s="214"/>
      <c r="L85" s="44"/>
      <c r="M85" s="221"/>
      <c r="N85" s="221"/>
      <c r="O85" s="221"/>
      <c r="Q85" s="221"/>
      <c r="S85" s="221"/>
    </row>
    <row r="86" spans="1:19" ht="21.65" customHeight="1">
      <c r="A86" s="106" t="s">
        <v>138</v>
      </c>
      <c r="B86" s="69"/>
      <c r="C86" s="69"/>
      <c r="D86" s="69"/>
      <c r="E86" s="69"/>
      <c r="F86" s="44"/>
      <c r="G86" s="222"/>
      <c r="H86" s="44"/>
      <c r="I86" s="214"/>
      <c r="J86" s="44"/>
      <c r="K86" s="214"/>
      <c r="L86" s="44"/>
    </row>
    <row r="87" spans="1:19" ht="21.65" customHeight="1">
      <c r="A87" s="53" t="s">
        <v>139</v>
      </c>
      <c r="B87" s="69"/>
      <c r="C87" s="69"/>
      <c r="D87" s="69"/>
      <c r="E87" s="69"/>
      <c r="F87" s="19">
        <v>7249429</v>
      </c>
      <c r="G87" s="222"/>
      <c r="H87" s="19">
        <v>48441994</v>
      </c>
      <c r="I87" s="214"/>
      <c r="J87" s="19">
        <v>5398962</v>
      </c>
      <c r="K87" s="214"/>
      <c r="L87" s="19">
        <v>48441994</v>
      </c>
    </row>
    <row r="88" spans="1:19" ht="21.65" customHeight="1">
      <c r="A88" s="53" t="s">
        <v>154</v>
      </c>
      <c r="B88" s="69"/>
      <c r="C88" s="69"/>
      <c r="D88" s="69"/>
      <c r="E88" s="142">
        <v>15</v>
      </c>
      <c r="F88" s="19">
        <v>0</v>
      </c>
      <c r="G88" s="222"/>
      <c r="H88" s="19">
        <v>12499900</v>
      </c>
      <c r="I88" s="222"/>
      <c r="J88" s="19">
        <v>0</v>
      </c>
      <c r="K88" s="222"/>
      <c r="L88" s="19">
        <v>12499900</v>
      </c>
    </row>
    <row r="89" spans="1:19" ht="21.65" customHeight="1">
      <c r="A89" s="223" t="s">
        <v>204</v>
      </c>
      <c r="B89" s="69"/>
      <c r="C89" s="69"/>
      <c r="D89" s="69"/>
      <c r="E89" s="142"/>
      <c r="F89" s="19">
        <v>15851016</v>
      </c>
      <c r="G89" s="222"/>
      <c r="H89" s="19">
        <v>0</v>
      </c>
      <c r="I89" s="222"/>
      <c r="J89" s="19">
        <v>15851016</v>
      </c>
      <c r="K89" s="222"/>
      <c r="L89" s="19">
        <v>0</v>
      </c>
    </row>
    <row r="90" spans="1:19" ht="21.65" customHeight="1">
      <c r="A90" s="62"/>
      <c r="B90" s="69"/>
      <c r="C90" s="69"/>
      <c r="D90" s="69"/>
      <c r="E90" s="69"/>
      <c r="F90" s="44"/>
      <c r="G90" s="9"/>
      <c r="H90" s="44"/>
      <c r="I90" s="20"/>
      <c r="J90" s="44"/>
      <c r="K90" s="20"/>
      <c r="L90" s="44"/>
    </row>
    <row r="91" spans="1:19" ht="21.65" customHeight="1">
      <c r="A91" s="62"/>
      <c r="B91" s="69"/>
      <c r="C91" s="69"/>
      <c r="D91" s="69"/>
      <c r="E91" s="69"/>
      <c r="F91" s="44"/>
      <c r="G91" s="9"/>
      <c r="H91" s="44"/>
      <c r="I91" s="20"/>
      <c r="J91" s="44"/>
      <c r="K91" s="20"/>
      <c r="L91" s="44"/>
    </row>
    <row r="92" spans="1:19" ht="21.65" customHeight="1">
      <c r="A92" s="62"/>
      <c r="B92" s="69"/>
      <c r="C92" s="69"/>
      <c r="D92" s="69"/>
      <c r="E92" s="69"/>
      <c r="F92" s="44"/>
      <c r="G92" s="9"/>
      <c r="H92" s="44"/>
      <c r="I92" s="20"/>
      <c r="J92" s="44"/>
      <c r="K92" s="20"/>
      <c r="L92" s="44"/>
    </row>
    <row r="93" spans="1:19" ht="21.65" customHeight="1">
      <c r="A93" s="290" t="s">
        <v>70</v>
      </c>
      <c r="B93" s="290"/>
      <c r="C93" s="290"/>
      <c r="D93" s="290"/>
      <c r="E93" s="290"/>
      <c r="F93" s="188"/>
      <c r="G93" s="188"/>
      <c r="H93" s="291" t="s">
        <v>72</v>
      </c>
      <c r="I93" s="291"/>
      <c r="J93" s="291"/>
      <c r="K93" s="291"/>
      <c r="L93" s="291"/>
    </row>
    <row r="94" spans="1:19" ht="21.65" customHeight="1">
      <c r="A94" s="290" t="s">
        <v>71</v>
      </c>
      <c r="B94" s="290"/>
      <c r="C94" s="290"/>
      <c r="D94" s="290"/>
      <c r="E94" s="290"/>
      <c r="F94" s="188"/>
      <c r="G94" s="188"/>
      <c r="H94" s="291" t="s">
        <v>73</v>
      </c>
      <c r="I94" s="291"/>
      <c r="J94" s="291"/>
      <c r="K94" s="291"/>
      <c r="L94" s="291"/>
    </row>
    <row r="95" spans="1:19" ht="21.65" customHeight="1">
      <c r="A95" s="69"/>
      <c r="C95" s="69"/>
      <c r="D95" s="69"/>
      <c r="E95" s="69"/>
      <c r="F95" s="8">
        <f>F82-'BS p.5-6'!F10</f>
        <v>0</v>
      </c>
      <c r="G95" s="8"/>
      <c r="H95" s="8">
        <f>H79-'BS p.5-6'!H10</f>
        <v>0</v>
      </c>
      <c r="I95" s="66"/>
      <c r="J95" s="8">
        <f>J82-'BS p.5-6'!J10</f>
        <v>0</v>
      </c>
      <c r="K95" s="66"/>
      <c r="L95" s="8">
        <f>L79-'BS p.5-6'!L10</f>
        <v>0</v>
      </c>
    </row>
    <row r="96" spans="1:19" ht="21.65" customHeight="1">
      <c r="A96" s="78"/>
      <c r="B96" s="78"/>
      <c r="C96" s="78"/>
      <c r="D96" s="78"/>
      <c r="E96" s="78"/>
      <c r="F96" s="78"/>
      <c r="G96" s="78"/>
      <c r="H96" s="78"/>
      <c r="I96" s="49"/>
      <c r="J96" s="49"/>
      <c r="K96" s="49"/>
      <c r="L96" s="49"/>
    </row>
    <row r="97" spans="1:12" ht="21.65" customHeight="1">
      <c r="A97" s="69"/>
      <c r="C97" s="69"/>
      <c r="D97" s="69"/>
      <c r="E97" s="69"/>
      <c r="F97" s="49"/>
      <c r="G97" s="49"/>
      <c r="H97" s="49"/>
      <c r="I97" s="49"/>
      <c r="J97" s="49"/>
      <c r="K97" s="49"/>
      <c r="L97" s="49"/>
    </row>
  </sheetData>
  <mergeCells count="28">
    <mergeCell ref="A43:L43"/>
    <mergeCell ref="A41:E41"/>
    <mergeCell ref="H41:L41"/>
    <mergeCell ref="A42:E42"/>
    <mergeCell ref="H42:L42"/>
    <mergeCell ref="A1:L1"/>
    <mergeCell ref="A2:L2"/>
    <mergeCell ref="A3:L3"/>
    <mergeCell ref="F4:H4"/>
    <mergeCell ref="J4:L4"/>
    <mergeCell ref="F5:H5"/>
    <mergeCell ref="J5:L5"/>
    <mergeCell ref="F6:H6"/>
    <mergeCell ref="J6:L6"/>
    <mergeCell ref="F8:L8"/>
    <mergeCell ref="A93:E93"/>
    <mergeCell ref="H93:L93"/>
    <mergeCell ref="A94:E94"/>
    <mergeCell ref="H94:L94"/>
    <mergeCell ref="A44:L44"/>
    <mergeCell ref="A45:L45"/>
    <mergeCell ref="F46:H46"/>
    <mergeCell ref="J46:L46"/>
    <mergeCell ref="F50:L50"/>
    <mergeCell ref="F47:H47"/>
    <mergeCell ref="J47:L47"/>
    <mergeCell ref="F48:H48"/>
    <mergeCell ref="J48:L48"/>
  </mergeCells>
  <pageMargins left="0.7" right="0.7" top="0.48" bottom="0.5" header="0.5" footer="0.5"/>
  <pageSetup paperSize="9" scale="66" firstPageNumber="13" fitToHeight="0" orientation="portrait" useFirstPageNumber="1" r:id="rId1"/>
  <headerFooter>
    <oddFooter>&amp;L&amp;"times,Regular"&amp;11The accompanying notes are an integral part of these interim financial statements.
&amp;C&amp;"Times New Roman,Regular"&amp;11&amp;P</oddFooter>
  </headerFooter>
  <rowBreaks count="1" manualBreakCount="1">
    <brk id="42" max="16383" man="1"/>
  </rowBreaks>
  <ignoredErrors>
    <ignoredError sqref="E60:J60 L60" formulaRange="1"/>
    <ignoredError sqref="G75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2" ma:contentTypeDescription="Create a new document." ma:contentTypeScope="" ma:versionID="7443c2c312fc2d6255911fd12090c517">
  <xsd:schema xmlns:xsd="http://www.w3.org/2001/XMLSchema" xmlns:xs="http://www.w3.org/2001/XMLSchema" xmlns:p="http://schemas.microsoft.com/office/2006/metadata/properties" xmlns:ns2="f6ba49b0-bcda-4796-8236-5b5cc1493ace" xmlns:ns3="05716746-add9-412a-97a9-1b5167d151a3" targetNamespace="http://schemas.microsoft.com/office/2006/metadata/properties" ma:root="true" ma:fieldsID="07f490290ce7330d48193669f21784d4" ns2:_="" ns3:_="">
    <xsd:import namespace="f6ba49b0-bcda-4796-8236-5b5cc1493ace"/>
    <xsd:import namespace="05716746-add9-412a-97a9-1b5167d151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EBB6267-F57C-4C6D-9ED7-2F7A3F4FC3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B3C1B49-D6BA-4E8B-BA3A-125694BF2A2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F77AA9F-8B96-47B6-BA48-5B67C6E30FE2}">
  <ds:schemaRefs>
    <ds:schemaRef ds:uri="f6ba49b0-bcda-4796-8236-5b5cc1493ace"/>
    <ds:schemaRef ds:uri="http://purl.org/dc/dcmitype/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05716746-add9-412a-97a9-1b5167d151a3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p.5-6</vt:lpstr>
      <vt:lpstr>PL p.7</vt:lpstr>
      <vt:lpstr>OCI p.8</vt:lpstr>
      <vt:lpstr>Equity (conso) p.9</vt:lpstr>
      <vt:lpstr>Equity (conso) p.10</vt:lpstr>
      <vt:lpstr>Equity (seperate) p.11</vt:lpstr>
      <vt:lpstr>Equity (seperate) p.12</vt:lpstr>
      <vt:lpstr>CF 13-14</vt:lpstr>
      <vt:lpstr>'BS p.5-6'!Print_Area</vt:lpstr>
      <vt:lpstr>'CF 13-14'!Print_Area</vt:lpstr>
      <vt:lpstr>'Equity (conso) p.10'!Print_Area</vt:lpstr>
      <vt:lpstr>'Equity (conso) p.9'!Print_Area</vt:lpstr>
      <vt:lpstr>'Equity (seperate) p.11'!Print_Area</vt:lpstr>
      <vt:lpstr>'Equity (seperate) p.12'!Print_Area</vt:lpstr>
      <vt:lpstr>'OCI p.8'!Print_Area</vt:lpstr>
      <vt:lpstr>'PL p.7'!Print_Area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Pattarin Suksan</dc:creator>
  <cp:lastModifiedBy>Kornsiri, Chongaksorn</cp:lastModifiedBy>
  <cp:lastPrinted>2024-02-27T04:43:09Z</cp:lastPrinted>
  <dcterms:created xsi:type="dcterms:W3CDTF">2021-05-13T11:32:42Z</dcterms:created>
  <dcterms:modified xsi:type="dcterms:W3CDTF">2024-02-27T04:43:12Z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