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rattanath001\Desktop\SKY\1. YE2023\SKY\FS\"/>
    </mc:Choice>
  </mc:AlternateContent>
  <xr:revisionPtr revIDLastSave="0" documentId="13_ncr:1_{B32C8018-4EBC-4800-8F61-212743B027BA}" xr6:coauthVersionLast="47" xr6:coauthVersionMax="47" xr10:uidLastSave="{00000000-0000-0000-0000-000000000000}"/>
  <bookViews>
    <workbookView xWindow="11424" yWindow="0" windowWidth="11712" windowHeight="12336" activeTab="6" xr2:uid="{032FB0FA-6B85-4CC5-A585-6220D090A82B}"/>
  </bookViews>
  <sheets>
    <sheet name="7-9" sheetId="1" r:id="rId1"/>
    <sheet name="10-11" sheetId="2" r:id="rId2"/>
    <sheet name="12" sheetId="3" r:id="rId3"/>
    <sheet name="13" sheetId="7" r:id="rId4"/>
    <sheet name="14" sheetId="4" r:id="rId5"/>
    <sheet name="15" sheetId="5" r:id="rId6"/>
    <sheet name="16-17" sheetId="6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5" i="2" l="1"/>
  <c r="J15" i="2"/>
  <c r="H15" i="2"/>
  <c r="F15" i="2"/>
  <c r="Q20" i="4"/>
  <c r="G20" i="4"/>
  <c r="I20" i="4"/>
  <c r="K20" i="4"/>
  <c r="M20" i="4"/>
  <c r="O20" i="4"/>
  <c r="E20" i="4"/>
  <c r="K28" i="1"/>
  <c r="I28" i="1"/>
  <c r="G28" i="1"/>
  <c r="E28" i="1"/>
  <c r="Q13" i="4" l="1"/>
  <c r="L54" i="5" l="1"/>
  <c r="L59" i="5" s="1"/>
  <c r="H54" i="5"/>
  <c r="H59" i="5" s="1"/>
  <c r="J54" i="5"/>
  <c r="J59" i="5" s="1"/>
  <c r="F54" i="5"/>
  <c r="F59" i="5" s="1"/>
  <c r="W25" i="7" l="1"/>
  <c r="AA25" i="7" s="1"/>
  <c r="W27" i="7"/>
  <c r="W26" i="7"/>
  <c r="W22" i="7"/>
  <c r="W28" i="7"/>
  <c r="F104" i="2"/>
  <c r="AA22" i="7" l="1"/>
  <c r="AA23" i="7"/>
  <c r="AA26" i="7"/>
  <c r="M30" i="7"/>
  <c r="K85" i="1"/>
  <c r="I30" i="7"/>
  <c r="Y30" i="7"/>
  <c r="U30" i="7"/>
  <c r="S30" i="7"/>
  <c r="Q30" i="7"/>
  <c r="O30" i="7"/>
  <c r="K30" i="7"/>
  <c r="G30" i="7"/>
  <c r="E30" i="7"/>
  <c r="AA28" i="7"/>
  <c r="AA21" i="7"/>
  <c r="W19" i="7"/>
  <c r="AA19" i="7" s="1"/>
  <c r="W18" i="7"/>
  <c r="AA18" i="7" s="1"/>
  <c r="W15" i="7"/>
  <c r="Y25" i="3"/>
  <c r="K50" i="6"/>
  <c r="K31" i="6"/>
  <c r="K52" i="6" s="1"/>
  <c r="K55" i="6" s="1"/>
  <c r="G50" i="6"/>
  <c r="G31" i="6"/>
  <c r="G52" i="6" s="1"/>
  <c r="G55" i="6" s="1"/>
  <c r="Q18" i="4"/>
  <c r="Q16" i="4"/>
  <c r="W31" i="3"/>
  <c r="S31" i="3"/>
  <c r="Q31" i="3"/>
  <c r="O31" i="3"/>
  <c r="M31" i="3"/>
  <c r="K31" i="3"/>
  <c r="I31" i="3"/>
  <c r="G31" i="3"/>
  <c r="E31" i="3"/>
  <c r="U29" i="3"/>
  <c r="Y29" i="3" s="1"/>
  <c r="U27" i="3"/>
  <c r="Y27" i="3" s="1"/>
  <c r="U23" i="3"/>
  <c r="Y23" i="3" s="1"/>
  <c r="U22" i="3"/>
  <c r="Y22" i="3" s="1"/>
  <c r="U20" i="3"/>
  <c r="Y20" i="3" s="1"/>
  <c r="U18" i="3"/>
  <c r="Y18" i="3" s="1"/>
  <c r="U15" i="3"/>
  <c r="L104" i="2"/>
  <c r="L98" i="2"/>
  <c r="L88" i="2"/>
  <c r="L78" i="2"/>
  <c r="H104" i="2"/>
  <c r="H98" i="2"/>
  <c r="H88" i="2"/>
  <c r="H78" i="2"/>
  <c r="L39" i="2"/>
  <c r="L42" i="2" s="1"/>
  <c r="L23" i="2"/>
  <c r="H39" i="2"/>
  <c r="H42" i="2" s="1"/>
  <c r="H23" i="2"/>
  <c r="K138" i="1"/>
  <c r="K141" i="1" s="1"/>
  <c r="G138" i="1"/>
  <c r="G141" i="1" s="1"/>
  <c r="K99" i="1"/>
  <c r="G99" i="1"/>
  <c r="K50" i="1"/>
  <c r="G50" i="1"/>
  <c r="G85" i="1" l="1"/>
  <c r="G101" i="1" s="1"/>
  <c r="G143" i="1" s="1"/>
  <c r="Q22" i="4"/>
  <c r="W30" i="7"/>
  <c r="AA15" i="7"/>
  <c r="AA30" i="7" s="1"/>
  <c r="H90" i="2"/>
  <c r="H92" i="2" s="1"/>
  <c r="L90" i="2"/>
  <c r="L92" i="2" s="1"/>
  <c r="G52" i="1"/>
  <c r="K101" i="1"/>
  <c r="K143" i="1" s="1"/>
  <c r="K52" i="1"/>
  <c r="U31" i="3"/>
  <c r="Y15" i="3"/>
  <c r="Y31" i="3" s="1"/>
  <c r="E50" i="6"/>
  <c r="E31" i="6" l="1"/>
  <c r="E52" i="6" s="1"/>
  <c r="E55" i="6" s="1"/>
  <c r="J88" i="2"/>
  <c r="F88" i="2"/>
  <c r="J39" i="2"/>
  <c r="J78" i="2"/>
  <c r="J90" i="2" l="1"/>
  <c r="F39" i="2"/>
  <c r="F42" i="2" s="1"/>
  <c r="Q27" i="4"/>
  <c r="Q25" i="4"/>
  <c r="I138" i="1"/>
  <c r="O29" i="4" l="1"/>
  <c r="M29" i="4"/>
  <c r="K29" i="4"/>
  <c r="I29" i="4"/>
  <c r="G29" i="4"/>
  <c r="E29" i="4"/>
  <c r="Q29" i="4"/>
  <c r="I50" i="6" l="1"/>
  <c r="I31" i="6"/>
  <c r="A2" i="5"/>
  <c r="A1" i="5"/>
  <c r="A110" i="2"/>
  <c r="A35" i="3" s="1"/>
  <c r="J104" i="2"/>
  <c r="J98" i="2"/>
  <c r="F98" i="2"/>
  <c r="F78" i="2"/>
  <c r="F90" i="2" s="1"/>
  <c r="A55" i="2"/>
  <c r="J23" i="2"/>
  <c r="F23" i="2"/>
  <c r="I141" i="1"/>
  <c r="E141" i="1"/>
  <c r="A109" i="1"/>
  <c r="A106" i="1"/>
  <c r="A156" i="1" s="1"/>
  <c r="I99" i="1"/>
  <c r="E99" i="1"/>
  <c r="I85" i="1"/>
  <c r="E85" i="1"/>
  <c r="A59" i="1"/>
  <c r="I50" i="1"/>
  <c r="E50" i="1"/>
  <c r="I52" i="6" l="1"/>
  <c r="I55" i="6" s="1"/>
  <c r="A34" i="4"/>
  <c r="A113" i="6" s="1"/>
  <c r="A63" i="5" s="1"/>
  <c r="A58" i="6" s="1"/>
  <c r="A38" i="7"/>
  <c r="J42" i="2"/>
  <c r="A52" i="2"/>
  <c r="I101" i="1"/>
  <c r="I143" i="1" s="1"/>
  <c r="I52" i="1"/>
  <c r="E101" i="1"/>
  <c r="E143" i="1" s="1"/>
  <c r="E52" i="1"/>
  <c r="J92" i="2" l="1"/>
  <c r="F92" i="2"/>
</calcChain>
</file>

<file path=xl/sharedStrings.xml><?xml version="1.0" encoding="utf-8"?>
<sst xmlns="http://schemas.openxmlformats.org/spreadsheetml/2006/main" count="549" uniqueCount="310">
  <si>
    <t>บริษัท สกาย ไอซีที จำกัด (มหาชน)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</si>
  <si>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</si>
  <si>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</si>
  <si>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</si>
  <si>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</si>
  <si>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</si>
  <si>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</si>
  <si>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</si>
  <si>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</si>
  <si>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</si>
  <si>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สินทรัพย์ที่เกิดจากสัญญา</t>
  </si>
  <si>
    <t>ที่ถึงกำหนดรับชำระภายในหนึ่งปี</t>
  </si>
  <si>
    <t>เงินให้กู้ยืมแก่กิจการที่เกี่ยวข้องกัน</t>
  </si>
  <si>
    <t>งานระหว่างทำและสินค้าระหว่างติดตั้ง</t>
  </si>
  <si>
    <t>สินค้าคงเหลือ</t>
  </si>
  <si>
    <t>เงินจ่ายล่วงหน้าโครงการ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</si>
  <si>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</si>
  <si>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</si>
  <si>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</si>
  <si>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</si>
  <si>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</si>
  <si>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</si>
  <si>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</si>
  <si>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สินทรัพย์อนุพันธ์</t>
  </si>
  <si>
    <t>สินทรัพย์สิทธิการใช้</t>
  </si>
  <si>
    <t xml:space="preserve">สินทรัพย์ไม่มีตัวตน 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</si>
  <si>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</si>
  <si>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</si>
  <si>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</si>
  <si>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</si>
  <si>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</si>
  <si>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บริษัท สกาย ไอซีที จำกัด (มหาชน)                                                                                                                                 </t>
  </si>
  <si>
    <t xml:space="preserve">งบแสดงฐานะการเงิน 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</si>
  <si>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</si>
  <si>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</si>
  <si>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</si>
  <si>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</si>
  <si>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หนี้สินที่เกิดจากสัญญา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</si>
  <si>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</si>
  <si>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</si>
  <si>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</si>
  <si>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</si>
  <si>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</si>
  <si>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</si>
  <si>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หนี้สินที่เกิดจากสัญญาที่ถึงกำหนดรับรู้เกินกว่าหนึ่งปี</t>
  </si>
  <si>
    <t>เงินกู้ยืมระยะยาวจากสถาบันการเงิน</t>
  </si>
  <si>
    <t>หนี้สินอนุพันธ์</t>
  </si>
  <si>
    <t>หนี้สินตามสัญญาเช่า</t>
  </si>
  <si>
    <t>หนี้สินภาษีเงินได้รอการตัดบัญชี</t>
  </si>
  <si>
    <t>ภาระผูกพันผลประโยชน์พนักงาน</t>
  </si>
  <si>
    <t>ประมาณการหนี้สินจากการรับประกัน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</si>
  <si>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</si>
  <si>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</si>
  <si>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</si>
  <si>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</si>
  <si>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</si>
  <si>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</si>
  <si>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</si>
  <si>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     มูลค่าที่ตราไว้หุ้นละ 0.50 บาท</t>
  </si>
  <si>
    <t>ทุนที่ออกและชำระแล้วเต็มมูลค่า</t>
  </si>
  <si>
    <t xml:space="preserve">     มูลค่าที่ชำระแล้วหุ้นละ 0.50 บาท</t>
  </si>
  <si>
    <t>ส่วนเกินมูลค่าหุ้น</t>
  </si>
  <si>
    <t>กำไรสะสม</t>
  </si>
  <si>
    <t>จัดสรรแล้ว - ทุนสำรองตามกฎหมาย</t>
  </si>
  <si>
    <t xml:space="preserve">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</si>
  <si>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</si>
  <si>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</si>
  <si>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</si>
  <si>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</si>
  <si>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</si>
  <si>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</si>
  <si>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</si>
  <si>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รายได้จากการให้บริการ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</si>
  <si>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</si>
  <si>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</si>
  <si>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</si>
  <si>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</si>
  <si>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</si>
  <si>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</si>
  <si>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</si>
  <si>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</si>
  <si>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</si>
  <si>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</si>
  <si>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</si>
  <si>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กำไรสำหรับปี</t>
  </si>
  <si>
    <t xml:space="preserve">งบกำไรขาดทุนเบ็ดเสร็จ </t>
  </si>
  <si>
    <t>รายการที่จะไม่จัดประเภทรายการใหม่ไปยัง</t>
  </si>
  <si>
    <t>กำไรหรือขาดทุนในภายหลัง</t>
  </si>
  <si>
    <t>รายการที่จะจัดประเภทรายการใหม่ไปยัง</t>
  </si>
  <si>
    <t>ต้นทุนสำรองการป้องกันความเสี่ยง</t>
  </si>
  <si>
    <t>รวมรายการที่จะจัดประเภทรายการใหม่ไปยัง</t>
  </si>
  <si>
    <t>กำไร(ขาดทุน)เบ็ดเสร็จรวมสำหรับปี</t>
  </si>
  <si>
    <t>การแบ่งปันกำไรสำหรับปี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</si>
  <si>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</si>
  <si>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</si>
  <si>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การแบ่งปันกำไร(ขาดทุน)เบ็ดเสร็จรวมสำหรับปี</t>
  </si>
  <si>
    <t>กำไรต่อหุ้น</t>
  </si>
  <si>
    <t>กำไรต่อหุ้นขั้นพื้นฐาน</t>
  </si>
  <si>
    <t xml:space="preserve">งบแสดงการเปลี่ยนแปลงส่วนของเจ้าของ </t>
  </si>
  <si>
    <t>ส่วนของผู้เป็นเจ้าของของบริษัทใหญ่</t>
  </si>
  <si>
    <t>จัดสรรแล้ว</t>
  </si>
  <si>
    <t>การป้องกัน</t>
  </si>
  <si>
    <t>รวมส่วนของ</t>
  </si>
  <si>
    <t>ส่วนได้เสียที่</t>
  </si>
  <si>
    <t>ทุนที่ออกและ</t>
  </si>
  <si>
    <t>ส่วนเกิน</t>
  </si>
  <si>
    <t>- ทุนสำรอง</t>
  </si>
  <si>
    <t>ความเสี่ยง</t>
  </si>
  <si>
    <t>ต้นทุนสำรอง</t>
  </si>
  <si>
    <t>ผู้เป็นเจ้าของ</t>
  </si>
  <si>
    <t>ไม่มีอำนาจ</t>
  </si>
  <si>
    <t>เรียกชำระแล้ว</t>
  </si>
  <si>
    <t>มูลค่าหุ้น</t>
  </si>
  <si>
    <t>ตามกฎหมาย</t>
  </si>
  <si>
    <t>ยังไม่ได้จัดสรร</t>
  </si>
  <si>
    <t>ในกระแสเงินสด</t>
  </si>
  <si>
    <t>การป้องกันความเสี่ยง</t>
  </si>
  <si>
    <t>บริษัทใหญ่</t>
  </si>
  <si>
    <t>ควบคุม</t>
  </si>
  <si>
    <t>เจ้าของ</t>
  </si>
  <si>
    <t>การเปลี่ยนแปลงในส่วนของเจ้าของสำหรับปี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</si>
  <si>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</si>
  <si>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</si>
  <si>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</si>
  <si>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</si>
  <si>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กำไรจากการยกเลิกสัญญาของสินทรัพย์สิทธิการใช้</t>
  </si>
  <si>
    <t>รายได้เงินปันผลจากบริษัทร่วม</t>
  </si>
  <si>
    <t>ค่าใช้จ่ายผลประโยชน์พนักงาน</t>
  </si>
  <si>
    <t>ดอกเบี้ยรับ</t>
  </si>
  <si>
    <t>การเปลี่ยนแปลงในสินทรัพย์ดำเนินงานและหนี้สินดำเนินงาน</t>
  </si>
  <si>
    <t>จ่ายดอกเบี้ย</t>
  </si>
  <si>
    <t>จ่ายภาษีเงินได้</t>
  </si>
  <si>
    <t>เงินสดรับจากภาษีเงินได้</t>
  </si>
  <si>
    <t>งบกระแสเงินสด</t>
  </si>
  <si>
    <t>กระแสเงินสดจากกิจกรรมลงทุน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</si>
  <si>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</si>
  <si>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</si>
  <si>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เงินสดจ่ายเพื่อซื้อเงินลงทุนในบริษัทย่อย</t>
  </si>
  <si>
    <t>เงินสดจ่ายเพื่อซื้อเงินลงทุนในบริษัทร่วม</t>
  </si>
  <si>
    <t>เงินสดจ่ายเพื่อซื้อเงินลงทุนในการร่วมค้า</t>
  </si>
  <si>
    <t>เงินให้กู้ยืมแก่บริษัทย่อย</t>
  </si>
  <si>
    <t>เงินปันผลรับจากบริษัทร่วม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</si>
  <si>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</si>
  <si>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</si>
  <si>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เงินสดรับจากการกู้ยืมระยะยาวจากสถาบันการเงิน</t>
  </si>
  <si>
    <t>เงินสดรับจากเงินกู้ยืมจากกิจการที่เกี่ยวข้องกัน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</si>
  <si>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</si>
  <si>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</si>
  <si>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เงินสดจ่ายคืนเงินกู้ยืมจากกิจการที่เกี่ยวข้องกัน</t>
  </si>
  <si>
    <t>เงินสดจ่ายชำระหนี้สินตามสัญญาเช่า</t>
  </si>
  <si>
    <t>เงินสดสุทธิได้มาจากกิจกรรมจัดหาเงิน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</si>
  <si>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</si>
  <si>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</si>
  <si>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รายการที่ไม่ใช่เงินสด</t>
  </si>
  <si>
    <t xml:space="preserve">รายการที่มิใช่เงินสดที่มีสาระสำคัญมีดังนี้ </t>
  </si>
  <si>
    <t>การได้มาซึ่งอุปกรณ์โดยที่ยังไม่ได้ชำระเป็นเงินสด</t>
  </si>
  <si>
    <t>เงินสดจ่ายภาระผูกพันผลประโยชน์พนักงาน</t>
  </si>
  <si>
    <t>กำไร(ขาดทุน)เบ็ดเสร็จอื่น</t>
  </si>
  <si>
    <t>กำไร(ขาดทุน)เบ็ดเสร็จอื่นสำหรับปี - สุทธิจากภาษี</t>
  </si>
  <si>
    <t>เงินกู้ยืมระยะสั้นจากกิจการหรือบุคคลที่เกี่ยวข้องกัน</t>
  </si>
  <si>
    <t>รายได้จากการจำหน่ายและวางระบบแบบเบ็ดเสร็จ</t>
  </si>
  <si>
    <t>ต้นทุนจากการจำหน่ายและวางระบบแบบเบ็ดเสร็จ</t>
  </si>
  <si>
    <t>การป้องกันความเสี่ยงในกระแสเงินสด</t>
  </si>
  <si>
    <t>ส่วนแบ่งกำไรจากเงินลงทุนในบริษัทร่วมและการร่วมค้า</t>
  </si>
  <si>
    <t>พ.ศ. 2565</t>
  </si>
  <si>
    <t>ยอดคงเหลือต้นปี วันที่ 1 มกราคม พ.ศ. 2565</t>
  </si>
  <si>
    <t>ยอดคงเหลือสิ้นปี วันที่ 31 ธันวาคม พ.ศ. 2565</t>
  </si>
  <si>
    <t>ตามวิธีส่วนได้เสียและส่วนเกินจากการเปลี่ยนสัดส่วน</t>
  </si>
  <si>
    <t>โอนกำไรของตราสารทุนที่วัดมูลค่าด้วยมูลค่ายุติธรรม</t>
  </si>
  <si>
    <t>ผ่านกำไรขาดทุนเบ็ดเสร็จ - สุทธิจากภาษี</t>
  </si>
  <si>
    <t>ด้วยมูลค่ายุติธรรมผ่าน</t>
  </si>
  <si>
    <t>กำไรขาดทุนเบ็ดเสร็จอื่น</t>
  </si>
  <si>
    <t>ของบริษัทใหญ่</t>
  </si>
  <si>
    <t>ในบริษัทย่อย</t>
  </si>
  <si>
    <t>กำไรจากการจำหน่ายเงินลงทุนในบริษัทร่วม</t>
  </si>
  <si>
    <t>รายได้เงินปันผลจากบริษัทย่อย</t>
  </si>
  <si>
    <t>เงินสดรับจากการขายเงินลงทุนในบริษัทย่อย</t>
  </si>
  <si>
    <t>เงินสดรับจากการขายเงินลงทุนในบริษัทร่วม</t>
  </si>
  <si>
    <t>บริษัทย่อยจ่ายชำระคืนเงินให้กู้ยืม</t>
  </si>
  <si>
    <t>เงินปันผลรับจากบริษัทย่อย</t>
  </si>
  <si>
    <t>หุ้นกู้</t>
  </si>
  <si>
    <t>เงินสดรับจากการออกหุ้นกู้</t>
  </si>
  <si>
    <t>เงินสดจ่ายชำระค่าธรรมเนียมหุ้นกู้</t>
  </si>
  <si>
    <t>การออกหุ้นเพื่อแลกกับเงินลงทุนในบริษัทย่อย</t>
  </si>
  <si>
    <t>กำไรจากการจำหน่ายเงินลงทุน</t>
  </si>
  <si>
    <t>การเปลี่ยนแปลง</t>
  </si>
  <si>
    <t>ส่วนได้เสีย</t>
  </si>
  <si>
    <t>เงินลงทุนในตราสารทุน</t>
  </si>
  <si>
    <t>การวัดมูลค่า</t>
  </si>
  <si>
    <t>ส่วนของสินทรัพย์อนุพันธ์ที่ถึงกำหนด</t>
  </si>
  <si>
    <t>ไถ่ถอนภายในหนึ่งปี</t>
  </si>
  <si>
    <t>ส่วนของหนี้สินอนุพันธ์ที่ถึงกำหนด</t>
  </si>
  <si>
    <t>ส่วนของหนี้สินตามสัญญาเช่า</t>
  </si>
  <si>
    <t>การเปลี่ยนแปลงส่วนได้เสีย</t>
  </si>
  <si>
    <t>ของบริษัทใหญ่ในบริษัทย่อย</t>
  </si>
  <si>
    <t>กำไร(ขาดทุน)เบ็ดเสร็จอื่น:</t>
  </si>
  <si>
    <t>การได้มาซึ่งสินทรัพย์สิทธิการใช้โดยที่ยังไม่ได้ชำระเป็นเงินสด</t>
  </si>
  <si>
    <t xml:space="preserve">     มูลค่าที่ตราไว้หุ้นละ 0.50 บาท)</t>
  </si>
  <si>
    <t>ค่าใช้จ่าย(กลับรายการ)ประมาณการหนี้สินจากการรับประกัน</t>
  </si>
  <si>
    <t>รายได้ดอกเบี้ย</t>
  </si>
  <si>
    <t xml:space="preserve">   -  ลูกหนี้การค้าและลูกหนี้อื่น</t>
  </si>
  <si>
    <t xml:space="preserve">   -  สินทรัพย์ที่เกิดจากสัญญา</t>
  </si>
  <si>
    <t xml:space="preserve">   -  งานระหว่างทำและสินค้าระหว่างติดตั้ง</t>
  </si>
  <si>
    <t xml:space="preserve">   -  สินค้าคงเหลือ</t>
  </si>
  <si>
    <t xml:space="preserve">   -  เงินจ่ายล่วงหน้าโครงการ</t>
  </si>
  <si>
    <t xml:space="preserve">   -  สินทรัพย์หมุนเวียนอื่น</t>
  </si>
  <si>
    <t xml:space="preserve">   -  สินทรัพย์ไม่หมุนเวียนอื่น</t>
  </si>
  <si>
    <t xml:space="preserve">   -  เจ้าหนี้การค้าและเจ้าหนี้อื่น</t>
  </si>
  <si>
    <t xml:space="preserve">   -  หนี้สินที่เกิดจากสัญญา</t>
  </si>
  <si>
    <t xml:space="preserve">   -  หนี้สินหมุนเวียนอื่น</t>
  </si>
  <si>
    <t xml:space="preserve">   -  หนี้สินไม่หมุนเวียนอื่น</t>
  </si>
  <si>
    <t>8, 9</t>
  </si>
  <si>
    <t>เงินสดจ่ายหนี้สินจากการรับประกัน</t>
  </si>
  <si>
    <t>เงินสดรับจากส่วนได้เสียที่ไม่อำนาจควบคุม</t>
  </si>
  <si>
    <t>เงินสดจ่ายชำระค่าธรรมเนียมเงินกู้ยืม</t>
  </si>
  <si>
    <t>บริษัทย่อยจ่ายปันผลให้ส่วนได้เสียที่ไม่มีอำนาจการควบคุม</t>
  </si>
  <si>
    <t>บริษัทย่อยจ่ายปันผลให้</t>
  </si>
  <si>
    <t>ส่วนได้เสียที่ไม่มีอำนาจการควบคุม</t>
  </si>
  <si>
    <t>การจัดสรรสำรองตามกฎหมาย</t>
  </si>
  <si>
    <t>22, 34</t>
  </si>
  <si>
    <t>เงินสดรับจากส่วนได้เสียที่ไม่มีอำนาจควบคุม</t>
  </si>
  <si>
    <t>สำรองสำหรับซื้อหุ้นคืนจาก</t>
  </si>
  <si>
    <t>ณ วันที่ 31 ธันวาคม พ.ศ. 2566</t>
  </si>
  <si>
    <t>พ.ศ. 2566</t>
  </si>
  <si>
    <t>สำหรับปีสิ้นสุดวันที่ 31 ธันวาคม พ.ศ. 2566</t>
  </si>
  <si>
    <t>ยอดคงเหลือต้นปี วันที่ 1 มกราคม พ.ศ. 2566</t>
  </si>
  <si>
    <t>ยอดคงเหลือสิ้นปี วันที่ 31 ธันวาคม พ.ศ. 2566</t>
  </si>
  <si>
    <t>งบแสดงการเปลี่ยนแปลงส่วนของเจ้าของ</t>
  </si>
  <si>
    <t>ส่วนของลูกหนี้ตามสัญญาเช่าเงินทุน</t>
  </si>
  <si>
    <t>ส่วนของเงินให้กู้ยืมแก่กิจการที่เกี่ยวข้องกัน</t>
  </si>
  <si>
    <t>ลูกหนี้ตามสัญญาเช่าเงินทุน</t>
  </si>
  <si>
    <t xml:space="preserve">ที่ดิน อาคารและอุปกรณ์ </t>
  </si>
  <si>
    <t>สินทรัพย์ทางการเงินที่วัดมูลค่ายุติธรรม</t>
  </si>
  <si>
    <t>ผ่านกำไรขาดทุนเบ็ดเสร็จ</t>
  </si>
  <si>
    <t>ส่วนของหุ้นกู้ที่ถึงกำหนดภายในหนึ่งปี</t>
  </si>
  <si>
    <t>ประมาณการหนี้สินจากการรื้อถอน</t>
  </si>
  <si>
    <t>สินทรัพย์ทางการเงินที่วัดมูลค่าด้วยราคาทุนตัดจำหน่าย</t>
  </si>
  <si>
    <t>สินทรัพย์ทางการเงินที่วัดมูลค่ายุติธรรมผ่านกำไรขาดทุน</t>
  </si>
  <si>
    <t xml:space="preserve">   หุ้นสามัญจำนวน 715,479,904 หุ้น </t>
  </si>
  <si>
    <t xml:space="preserve">     (พ.ศ. 2565: หุ้นสามัญจำนวน 624,266,575 หุ้น</t>
  </si>
  <si>
    <t>สำรองจากการจ่ายโดยใช้หุ้นเป็นเกณฑ์</t>
  </si>
  <si>
    <t>ภาษีเงินได้</t>
  </si>
  <si>
    <t>รวมรายการที่จะไม่จัดประเภทรายการใหม่</t>
  </si>
  <si>
    <t>ไปยังกำไรหรือขาดทุนในภายหลัง</t>
  </si>
  <si>
    <t>การวัดมูลค่าใหม่ของภาระผูกพันผลประโยชน์พนักงาน</t>
  </si>
  <si>
    <t>ภาษีเงินได้ของรายการที่จะไม่จัดประเภทรายการใหม่ไปยัง</t>
  </si>
  <si>
    <t xml:space="preserve">   กำไรหรือขาดทุนในภายหลัง</t>
  </si>
  <si>
    <t>ภาษีเงินได้ของรายการที่จะจัดประเภทรายการใหม่ไปยัง</t>
  </si>
  <si>
    <t xml:space="preserve"> </t>
  </si>
  <si>
    <t>สำรองจาก</t>
  </si>
  <si>
    <t>หุ้นเป็นเกณฑ์</t>
  </si>
  <si>
    <t>การจ่ายโดยใช้</t>
  </si>
  <si>
    <t>ที่ไม่มีอำนาจ</t>
  </si>
  <si>
    <t>การรวมธุรกิจ</t>
  </si>
  <si>
    <t>การจ่ายโดยใช้หุ้นเป็นเกณฑ์</t>
  </si>
  <si>
    <t>ค่าใช้จ่ายจากการใช้สิทธิซื้อหุ้นแก่พนักงาน</t>
  </si>
  <si>
    <t>ผ่านกำไรขาดทุนเบ็ดเสร็จอื่น</t>
  </si>
  <si>
    <t>เงินสดรับจากการออกหุ้นสามัญ</t>
  </si>
  <si>
    <t>-</t>
  </si>
  <si>
    <t xml:space="preserve">                                     -  </t>
  </si>
  <si>
    <t>การเพิ่มของส่วนได้เสียที่ไม่มีอำนาจควบคุม</t>
  </si>
  <si>
    <t>การเปลี่ยนแปลงในมูลค่ายุติธรรมของเงินลงทุน</t>
  </si>
  <si>
    <t>การ(เพิ่มขึ้น)ลดลงของเงินฝากธนาคารที่ติดภาระค้ำประกัน</t>
  </si>
  <si>
    <t>เงินสดรับจากการขายอุปกรณ์</t>
  </si>
  <si>
    <t>ที่วัดมูลค่าด้วยมูลค่ายุติธรรมผ่านกำไรหรือขาดทุน</t>
  </si>
  <si>
    <t>เงินสดจ่ายเพื่อซื้อสินทรัพย์ทางการเงิน</t>
  </si>
  <si>
    <t>ขาดทุนจากการตัดจำหน่ายภาษีหัก ณ ที่จ่าย</t>
  </si>
  <si>
    <t>เงินสดจ่ายคืนเงินกู้ยืมจากบุคคลอื่น</t>
  </si>
  <si>
    <t>เงินสดรับจากเงินกู้ยืมจากบุคคลอื่น</t>
  </si>
  <si>
    <t xml:space="preserve">  เงินลงทุนในบริษัทร่วมและการร่วมค้า</t>
  </si>
  <si>
    <t>ขาดทุน(กำไร)จากการจำหน่ายเงินลงทุนในบริษัทย่อย</t>
  </si>
  <si>
    <t>(กำไร)ขาดทุนรอรับรู้ของรายการระหว่างกันจากการร่วมค้า</t>
  </si>
  <si>
    <t>(กำไร)ขาดทุนจากมูลค่ายุติธรรมของอนุพันธ์ทางการเงิน</t>
  </si>
  <si>
    <t>(กำไร)ขาดทุนจากการอัตราแลกเปลี่ยนที่ยังไม่เกิดขึ้น</t>
  </si>
  <si>
    <t>เงินสดได้มาจาก(ใช้ไปใน)การดำเนินงาน</t>
  </si>
  <si>
    <t>เงินสดสุทธิได้มาจาก(ใช้ไปใน)กิจกรรมดำเนินงาน</t>
  </si>
  <si>
    <t>เงินสดสุทธิ(ใช้ไปใน)ได้มาจากกิจกรรมลงทุน</t>
  </si>
  <si>
    <t>ในตราสารทุนด้วยมูลค่ายุติธรรมผ่านกำไรหรือขาดทุน</t>
  </si>
  <si>
    <t>ส่วนได้เสียและส่วนเกินจากการเปลี่ยนสัดส่วน</t>
  </si>
  <si>
    <t>กำไร(ขาดทุน)จากอัตราแลกเปลี่ยน - สุทธิ</t>
  </si>
  <si>
    <t>การเพิ่มทุน</t>
  </si>
  <si>
    <t>(กลับรายการ)ผลขาดทุนจากการด้อยค่าของลูกหนี้การค้า</t>
  </si>
  <si>
    <t>รายได้ดอกเบี้ยตามสัญญาเช่าเงินทุน</t>
  </si>
  <si>
    <t>กำไรจากมูลค่ายุติธรรมของสินทรัพย์ทางการเงิน</t>
  </si>
  <si>
    <t xml:space="preserve">   -  ลูกหนี้ตามสัญญาเช่าเงินทุน</t>
  </si>
  <si>
    <t>เงินสดและรายการเทียบเท่าเงินสดเพิ่มขึ้นสุทธิ</t>
  </si>
  <si>
    <t>ที่วัดมูลค่ายุติธรรมผ่านกำไรหรือขาดทุน</t>
  </si>
  <si>
    <t>เงินสดจ่ายจากการโอนย้ายพนักงานแก่กิจการที่เกี่ยวข้องกัน</t>
  </si>
  <si>
    <t>การโอนย้ายพนักงานไปกิจการที่เกี่ยวข้อง</t>
  </si>
  <si>
    <t>ส่วนเกินจากการรวมธุรกิจภายใต้การควบคุมเดียวกัน</t>
  </si>
  <si>
    <t>ของบริษัทร่วม</t>
  </si>
  <si>
    <t>เงินกู้ยืมระยะสั้นจากกิจการอื่น</t>
  </si>
  <si>
    <t xml:space="preserve">     มูลค่าที่ชำระแล้วหุ้นละ 0.50 บาท)</t>
  </si>
  <si>
    <t>ส่วนแบ่งกำไรจากเงินลงทุนในบริษัทร่วมและบริษัทร่วมค้าตามวิธี</t>
  </si>
  <si>
    <t>ส่วนแบ่งกำไรเบ็ดเสร็จอื่นของบริษัทร่วม</t>
  </si>
  <si>
    <t xml:space="preserve">   และบริษัทร่วมค้าตามวิธีส่วนได้เสีย</t>
  </si>
  <si>
    <t xml:space="preserve">      - การวัดมูลค่าใหม่ของภาระผูกพัน</t>
  </si>
  <si>
    <t xml:space="preserve">      - การเปลี่ยนแปลงในมูลค่ายุติธรรมของเงินลงทุน</t>
  </si>
  <si>
    <t xml:space="preserve">          ผลประโยชน์พนักงานสุทธิจากภาษีเงินได้</t>
  </si>
  <si>
    <t xml:space="preserve">          ในตราสารทุนด้วยมูลค่ายุติธรรมผ่านกำไรขาดทุน</t>
  </si>
  <si>
    <t xml:space="preserve">           เบ็ดเสร็จอื่นสุทธิจากภาษีเงินได้</t>
  </si>
  <si>
    <t>หมายเหตุประกอบงบการเงินรวมและงบการเงินเฉพาะกิจการในหน้า 18 ถึง 111 เป็นส่วนหนึ่งของงบการเงินนี้</t>
  </si>
  <si>
    <t>เงินลงทุนในบริษัทร่วมและร่วมค้า</t>
  </si>
  <si>
    <t>ขาดทุนจากการจำหน่ายและตัดจำหน่ายสินทรัพย์</t>
  </si>
  <si>
    <t>การ(เพิ่มขึ้น)ลดลงของสินทรัพย์ทางการเงินที่วัดมูลค่าด้วยวิธีราคาทุนตัดจำหน่าย</t>
  </si>
  <si>
    <t>เงินสดจ่ายเพื่อซื้อสินทรัพย์ทางการเงินที่วัดมูลค่ายุติธรรม</t>
  </si>
  <si>
    <t>รายได้จากการขาย</t>
  </si>
  <si>
    <t>ขาดทุนจากการด้อยค่าของดอกเบี้ยค้างรับ</t>
  </si>
  <si>
    <t>ขาดทุนจากการด้อยค่าของสินค้าคงเหลือ</t>
  </si>
  <si>
    <t>เงินสดจ่ายซื้อบริษัทย่อย - สุทธิจากเงินสดที่ได้มา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</si>
</sst>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_);_(@_)"/>
    <numFmt numFmtId="166" formatCode="#,##0;\(#,##0\);&quot;-&quot;;@"/>
    <numFmt numFmtId="167" formatCode="#,##0;\(#,##0\)"/>
    <numFmt numFmtId="168" formatCode="_(* #,##0_);_(* \(#,##0\);_(* &quot;-&quot;??_);_(@_)"/>
    <numFmt numFmtId="169" formatCode="_(* #,##0.00_);_(* \(#,##0.00\);_(* &quot;-&quot;_);_(@_)"/>
    <numFmt numFmtId="170" formatCode="_-* #,##0.00\ _€_-;\-* #,##0.00\ _€_-;_-* &quot;-&quot;??\ _€_-;_-@_-"/>
    <numFmt numFmtId="171" formatCode="_-* #,##0.00\ &quot;€&quot;_-;\-* #,##0.00\ &quot;€&quot;_-;_-* &quot;-&quot;??\ &quot;€&quot;_-;_-@_-"/>
    <numFmt numFmtId="172" formatCode="_(&quot;$&quot;* #,##0.00_);_(&quot;$&quot;* \(#,##0.00\);_(&quot;$&quot;* &quot;-&quot;??_);_(@_)"/>
    <numFmt numFmtId="173" formatCode="_-&quot;฿&quot;* #,##0.00_-;\-&quot;฿&quot;* #,##0.00_-;_-&quot;฿&quot;* &quot;-&quot;??_-;_-@_-"/>
  </numFmts>
  <fonts count="3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sz val="13"/>
      <color theme="1"/>
      <name val="Browallia New"/>
      <family val="2"/>
    </font>
    <font>
      <sz val="10"/>
      <name val="Arial"/>
      <family val="2"/>
    </font>
    <font>
      <sz val="10"/>
      <color theme="1"/>
      <name val="Arial Unicode MS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u/>
      <sz val="12"/>
      <name val="Browallia New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4"/>
      <color theme="1"/>
      <name val="Cordia New"/>
      <family val="2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FF"/>
      <name val="Calibri"/>
      <family val="2"/>
      <scheme val="minor"/>
    </font>
    <font>
      <u/>
      <sz val="10"/>
      <color rgb="FF0563C1"/>
      <name val="Georgia"/>
      <family val="1"/>
    </font>
    <font>
      <sz val="11"/>
      <color theme="1" tint="0.34998626667073579"/>
      <name val="Calibri"/>
      <family val="2"/>
      <scheme val="minor"/>
    </font>
    <font>
      <sz val="14"/>
      <name val="AngsanaUPC"/>
      <family val="1"/>
    </font>
    <font>
      <sz val="14"/>
      <name val="Angsana New"/>
      <family val="1"/>
    </font>
    <font>
      <sz val="12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0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8" tint="0.59999389629810485"/>
        <bgColor indexed="65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theme="0"/>
      </left>
      <right/>
      <top/>
      <bottom/>
      <diagonal/>
    </border>
  </borders>
  <cellStyleXfs count="232">
    <xf numFmtId="0" fontId="0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0" fontId="10" fillId="0" borderId="0"/>
    <xf numFmtId="0" fontId="2" fillId="0" borderId="0"/>
    <xf numFmtId="0" fontId="9" fillId="0" borderId="0"/>
    <xf numFmtId="0" fontId="14" fillId="0" borderId="0"/>
    <xf numFmtId="0" fontId="15" fillId="0" borderId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4" fillId="0" borderId="0"/>
    <xf numFmtId="0" fontId="17" fillId="0" borderId="5" applyNumberFormat="0" applyFill="0" applyAlignment="0">
      <protection locked="0"/>
    </xf>
    <xf numFmtId="0" fontId="2" fillId="0" borderId="0"/>
    <xf numFmtId="43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" fillId="0" borderId="0">
      <protection locked="0"/>
    </xf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9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16" fillId="0" borderId="0" applyNumberFormat="0" applyFill="0" applyBorder="0" applyAlignment="0" applyProtection="0"/>
    <xf numFmtId="0" fontId="17" fillId="0" borderId="5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8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" fillId="0" borderId="0"/>
    <xf numFmtId="0" fontId="22" fillId="0" borderId="0" applyNumberFormat="0" applyFill="0" applyBorder="0" applyAlignment="0" applyProtection="0"/>
    <xf numFmtId="0" fontId="22" fillId="0" borderId="5" applyNumberFormat="0" applyFill="0" applyBorder="0" applyAlignment="0">
      <protection locked="0"/>
    </xf>
    <xf numFmtId="0" fontId="21" fillId="0" borderId="0"/>
    <xf numFmtId="0" fontId="22" fillId="0" borderId="5" applyNumberFormat="0" applyFill="0" applyBorder="0" applyAlignment="0">
      <alignment wrapText="1"/>
      <protection locked="0"/>
    </xf>
    <xf numFmtId="43" fontId="14" fillId="0" borderId="0" applyFont="0" applyFill="0" applyBorder="0" applyAlignment="0" applyProtection="0"/>
    <xf numFmtId="0" fontId="17" fillId="0" borderId="5" applyNumberFormat="0" applyFill="0" applyAlignment="0">
      <protection locked="0"/>
    </xf>
    <xf numFmtId="0" fontId="22" fillId="0" borderId="5" applyNumberFormat="0" applyFill="0" applyBorder="0" applyAlignment="0">
      <protection locked="0"/>
    </xf>
    <xf numFmtId="9" fontId="19" fillId="0" borderId="0" applyFont="0" applyFill="0" applyBorder="0" applyAlignment="0" applyProtection="0"/>
    <xf numFmtId="0" fontId="23" fillId="0" borderId="6">
      <alignment horizontal="left" wrapText="1" indent="1"/>
    </xf>
    <xf numFmtId="43" fontId="19" fillId="0" borderId="0" applyFont="0" applyFill="0" applyBorder="0" applyAlignment="0" applyProtection="0"/>
    <xf numFmtId="0" fontId="9" fillId="0" borderId="0"/>
    <xf numFmtId="0" fontId="24" fillId="0" borderId="0"/>
    <xf numFmtId="0" fontId="25" fillId="0" borderId="0"/>
    <xf numFmtId="0" fontId="27" fillId="4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8" fillId="5" borderId="0" applyNumberFormat="0" applyBorder="0" applyAlignment="0" applyProtection="0"/>
    <xf numFmtId="0" fontId="28" fillId="3" borderId="0" applyNumberFormat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9" fillId="0" borderId="0"/>
    <xf numFmtId="0" fontId="9" fillId="0" borderId="0"/>
    <xf numFmtId="172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5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0" fillId="0" borderId="0"/>
    <xf numFmtId="43" fontId="19" fillId="0" borderId="0" applyFont="0" applyFill="0" applyBorder="0" applyAlignment="0" applyProtection="0"/>
    <xf numFmtId="0" fontId="29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342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Continuous"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horizontal="centerContinuous" vertical="center"/>
    </xf>
    <xf numFmtId="0" fontId="4" fillId="0" borderId="0" xfId="0" applyFont="1" applyAlignment="1">
      <alignment vertical="center"/>
    </xf>
    <xf numFmtId="0" fontId="3" fillId="0" borderId="1" xfId="2" quotePrefix="1" applyFont="1" applyBorder="1" applyAlignment="1">
      <alignment horizontal="left" vertical="top"/>
    </xf>
    <xf numFmtId="0" fontId="3" fillId="0" borderId="1" xfId="0" quotePrefix="1" applyFont="1" applyBorder="1" applyAlignment="1">
      <alignment horizontal="left" vertical="center"/>
    </xf>
    <xf numFmtId="0" fontId="4" fillId="0" borderId="1" xfId="0" applyFont="1" applyBorder="1" applyAlignment="1">
      <alignment horizontal="centerContinuous" vertical="center"/>
    </xf>
    <xf numFmtId="165" fontId="4" fillId="0" borderId="1" xfId="1" applyNumberFormat="1" applyFont="1" applyFill="1" applyBorder="1" applyAlignment="1">
      <alignment horizontal="right" vertical="center"/>
    </xf>
    <xf numFmtId="165" fontId="4" fillId="0" borderId="1" xfId="1" applyNumberFormat="1" applyFont="1" applyFill="1" applyBorder="1" applyAlignment="1">
      <alignment horizontal="centerContinuous" vertical="center"/>
    </xf>
    <xf numFmtId="165" fontId="4" fillId="0" borderId="2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centerContinuous" vertical="center"/>
    </xf>
    <xf numFmtId="0" fontId="4" fillId="0" borderId="0" xfId="2" applyFont="1" applyAlignment="1">
      <alignment horizontal="centerContinuous" vertical="center"/>
    </xf>
    <xf numFmtId="0" fontId="3" fillId="0" borderId="0" xfId="0" applyFont="1" applyAlignment="1">
      <alignment vertical="center"/>
    </xf>
    <xf numFmtId="0" fontId="3" fillId="0" borderId="0" xfId="2" applyFont="1" applyAlignment="1">
      <alignment horizontal="center" vertical="top"/>
    </xf>
    <xf numFmtId="165" fontId="3" fillId="0" borderId="0" xfId="1" quotePrefix="1" applyNumberFormat="1" applyFont="1" applyFill="1" applyAlignment="1">
      <alignment horizontal="right" vertical="top"/>
    </xf>
    <xf numFmtId="165" fontId="3" fillId="0" borderId="0" xfId="1" applyNumberFormat="1" applyFont="1" applyFill="1" applyAlignment="1">
      <alignment horizontal="center" vertical="top"/>
    </xf>
    <xf numFmtId="165" fontId="3" fillId="0" borderId="0" xfId="1" applyNumberFormat="1" applyFont="1" applyFill="1" applyAlignment="1">
      <alignment horizontal="right" vertical="top"/>
    </xf>
    <xf numFmtId="0" fontId="3" fillId="0" borderId="1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165" fontId="3" fillId="0" borderId="1" xfId="1" quotePrefix="1" applyNumberFormat="1" applyFont="1" applyFill="1" applyBorder="1" applyAlignment="1">
      <alignment horizontal="right" vertical="center"/>
    </xf>
    <xf numFmtId="165" fontId="6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65" fontId="4" fillId="2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166" fontId="4" fillId="0" borderId="0" xfId="3" applyNumberFormat="1" applyFont="1" applyFill="1" applyBorder="1" applyAlignment="1">
      <alignment horizontal="center" vertical="top"/>
    </xf>
    <xf numFmtId="165" fontId="4" fillId="2" borderId="0" xfId="1" applyNumberFormat="1" applyFont="1" applyFill="1" applyBorder="1" applyAlignment="1">
      <alignment horizontal="right" vertical="center"/>
    </xf>
    <xf numFmtId="165" fontId="4" fillId="2" borderId="1" xfId="1" applyNumberFormat="1" applyFont="1" applyFill="1" applyBorder="1" applyAlignment="1">
      <alignment horizontal="right" vertical="center"/>
    </xf>
    <xf numFmtId="0" fontId="4" fillId="0" borderId="0" xfId="0" quotePrefix="1" applyFont="1" applyAlignment="1">
      <alignment horizontal="left" vertical="center"/>
    </xf>
    <xf numFmtId="165" fontId="4" fillId="2" borderId="3" xfId="1" applyNumberFormat="1" applyFont="1" applyFill="1" applyBorder="1" applyAlignment="1">
      <alignment horizontal="right" vertical="center"/>
    </xf>
    <xf numFmtId="165" fontId="4" fillId="0" borderId="3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165" fontId="3" fillId="0" borderId="0" xfId="1" quotePrefix="1" applyNumberFormat="1" applyFont="1" applyFill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165" fontId="4" fillId="0" borderId="0" xfId="1" applyNumberFormat="1" applyFont="1" applyFill="1" applyBorder="1" applyAlignment="1">
      <alignment vertical="center"/>
    </xf>
    <xf numFmtId="0" fontId="4" fillId="0" borderId="0" xfId="2" applyFont="1" applyAlignment="1">
      <alignment horizontal="left" vertical="center"/>
    </xf>
    <xf numFmtId="37" fontId="7" fillId="0" borderId="0" xfId="0" applyNumberFormat="1" applyFont="1" applyAlignment="1">
      <alignment horizontal="center" vertical="center"/>
    </xf>
    <xf numFmtId="165" fontId="7" fillId="0" borderId="0" xfId="1" applyNumberFormat="1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4" fillId="2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vertical="center"/>
    </xf>
    <xf numFmtId="165" fontId="3" fillId="0" borderId="0" xfId="1" quotePrefix="1" applyNumberFormat="1" applyFont="1" applyFill="1" applyAlignment="1">
      <alignment horizontal="centerContinuous" vertical="center"/>
    </xf>
    <xf numFmtId="0" fontId="3" fillId="0" borderId="1" xfId="0" applyFont="1" applyBorder="1" applyAlignment="1">
      <alignment horizontal="left" vertical="center"/>
    </xf>
    <xf numFmtId="165" fontId="4" fillId="0" borderId="2" xfId="1" applyNumberFormat="1" applyFont="1" applyFill="1" applyBorder="1" applyAlignment="1">
      <alignment horizontal="centerContinuous" vertical="center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6" fillId="0" borderId="0" xfId="1" applyNumberFormat="1" applyFont="1" applyFill="1" applyBorder="1" applyAlignment="1">
      <alignment horizontal="center" vertical="center"/>
    </xf>
    <xf numFmtId="165" fontId="3" fillId="2" borderId="0" xfId="1" quotePrefix="1" applyNumberFormat="1" applyFont="1" applyFill="1" applyBorder="1" applyAlignment="1">
      <alignment horizontal="right" vertical="center"/>
    </xf>
    <xf numFmtId="165" fontId="3" fillId="0" borderId="0" xfId="1" quotePrefix="1" applyNumberFormat="1" applyFont="1" applyFill="1" applyBorder="1" applyAlignment="1">
      <alignment horizontal="right" vertical="center"/>
    </xf>
    <xf numFmtId="0" fontId="3" fillId="0" borderId="0" xfId="4" applyFont="1" applyAlignment="1">
      <alignment horizontal="left" vertical="center"/>
    </xf>
    <xf numFmtId="0" fontId="4" fillId="0" borderId="0" xfId="4" applyFont="1" applyAlignment="1">
      <alignment horizontal="left" vertical="center"/>
    </xf>
    <xf numFmtId="0" fontId="4" fillId="0" borderId="0" xfId="4" applyFont="1" applyAlignment="1">
      <alignment horizontal="center" vertical="center"/>
    </xf>
    <xf numFmtId="0" fontId="4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3" fillId="0" borderId="0" xfId="4" applyFont="1" applyAlignment="1">
      <alignment horizontal="center" vertical="center"/>
    </xf>
    <xf numFmtId="165" fontId="8" fillId="0" borderId="0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Alignment="1">
      <alignment horizontal="right" vertical="center"/>
    </xf>
    <xf numFmtId="0" fontId="4" fillId="0" borderId="1" xfId="0" applyFont="1" applyBorder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0" fontId="3" fillId="0" borderId="0" xfId="2" applyFont="1" applyAlignment="1">
      <alignment vertical="center"/>
    </xf>
    <xf numFmtId="167" fontId="4" fillId="0" borderId="0" xfId="5" applyNumberFormat="1" applyFont="1" applyAlignment="1">
      <alignment vertical="center"/>
    </xf>
    <xf numFmtId="165" fontId="4" fillId="0" borderId="0" xfId="5" applyNumberFormat="1" applyFont="1" applyAlignment="1">
      <alignment vertical="center"/>
    </xf>
    <xf numFmtId="165" fontId="4" fillId="0" borderId="0" xfId="6" applyNumberFormat="1" applyFont="1" applyFill="1" applyAlignment="1">
      <alignment horizontal="right" vertical="center"/>
    </xf>
    <xf numFmtId="165" fontId="4" fillId="0" borderId="0" xfId="6" applyNumberFormat="1" applyFont="1" applyFill="1" applyAlignment="1">
      <alignment vertical="center"/>
    </xf>
    <xf numFmtId="165" fontId="4" fillId="0" borderId="0" xfId="5" applyNumberFormat="1" applyFont="1" applyAlignment="1">
      <alignment horizontal="right" vertical="center"/>
    </xf>
    <xf numFmtId="165" fontId="3" fillId="0" borderId="0" xfId="6" applyNumberFormat="1" applyFont="1" applyFill="1" applyAlignment="1">
      <alignment horizontal="right" vertical="center"/>
    </xf>
    <xf numFmtId="167" fontId="3" fillId="0" borderId="0" xfId="5" applyNumberFormat="1" applyFont="1" applyAlignment="1">
      <alignment horizontal="left" vertical="center"/>
    </xf>
    <xf numFmtId="167" fontId="3" fillId="0" borderId="0" xfId="5" applyNumberFormat="1" applyFont="1" applyAlignment="1">
      <alignment horizontal="center" vertical="center"/>
    </xf>
    <xf numFmtId="167" fontId="4" fillId="0" borderId="0" xfId="5" applyNumberFormat="1" applyFont="1" applyAlignment="1">
      <alignment horizontal="centerContinuous" vertical="center"/>
    </xf>
    <xf numFmtId="165" fontId="4" fillId="0" borderId="0" xfId="5" applyNumberFormat="1" applyFont="1" applyAlignment="1">
      <alignment horizontal="centerContinuous" vertical="center"/>
    </xf>
    <xf numFmtId="165" fontId="4" fillId="0" borderId="0" xfId="6" applyNumberFormat="1" applyFont="1" applyFill="1" applyBorder="1" applyAlignment="1">
      <alignment horizontal="right" vertical="center"/>
    </xf>
    <xf numFmtId="165" fontId="4" fillId="0" borderId="0" xfId="6" applyNumberFormat="1" applyFont="1" applyFill="1" applyAlignment="1">
      <alignment horizontal="centerContinuous" vertical="center"/>
    </xf>
    <xf numFmtId="167" fontId="3" fillId="0" borderId="1" xfId="5" applyNumberFormat="1" applyFont="1" applyBorder="1" applyAlignment="1">
      <alignment horizontal="left" vertical="center"/>
    </xf>
    <xf numFmtId="167" fontId="4" fillId="0" borderId="1" xfId="5" applyNumberFormat="1" applyFont="1" applyBorder="1" applyAlignment="1">
      <alignment horizontal="centerContinuous" vertical="center"/>
    </xf>
    <xf numFmtId="165" fontId="4" fillId="0" borderId="1" xfId="5" applyNumberFormat="1" applyFont="1" applyBorder="1" applyAlignment="1">
      <alignment horizontal="centerContinuous" vertical="center"/>
    </xf>
    <xf numFmtId="165" fontId="4" fillId="0" borderId="1" xfId="6" applyNumberFormat="1" applyFont="1" applyFill="1" applyBorder="1" applyAlignment="1">
      <alignment horizontal="right" vertical="center"/>
    </xf>
    <xf numFmtId="165" fontId="4" fillId="0" borderId="1" xfId="6" applyNumberFormat="1" applyFont="1" applyFill="1" applyBorder="1" applyAlignment="1">
      <alignment horizontal="centerContinuous" vertical="center"/>
    </xf>
    <xf numFmtId="167" fontId="3" fillId="0" borderId="2" xfId="5" applyNumberFormat="1" applyFont="1" applyBorder="1" applyAlignment="1">
      <alignment horizontal="left" vertical="center"/>
    </xf>
    <xf numFmtId="167" fontId="4" fillId="0" borderId="2" xfId="5" applyNumberFormat="1" applyFont="1" applyBorder="1" applyAlignment="1">
      <alignment horizontal="centerContinuous" vertical="center"/>
    </xf>
    <xf numFmtId="165" fontId="4" fillId="0" borderId="2" xfId="5" applyNumberFormat="1" applyFont="1" applyBorder="1" applyAlignment="1">
      <alignment horizontal="centerContinuous" vertical="center"/>
    </xf>
    <xf numFmtId="165" fontId="4" fillId="0" borderId="2" xfId="6" applyNumberFormat="1" applyFont="1" applyFill="1" applyBorder="1" applyAlignment="1">
      <alignment horizontal="right" vertical="center"/>
    </xf>
    <xf numFmtId="165" fontId="4" fillId="0" borderId="0" xfId="6" applyNumberFormat="1" applyFont="1" applyFill="1" applyBorder="1" applyAlignment="1">
      <alignment horizontal="centerContinuous" vertical="center"/>
    </xf>
    <xf numFmtId="165" fontId="4" fillId="0" borderId="2" xfId="6" applyNumberFormat="1" applyFont="1" applyFill="1" applyBorder="1" applyAlignment="1">
      <alignment horizontal="centerContinuous" vertical="center"/>
    </xf>
    <xf numFmtId="165" fontId="3" fillId="0" borderId="0" xfId="5" applyNumberFormat="1" applyFont="1" applyAlignment="1">
      <alignment horizontal="center" vertical="center"/>
    </xf>
    <xf numFmtId="167" fontId="6" fillId="0" borderId="0" xfId="5" applyNumberFormat="1" applyFont="1" applyAlignment="1">
      <alignment horizontal="center" vertical="center"/>
    </xf>
    <xf numFmtId="165" fontId="3" fillId="0" borderId="0" xfId="6" applyNumberFormat="1" applyFont="1" applyFill="1" applyBorder="1" applyAlignment="1">
      <alignment horizontal="right" vertical="center"/>
    </xf>
    <xf numFmtId="165" fontId="3" fillId="0" borderId="0" xfId="6" quotePrefix="1" applyNumberFormat="1" applyFont="1" applyFill="1" applyBorder="1" applyAlignment="1">
      <alignment horizontal="right" vertical="center"/>
    </xf>
    <xf numFmtId="165" fontId="3" fillId="0" borderId="0" xfId="5" applyNumberFormat="1" applyFont="1" applyAlignment="1">
      <alignment horizontal="right" vertical="center"/>
    </xf>
    <xf numFmtId="165" fontId="3" fillId="0" borderId="0" xfId="5" quotePrefix="1" applyNumberFormat="1" applyFont="1" applyAlignment="1">
      <alignment horizontal="right" vertical="center"/>
    </xf>
    <xf numFmtId="165" fontId="3" fillId="0" borderId="1" xfId="6" applyNumberFormat="1" applyFont="1" applyFill="1" applyBorder="1" applyAlignment="1">
      <alignment horizontal="right" vertical="center"/>
    </xf>
    <xf numFmtId="167" fontId="3" fillId="0" borderId="0" xfId="5" quotePrefix="1" applyNumberFormat="1" applyFont="1" applyAlignment="1">
      <alignment horizontal="left" vertical="center"/>
    </xf>
    <xf numFmtId="168" fontId="3" fillId="0" borderId="0" xfId="3" applyNumberFormat="1" applyFont="1" applyFill="1" applyAlignment="1">
      <alignment horizontal="left" vertical="center"/>
    </xf>
    <xf numFmtId="168" fontId="4" fillId="0" borderId="0" xfId="3" applyNumberFormat="1" applyFont="1" applyFill="1" applyAlignment="1">
      <alignment horizontal="center" vertical="center"/>
    </xf>
    <xf numFmtId="165" fontId="4" fillId="0" borderId="0" xfId="3" applyNumberFormat="1" applyFont="1" applyFill="1" applyBorder="1" applyAlignment="1">
      <alignment horizontal="right" vertical="center"/>
    </xf>
    <xf numFmtId="168" fontId="4" fillId="0" borderId="0" xfId="3" applyNumberFormat="1" applyFont="1" applyFill="1"/>
    <xf numFmtId="168" fontId="4" fillId="0" borderId="0" xfId="3" applyNumberFormat="1" applyFont="1" applyFill="1" applyAlignment="1">
      <alignment horizontal="left" vertical="center"/>
    </xf>
    <xf numFmtId="0" fontId="4" fillId="0" borderId="0" xfId="3" applyNumberFormat="1" applyFont="1" applyFill="1" applyAlignment="1">
      <alignment horizontal="center" vertical="center"/>
    </xf>
    <xf numFmtId="168" fontId="4" fillId="0" borderId="0" xfId="3" applyNumberFormat="1" applyFont="1" applyFill="1" applyAlignment="1">
      <alignment vertical="center"/>
    </xf>
    <xf numFmtId="165" fontId="4" fillId="0" borderId="1" xfId="3" applyNumberFormat="1" applyFont="1" applyFill="1" applyBorder="1" applyAlignment="1">
      <alignment horizontal="right" vertical="center"/>
    </xf>
    <xf numFmtId="168" fontId="3" fillId="0" borderId="0" xfId="3" quotePrefix="1" applyNumberFormat="1" applyFont="1" applyFill="1" applyAlignment="1">
      <alignment horizontal="left" vertical="center"/>
    </xf>
    <xf numFmtId="165" fontId="4" fillId="0" borderId="3" xfId="3" applyNumberFormat="1" applyFont="1" applyFill="1" applyBorder="1" applyAlignment="1">
      <alignment horizontal="right" vertical="center"/>
    </xf>
    <xf numFmtId="165" fontId="4" fillId="2" borderId="0" xfId="3" applyNumberFormat="1" applyFont="1" applyFill="1" applyBorder="1" applyAlignment="1">
      <alignment horizontal="right" vertical="center"/>
    </xf>
    <xf numFmtId="165" fontId="4" fillId="2" borderId="0" xfId="5" applyNumberFormat="1" applyFont="1" applyFill="1" applyAlignment="1">
      <alignment horizontal="right" vertical="center"/>
    </xf>
    <xf numFmtId="165" fontId="4" fillId="2" borderId="1" xfId="3" applyNumberFormat="1" applyFont="1" applyFill="1" applyBorder="1" applyAlignment="1">
      <alignment horizontal="right" vertical="center"/>
    </xf>
    <xf numFmtId="165" fontId="4" fillId="2" borderId="1" xfId="8" applyNumberFormat="1" applyFont="1" applyFill="1" applyBorder="1" applyAlignment="1">
      <alignment horizontal="right" vertical="center"/>
    </xf>
    <xf numFmtId="165" fontId="4" fillId="2" borderId="1" xfId="5" applyNumberFormat="1" applyFont="1" applyFill="1" applyBorder="1" applyAlignment="1">
      <alignment horizontal="right" vertical="center"/>
    </xf>
    <xf numFmtId="165" fontId="4" fillId="2" borderId="3" xfId="3" applyNumberFormat="1" applyFont="1" applyFill="1" applyBorder="1" applyAlignment="1">
      <alignment horizontal="right" vertical="center"/>
    </xf>
    <xf numFmtId="0" fontId="3" fillId="0" borderId="0" xfId="3" applyNumberFormat="1" applyFont="1" applyFill="1" applyAlignment="1">
      <alignment horizontal="center" vertical="center"/>
    </xf>
    <xf numFmtId="0" fontId="3" fillId="0" borderId="0" xfId="3" quotePrefix="1" applyNumberFormat="1" applyFont="1" applyFill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0" fontId="4" fillId="0" borderId="0" xfId="2" applyFont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165" fontId="6" fillId="0" borderId="0" xfId="4" applyNumberFormat="1" applyFont="1" applyAlignment="1">
      <alignment horizontal="center" vertical="center"/>
    </xf>
    <xf numFmtId="0" fontId="3" fillId="0" borderId="1" xfId="4" applyFont="1" applyBorder="1" applyAlignment="1">
      <alignment horizontal="center" vertical="center"/>
    </xf>
    <xf numFmtId="167" fontId="6" fillId="0" borderId="0" xfId="4" applyNumberFormat="1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65" fontId="4" fillId="2" borderId="0" xfId="0" applyNumberFormat="1" applyFont="1" applyFill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 wrapText="1"/>
    </xf>
    <xf numFmtId="165" fontId="4" fillId="2" borderId="1" xfId="0" applyNumberFormat="1" applyFont="1" applyFill="1" applyBorder="1" applyAlignment="1">
      <alignment horizontal="right" vertical="center"/>
    </xf>
    <xf numFmtId="0" fontId="4" fillId="0" borderId="0" xfId="2" applyFont="1" applyAlignment="1">
      <alignment vertical="center"/>
    </xf>
    <xf numFmtId="167" fontId="4" fillId="0" borderId="0" xfId="4" applyNumberFormat="1" applyFont="1" applyAlignment="1">
      <alignment vertical="center"/>
    </xf>
    <xf numFmtId="167" fontId="4" fillId="0" borderId="0" xfId="4" applyNumberFormat="1" applyFont="1" applyAlignment="1">
      <alignment horizontal="center" vertical="center"/>
    </xf>
    <xf numFmtId="166" fontId="4" fillId="0" borderId="0" xfId="1" applyNumberFormat="1" applyFont="1" applyFill="1" applyBorder="1" applyAlignment="1">
      <alignment horizontal="right" vertical="center"/>
    </xf>
    <xf numFmtId="165" fontId="4" fillId="2" borderId="0" xfId="4" applyNumberFormat="1" applyFont="1" applyFill="1" applyAlignment="1">
      <alignment horizontal="center" vertical="center"/>
    </xf>
    <xf numFmtId="165" fontId="3" fillId="0" borderId="0" xfId="5" applyNumberFormat="1" applyFont="1" applyAlignment="1">
      <alignment horizontal="left" vertical="center"/>
    </xf>
    <xf numFmtId="167" fontId="3" fillId="0" borderId="0" xfId="4" quotePrefix="1" applyNumberFormat="1" applyFont="1" applyAlignment="1">
      <alignment horizontal="left" vertical="top"/>
    </xf>
    <xf numFmtId="167" fontId="4" fillId="0" borderId="0" xfId="4" applyNumberFormat="1" applyFont="1" applyAlignment="1">
      <alignment horizontal="center" vertical="top"/>
    </xf>
    <xf numFmtId="165" fontId="4" fillId="0" borderId="0" xfId="1" applyNumberFormat="1" applyFont="1" applyFill="1" applyAlignment="1">
      <alignment horizontal="center" vertical="top"/>
    </xf>
    <xf numFmtId="165" fontId="4" fillId="0" borderId="0" xfId="4" applyNumberFormat="1" applyFont="1" applyAlignment="1">
      <alignment horizontal="center" vertical="top"/>
    </xf>
    <xf numFmtId="0" fontId="4" fillId="0" borderId="0" xfId="2" applyFont="1" applyAlignment="1">
      <alignment vertical="top"/>
    </xf>
    <xf numFmtId="167" fontId="3" fillId="0" borderId="1" xfId="4" applyNumberFormat="1" applyFont="1" applyBorder="1" applyAlignment="1">
      <alignment horizontal="left" vertical="top"/>
    </xf>
    <xf numFmtId="167" fontId="4" fillId="0" borderId="1" xfId="4" applyNumberFormat="1" applyFont="1" applyBorder="1" applyAlignment="1">
      <alignment horizontal="center" vertical="top"/>
    </xf>
    <xf numFmtId="165" fontId="4" fillId="0" borderId="1" xfId="1" applyNumberFormat="1" applyFont="1" applyFill="1" applyBorder="1" applyAlignment="1">
      <alignment horizontal="center" vertical="top"/>
    </xf>
    <xf numFmtId="165" fontId="4" fillId="0" borderId="1" xfId="4" applyNumberFormat="1" applyFont="1" applyBorder="1" applyAlignment="1">
      <alignment horizontal="center" vertical="top"/>
    </xf>
    <xf numFmtId="167" fontId="4" fillId="0" borderId="0" xfId="4" applyNumberFormat="1" applyFont="1" applyAlignment="1">
      <alignment vertical="top"/>
    </xf>
    <xf numFmtId="165" fontId="4" fillId="0" borderId="0" xfId="1" applyNumberFormat="1" applyFont="1" applyFill="1" applyBorder="1" applyAlignment="1">
      <alignment horizontal="right" vertical="top"/>
    </xf>
    <xf numFmtId="0" fontId="3" fillId="0" borderId="0" xfId="2" applyFont="1" applyAlignment="1">
      <alignment horizontal="left" vertical="center"/>
    </xf>
    <xf numFmtId="165" fontId="3" fillId="0" borderId="0" xfId="1" quotePrefix="1" applyNumberFormat="1" applyFont="1" applyFill="1" applyBorder="1" applyAlignment="1">
      <alignment horizontal="right" vertical="top"/>
    </xf>
    <xf numFmtId="165" fontId="6" fillId="0" borderId="0" xfId="4" applyNumberFormat="1" applyFont="1" applyAlignment="1">
      <alignment horizontal="center" vertical="top"/>
    </xf>
    <xf numFmtId="165" fontId="3" fillId="0" borderId="0" xfId="1" applyNumberFormat="1" applyFont="1" applyFill="1" applyBorder="1" applyAlignment="1">
      <alignment horizontal="right" vertical="top"/>
    </xf>
    <xf numFmtId="0" fontId="3" fillId="0" borderId="1" xfId="4" applyFont="1" applyBorder="1" applyAlignment="1">
      <alignment horizontal="center" vertical="top"/>
    </xf>
    <xf numFmtId="167" fontId="6" fillId="0" borderId="0" xfId="4" applyNumberFormat="1" applyFont="1" applyAlignment="1">
      <alignment horizontal="center" vertical="top"/>
    </xf>
    <xf numFmtId="165" fontId="3" fillId="0" borderId="1" xfId="1" quotePrefix="1" applyNumberFormat="1" applyFont="1" applyFill="1" applyBorder="1" applyAlignment="1">
      <alignment horizontal="right" vertical="top"/>
    </xf>
    <xf numFmtId="167" fontId="3" fillId="0" borderId="0" xfId="4" applyNumberFormat="1" applyFont="1" applyAlignment="1">
      <alignment vertical="top"/>
    </xf>
    <xf numFmtId="165" fontId="4" fillId="2" borderId="0" xfId="1" applyNumberFormat="1" applyFont="1" applyFill="1" applyBorder="1" applyAlignment="1">
      <alignment horizontal="right" vertical="top"/>
    </xf>
    <xf numFmtId="0" fontId="4" fillId="0" borderId="0" xfId="4" applyFont="1" applyAlignment="1">
      <alignment vertical="top"/>
    </xf>
    <xf numFmtId="0" fontId="4" fillId="0" borderId="0" xfId="4" applyFont="1" applyAlignment="1">
      <alignment horizontal="center" vertical="top"/>
    </xf>
    <xf numFmtId="165" fontId="4" fillId="2" borderId="1" xfId="1" applyNumberFormat="1" applyFont="1" applyFill="1" applyBorder="1" applyAlignment="1">
      <alignment horizontal="right" vertical="top"/>
    </xf>
    <xf numFmtId="165" fontId="4" fillId="0" borderId="1" xfId="1" applyNumberFormat="1" applyFont="1" applyFill="1" applyBorder="1" applyAlignment="1">
      <alignment horizontal="right" vertical="top"/>
    </xf>
    <xf numFmtId="167" fontId="3" fillId="0" borderId="0" xfId="4" applyNumberFormat="1" applyFont="1" applyAlignment="1">
      <alignment vertical="center"/>
    </xf>
    <xf numFmtId="167" fontId="4" fillId="0" borderId="0" xfId="4" quotePrefix="1" applyNumberFormat="1" applyFont="1" applyAlignment="1">
      <alignment horizontal="left" vertical="center"/>
    </xf>
    <xf numFmtId="167" fontId="3" fillId="0" borderId="0" xfId="4" quotePrefix="1" applyNumberFormat="1" applyFont="1" applyAlignment="1">
      <alignment horizontal="left" vertical="center"/>
    </xf>
    <xf numFmtId="167" fontId="4" fillId="0" borderId="1" xfId="4" applyNumberFormat="1" applyFont="1" applyBorder="1" applyAlignment="1">
      <alignment vertical="top"/>
    </xf>
    <xf numFmtId="0" fontId="4" fillId="0" borderId="1" xfId="2" applyFont="1" applyBorder="1" applyAlignment="1">
      <alignment vertical="top"/>
    </xf>
    <xf numFmtId="165" fontId="4" fillId="0" borderId="1" xfId="2" applyNumberFormat="1" applyFont="1" applyBorder="1" applyAlignment="1">
      <alignment vertical="top"/>
    </xf>
    <xf numFmtId="167" fontId="3" fillId="0" borderId="0" xfId="5" applyNumberFormat="1" applyFont="1" applyAlignment="1">
      <alignment vertical="center"/>
    </xf>
    <xf numFmtId="165" fontId="4" fillId="0" borderId="0" xfId="1" applyNumberFormat="1" applyFont="1" applyFill="1" applyAlignment="1">
      <alignment vertical="top"/>
    </xf>
    <xf numFmtId="165" fontId="4" fillId="0" borderId="0" xfId="4" applyNumberFormat="1" applyFont="1" applyAlignment="1">
      <alignment vertical="top"/>
    </xf>
    <xf numFmtId="165" fontId="4" fillId="2" borderId="0" xfId="4" applyNumberFormat="1" applyFont="1" applyFill="1" applyAlignment="1">
      <alignment horizontal="right" vertical="top"/>
    </xf>
    <xf numFmtId="165" fontId="4" fillId="0" borderId="0" xfId="4" applyNumberFormat="1" applyFont="1" applyAlignment="1">
      <alignment horizontal="right" vertical="top"/>
    </xf>
    <xf numFmtId="37" fontId="4" fillId="0" borderId="0" xfId="0" applyNumberFormat="1" applyFont="1" applyAlignment="1">
      <alignment horizontal="left" vertical="center"/>
    </xf>
    <xf numFmtId="37" fontId="4" fillId="0" borderId="0" xfId="0" quotePrefix="1" applyNumberFormat="1" applyFont="1" applyAlignment="1">
      <alignment horizontal="left" vertical="center"/>
    </xf>
    <xf numFmtId="169" fontId="4" fillId="0" borderId="0" xfId="1" applyNumberFormat="1" applyFont="1" applyFill="1" applyAlignment="1">
      <alignment vertical="center"/>
    </xf>
    <xf numFmtId="169" fontId="4" fillId="2" borderId="0" xfId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1" fillId="0" borderId="0" xfId="2" applyFont="1" applyAlignment="1">
      <alignment vertical="center"/>
    </xf>
    <xf numFmtId="167" fontId="12" fillId="0" borderId="0" xfId="5" applyNumberFormat="1" applyFont="1" applyAlignment="1">
      <alignment vertical="center"/>
    </xf>
    <xf numFmtId="167" fontId="12" fillId="0" borderId="0" xfId="5" applyNumberFormat="1" applyFont="1" applyAlignment="1">
      <alignment horizontal="center" vertical="center"/>
    </xf>
    <xf numFmtId="165" fontId="12" fillId="0" borderId="0" xfId="5" applyNumberFormat="1" applyFont="1" applyAlignment="1">
      <alignment vertical="center"/>
    </xf>
    <xf numFmtId="165" fontId="12" fillId="0" borderId="0" xfId="6" applyNumberFormat="1" applyFont="1" applyFill="1" applyAlignment="1">
      <alignment horizontal="right" vertical="center"/>
    </xf>
    <xf numFmtId="165" fontId="12" fillId="0" borderId="0" xfId="6" applyNumberFormat="1" applyFont="1" applyFill="1" applyAlignment="1">
      <alignment vertical="center"/>
    </xf>
    <xf numFmtId="165" fontId="12" fillId="0" borderId="0" xfId="5" applyNumberFormat="1" applyFont="1" applyAlignment="1">
      <alignment horizontal="right" vertical="center"/>
    </xf>
    <xf numFmtId="165" fontId="11" fillId="0" borderId="0" xfId="6" applyNumberFormat="1" applyFont="1" applyFill="1" applyAlignment="1">
      <alignment horizontal="right" vertical="center"/>
    </xf>
    <xf numFmtId="167" fontId="11" fillId="0" borderId="0" xfId="5" applyNumberFormat="1" applyFont="1" applyAlignment="1">
      <alignment horizontal="left" vertical="center"/>
    </xf>
    <xf numFmtId="167" fontId="11" fillId="0" borderId="0" xfId="5" applyNumberFormat="1" applyFont="1" applyAlignment="1">
      <alignment horizontal="center" vertical="center"/>
    </xf>
    <xf numFmtId="167" fontId="12" fillId="0" borderId="0" xfId="5" applyNumberFormat="1" applyFont="1" applyAlignment="1">
      <alignment horizontal="centerContinuous" vertical="center"/>
    </xf>
    <xf numFmtId="165" fontId="12" fillId="0" borderId="0" xfId="5" applyNumberFormat="1" applyFont="1" applyAlignment="1">
      <alignment horizontal="centerContinuous" vertical="center"/>
    </xf>
    <xf numFmtId="165" fontId="12" fillId="0" borderId="0" xfId="6" applyNumberFormat="1" applyFont="1" applyFill="1" applyBorder="1" applyAlignment="1">
      <alignment horizontal="right" vertical="center"/>
    </xf>
    <xf numFmtId="165" fontId="12" fillId="0" borderId="0" xfId="6" applyNumberFormat="1" applyFont="1" applyFill="1" applyAlignment="1">
      <alignment horizontal="centerContinuous" vertical="center"/>
    </xf>
    <xf numFmtId="167" fontId="11" fillId="0" borderId="1" xfId="5" applyNumberFormat="1" applyFont="1" applyBorder="1" applyAlignment="1">
      <alignment horizontal="left" vertical="center"/>
    </xf>
    <xf numFmtId="167" fontId="11" fillId="0" borderId="1" xfId="5" applyNumberFormat="1" applyFont="1" applyBorder="1" applyAlignment="1">
      <alignment horizontal="center" vertical="center"/>
    </xf>
    <xf numFmtId="167" fontId="12" fillId="0" borderId="1" xfId="5" applyNumberFormat="1" applyFont="1" applyBorder="1" applyAlignment="1">
      <alignment horizontal="centerContinuous" vertical="center"/>
    </xf>
    <xf numFmtId="165" fontId="12" fillId="0" borderId="1" xfId="5" applyNumberFormat="1" applyFont="1" applyBorder="1" applyAlignment="1">
      <alignment horizontal="centerContinuous" vertical="center"/>
    </xf>
    <xf numFmtId="165" fontId="12" fillId="0" borderId="1" xfId="6" applyNumberFormat="1" applyFont="1" applyFill="1" applyBorder="1" applyAlignment="1">
      <alignment horizontal="right" vertical="center"/>
    </xf>
    <xf numFmtId="165" fontId="12" fillId="0" borderId="1" xfId="6" applyNumberFormat="1" applyFont="1" applyFill="1" applyBorder="1" applyAlignment="1">
      <alignment horizontal="centerContinuous" vertical="center"/>
    </xf>
    <xf numFmtId="167" fontId="11" fillId="0" borderId="2" xfId="5" applyNumberFormat="1" applyFont="1" applyBorder="1" applyAlignment="1">
      <alignment horizontal="left" vertical="center"/>
    </xf>
    <xf numFmtId="167" fontId="11" fillId="0" borderId="2" xfId="5" applyNumberFormat="1" applyFont="1" applyBorder="1" applyAlignment="1">
      <alignment horizontal="center" vertical="center"/>
    </xf>
    <xf numFmtId="167" fontId="12" fillId="0" borderId="2" xfId="5" applyNumberFormat="1" applyFont="1" applyBorder="1" applyAlignment="1">
      <alignment horizontal="centerContinuous" vertical="center"/>
    </xf>
    <xf numFmtId="165" fontId="12" fillId="0" borderId="2" xfId="5" applyNumberFormat="1" applyFont="1" applyBorder="1" applyAlignment="1">
      <alignment horizontal="centerContinuous" vertical="center"/>
    </xf>
    <xf numFmtId="165" fontId="12" fillId="0" borderId="2" xfId="6" applyNumberFormat="1" applyFont="1" applyFill="1" applyBorder="1" applyAlignment="1">
      <alignment horizontal="right" vertical="center"/>
    </xf>
    <xf numFmtId="165" fontId="12" fillId="0" borderId="0" xfId="6" applyNumberFormat="1" applyFont="1" applyFill="1" applyBorder="1" applyAlignment="1">
      <alignment horizontal="centerContinuous" vertical="center"/>
    </xf>
    <xf numFmtId="165" fontId="12" fillId="0" borderId="2" xfId="6" applyNumberFormat="1" applyFont="1" applyFill="1" applyBorder="1" applyAlignment="1">
      <alignment horizontal="centerContinuous" vertical="center"/>
    </xf>
    <xf numFmtId="165" fontId="11" fillId="0" borderId="0" xfId="5" applyNumberFormat="1" applyFont="1" applyAlignment="1">
      <alignment horizontal="right" vertical="center"/>
    </xf>
    <xf numFmtId="167" fontId="11" fillId="0" borderId="0" xfId="5" quotePrefix="1" applyNumberFormat="1" applyFont="1" applyAlignment="1">
      <alignment horizontal="left" vertical="center"/>
    </xf>
    <xf numFmtId="168" fontId="11" fillId="0" borderId="0" xfId="3" applyNumberFormat="1" applyFont="1" applyFill="1" applyAlignment="1">
      <alignment horizontal="center" vertical="center"/>
    </xf>
    <xf numFmtId="168" fontId="12" fillId="0" borderId="0" xfId="3" applyNumberFormat="1" applyFont="1" applyFill="1" applyAlignment="1">
      <alignment horizontal="center" vertical="center"/>
    </xf>
    <xf numFmtId="165" fontId="12" fillId="0" borderId="0" xfId="3" applyNumberFormat="1" applyFont="1" applyFill="1" applyBorder="1" applyAlignment="1">
      <alignment horizontal="right" vertical="center"/>
    </xf>
    <xf numFmtId="165" fontId="12" fillId="0" borderId="0" xfId="3" applyNumberFormat="1" applyFont="1" applyFill="1" applyAlignment="1">
      <alignment horizontal="right" vertical="center"/>
    </xf>
    <xf numFmtId="168" fontId="12" fillId="0" borderId="0" xfId="3" applyNumberFormat="1" applyFont="1" applyFill="1"/>
    <xf numFmtId="0" fontId="12" fillId="0" borderId="0" xfId="3" applyNumberFormat="1" applyFont="1" applyFill="1" applyAlignment="1">
      <alignment horizontal="center" vertical="center"/>
    </xf>
    <xf numFmtId="165" fontId="12" fillId="0" borderId="1" xfId="3" applyNumberFormat="1" applyFont="1" applyFill="1" applyBorder="1" applyAlignment="1">
      <alignment horizontal="right" vertical="center"/>
    </xf>
    <xf numFmtId="165" fontId="12" fillId="0" borderId="0" xfId="7" applyNumberFormat="1" applyFont="1" applyFill="1" applyBorder="1" applyAlignment="1">
      <alignment horizontal="right" vertical="center"/>
    </xf>
    <xf numFmtId="168" fontId="11" fillId="0" borderId="0" xfId="3" quotePrefix="1" applyNumberFormat="1" applyFont="1" applyFill="1" applyAlignment="1">
      <alignment horizontal="left" vertical="center"/>
    </xf>
    <xf numFmtId="168" fontId="11" fillId="0" borderId="0" xfId="3" quotePrefix="1" applyNumberFormat="1" applyFont="1" applyFill="1" applyAlignment="1">
      <alignment horizontal="center" vertical="center"/>
    </xf>
    <xf numFmtId="165" fontId="12" fillId="0" borderId="3" xfId="3" applyNumberFormat="1" applyFont="1" applyFill="1" applyBorder="1" applyAlignment="1">
      <alignment horizontal="right" vertical="center"/>
    </xf>
    <xf numFmtId="165" fontId="12" fillId="2" borderId="0" xfId="3" applyNumberFormat="1" applyFont="1" applyFill="1" applyBorder="1" applyAlignment="1">
      <alignment horizontal="right" vertical="center"/>
    </xf>
    <xf numFmtId="165" fontId="12" fillId="2" borderId="0" xfId="5" applyNumberFormat="1" applyFont="1" applyFill="1" applyAlignment="1">
      <alignment horizontal="right" vertical="center"/>
    </xf>
    <xf numFmtId="165" fontId="12" fillId="2" borderId="1" xfId="3" applyNumberFormat="1" applyFont="1" applyFill="1" applyBorder="1" applyAlignment="1">
      <alignment horizontal="right" vertical="center"/>
    </xf>
    <xf numFmtId="165" fontId="12" fillId="2" borderId="1" xfId="8" applyNumberFormat="1" applyFont="1" applyFill="1" applyBorder="1" applyAlignment="1">
      <alignment horizontal="right" vertical="center"/>
    </xf>
    <xf numFmtId="165" fontId="12" fillId="2" borderId="1" xfId="5" applyNumberFormat="1" applyFont="1" applyFill="1" applyBorder="1" applyAlignment="1">
      <alignment horizontal="right" vertical="center"/>
    </xf>
    <xf numFmtId="165" fontId="12" fillId="2" borderId="3" xfId="3" applyNumberFormat="1" applyFont="1" applyFill="1" applyBorder="1" applyAlignment="1">
      <alignment horizontal="right" vertical="center"/>
    </xf>
    <xf numFmtId="167" fontId="12" fillId="0" borderId="0" xfId="5" quotePrefix="1" applyNumberFormat="1" applyFont="1" applyFill="1" applyAlignment="1">
      <alignment horizontal="left" vertical="center"/>
    </xf>
    <xf numFmtId="165" fontId="12" fillId="0" borderId="0" xfId="5" applyNumberFormat="1" applyFont="1" applyFill="1" applyAlignment="1">
      <alignment horizontal="right" vertical="center"/>
    </xf>
    <xf numFmtId="165" fontId="12" fillId="0" borderId="1" xfId="8" applyNumberFormat="1" applyFont="1" applyFill="1" applyBorder="1" applyAlignment="1">
      <alignment horizontal="right" vertical="center"/>
    </xf>
    <xf numFmtId="165" fontId="11" fillId="0" borderId="0" xfId="5" applyNumberFormat="1" applyFont="1" applyFill="1" applyAlignment="1">
      <alignment horizontal="right" vertical="center"/>
    </xf>
    <xf numFmtId="165" fontId="12" fillId="0" borderId="1" xfId="5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quotePrefix="1" applyFont="1" applyAlignment="1">
      <alignment horizontal="left" vertical="center" wrapText="1"/>
    </xf>
    <xf numFmtId="165" fontId="3" fillId="0" borderId="0" xfId="5" applyNumberFormat="1" applyFont="1" applyFill="1" applyAlignment="1">
      <alignment horizontal="left" vertical="center"/>
    </xf>
    <xf numFmtId="165" fontId="4" fillId="0" borderId="1" xfId="2" applyNumberFormat="1" applyFont="1" applyFill="1" applyBorder="1" applyAlignment="1">
      <alignment vertical="top"/>
    </xf>
    <xf numFmtId="165" fontId="4" fillId="0" borderId="0" xfId="4" applyNumberFormat="1" applyFont="1" applyFill="1" applyAlignment="1">
      <alignment horizontal="center" vertical="top"/>
    </xf>
    <xf numFmtId="165" fontId="4" fillId="0" borderId="0" xfId="4" applyNumberFormat="1" applyFont="1" applyFill="1" applyAlignment="1">
      <alignment horizontal="right" vertical="top"/>
    </xf>
    <xf numFmtId="165" fontId="4" fillId="0" borderId="0" xfId="0" applyNumberFormat="1" applyFont="1" applyFill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1" xfId="0" applyNumberFormat="1" applyFont="1" applyFill="1" applyBorder="1" applyAlignment="1">
      <alignment horizontal="right" vertical="center"/>
    </xf>
    <xf numFmtId="165" fontId="4" fillId="0" borderId="0" xfId="4" applyNumberFormat="1" applyFont="1" applyFill="1" applyAlignment="1">
      <alignment horizontal="center" vertical="center"/>
    </xf>
    <xf numFmtId="165" fontId="4" fillId="0" borderId="0" xfId="5" applyNumberFormat="1" applyFont="1" applyFill="1" applyAlignment="1">
      <alignment horizontal="right" vertical="center"/>
    </xf>
    <xf numFmtId="165" fontId="4" fillId="0" borderId="1" xfId="8" applyNumberFormat="1" applyFont="1" applyFill="1" applyBorder="1" applyAlignment="1">
      <alignment horizontal="right" vertical="center"/>
    </xf>
    <xf numFmtId="165" fontId="4" fillId="0" borderId="1" xfId="5" applyNumberFormat="1" applyFont="1" applyFill="1" applyBorder="1" applyAlignment="1">
      <alignment horizontal="right" vertical="center"/>
    </xf>
    <xf numFmtId="169" fontId="4" fillId="0" borderId="0" xfId="1" applyNumberFormat="1" applyFont="1" applyFill="1" applyBorder="1" applyAlignment="1">
      <alignment horizontal="right" vertical="center"/>
    </xf>
    <xf numFmtId="0" fontId="11" fillId="0" borderId="0" xfId="5" quotePrefix="1" applyNumberFormat="1" applyFont="1" applyAlignment="1">
      <alignment horizontal="left" vertical="center"/>
    </xf>
    <xf numFmtId="0" fontId="11" fillId="0" borderId="0" xfId="5" quotePrefix="1" applyNumberFormat="1" applyFont="1" applyAlignment="1">
      <alignment vertical="center"/>
    </xf>
    <xf numFmtId="0" fontId="11" fillId="0" borderId="0" xfId="3" applyNumberFormat="1" applyFont="1" applyFill="1" applyAlignment="1">
      <alignment horizontal="left" vertical="center"/>
    </xf>
    <xf numFmtId="0" fontId="12" fillId="0" borderId="0" xfId="3" applyNumberFormat="1" applyFont="1" applyFill="1" applyAlignment="1">
      <alignment horizontal="left" vertical="center"/>
    </xf>
    <xf numFmtId="0" fontId="12" fillId="0" borderId="0" xfId="5" applyNumberFormat="1" applyFont="1" applyAlignment="1">
      <alignment vertical="center"/>
    </xf>
    <xf numFmtId="0" fontId="12" fillId="0" borderId="0" xfId="3" applyNumberFormat="1" applyFont="1" applyFill="1" applyAlignment="1">
      <alignment vertical="center"/>
    </xf>
    <xf numFmtId="0" fontId="11" fillId="0" borderId="0" xfId="3" quotePrefix="1" applyNumberFormat="1" applyFont="1" applyFill="1" applyAlignment="1">
      <alignment horizontal="left" vertical="center"/>
    </xf>
    <xf numFmtId="0" fontId="12" fillId="0" borderId="0" xfId="5" quotePrefix="1" applyNumberFormat="1" applyFont="1" applyAlignment="1">
      <alignment horizontal="left" vertical="center"/>
    </xf>
    <xf numFmtId="0" fontId="11" fillId="0" borderId="0" xfId="5" applyNumberFormat="1" applyFont="1" applyAlignment="1">
      <alignment horizontal="center" vertical="center"/>
    </xf>
    <xf numFmtId="0" fontId="13" fillId="0" borderId="0" xfId="5" applyNumberFormat="1" applyFont="1" applyAlignment="1">
      <alignment horizontal="center" vertical="center"/>
    </xf>
    <xf numFmtId="0" fontId="11" fillId="0" borderId="0" xfId="6" applyNumberFormat="1" applyFont="1" applyFill="1" applyBorder="1" applyAlignment="1">
      <alignment horizontal="right" vertical="center"/>
    </xf>
    <xf numFmtId="0" fontId="11" fillId="0" borderId="0" xfId="6" quotePrefix="1" applyNumberFormat="1" applyFont="1" applyFill="1" applyBorder="1" applyAlignment="1">
      <alignment horizontal="right" vertical="center"/>
    </xf>
    <xf numFmtId="0" fontId="11" fillId="0" borderId="0" xfId="5" applyNumberFormat="1" applyFont="1" applyAlignment="1">
      <alignment horizontal="right" vertical="center"/>
    </xf>
    <xf numFmtId="0" fontId="11" fillId="0" borderId="0" xfId="5" quotePrefix="1" applyNumberFormat="1" applyFont="1" applyAlignment="1">
      <alignment horizontal="right" vertical="center"/>
    </xf>
    <xf numFmtId="0" fontId="11" fillId="0" borderId="1" xfId="6" applyNumberFormat="1" applyFont="1" applyFill="1" applyBorder="1" applyAlignment="1">
      <alignment horizontal="right" vertical="center"/>
    </xf>
    <xf numFmtId="0" fontId="11" fillId="0" borderId="1" xfId="5" applyNumberFormat="1" applyFont="1" applyBorder="1" applyAlignment="1">
      <alignment horizontal="right" vertical="center"/>
    </xf>
    <xf numFmtId="167" fontId="4" fillId="0" borderId="0" xfId="5" quotePrefix="1" applyNumberFormat="1" applyFont="1" applyAlignment="1">
      <alignment horizontal="left" vertical="center"/>
    </xf>
    <xf numFmtId="0" fontId="11" fillId="0" borderId="0" xfId="5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5" fontId="4" fillId="0" borderId="0" xfId="4" applyNumberFormat="1" applyFont="1" applyBorder="1" applyAlignment="1">
      <alignment horizontal="center" vertical="top"/>
    </xf>
    <xf numFmtId="0" fontId="12" fillId="0" borderId="0" xfId="3" quotePrefix="1" applyNumberFormat="1" applyFont="1" applyFill="1" applyAlignment="1">
      <alignment horizontal="left" vertical="center"/>
    </xf>
    <xf numFmtId="0" fontId="12" fillId="0" borderId="0" xfId="0" applyFont="1"/>
    <xf numFmtId="0" fontId="11" fillId="0" borderId="1" xfId="3" quotePrefix="1" applyNumberFormat="1" applyFont="1" applyFill="1" applyBorder="1" applyAlignment="1">
      <alignment horizontal="left" vertical="center"/>
    </xf>
    <xf numFmtId="168" fontId="11" fillId="0" borderId="1" xfId="3" quotePrefix="1" applyNumberFormat="1" applyFont="1" applyFill="1" applyBorder="1" applyAlignment="1">
      <alignment horizontal="center" vertical="center"/>
    </xf>
    <xf numFmtId="168" fontId="12" fillId="0" borderId="1" xfId="3" applyNumberFormat="1" applyFont="1" applyFill="1" applyBorder="1" applyAlignment="1">
      <alignment horizontal="center" vertical="center"/>
    </xf>
    <xf numFmtId="0" fontId="11" fillId="0" borderId="0" xfId="5" applyNumberFormat="1" applyFont="1" applyFill="1" applyAlignment="1">
      <alignment horizontal="center" vertical="center"/>
    </xf>
    <xf numFmtId="0" fontId="11" fillId="0" borderId="0" xfId="5" applyNumberFormat="1" applyFont="1" applyFill="1" applyAlignment="1">
      <alignment horizontal="right" vertical="center"/>
    </xf>
    <xf numFmtId="0" fontId="13" fillId="0" borderId="0" xfId="5" applyNumberFormat="1" applyFont="1" applyFill="1" applyAlignment="1">
      <alignment horizontal="center" vertical="center"/>
    </xf>
    <xf numFmtId="0" fontId="11" fillId="0" borderId="0" xfId="5" applyNumberFormat="1" applyFont="1" applyFill="1" applyBorder="1" applyAlignment="1">
      <alignment horizontal="right" vertical="center"/>
    </xf>
    <xf numFmtId="0" fontId="11" fillId="0" borderId="0" xfId="5" quotePrefix="1" applyNumberFormat="1" applyFont="1" applyFill="1" applyAlignment="1">
      <alignment horizontal="right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5" applyNumberFormat="1" applyFont="1" applyFill="1" applyBorder="1" applyAlignment="1">
      <alignment horizontal="right" vertical="center"/>
    </xf>
    <xf numFmtId="0" fontId="11" fillId="0" borderId="0" xfId="5" quotePrefix="1" applyNumberFormat="1" applyFont="1" applyFill="1" applyAlignment="1">
      <alignment horizontal="left" vertical="center"/>
    </xf>
    <xf numFmtId="0" fontId="11" fillId="0" borderId="0" xfId="5" quotePrefix="1" applyNumberFormat="1" applyFont="1" applyFill="1" applyAlignment="1">
      <alignment vertical="center"/>
    </xf>
    <xf numFmtId="167" fontId="12" fillId="0" borderId="0" xfId="5" applyNumberFormat="1" applyFont="1" applyFill="1" applyAlignment="1">
      <alignment horizontal="center" vertical="center"/>
    </xf>
    <xf numFmtId="167" fontId="12" fillId="0" borderId="0" xfId="5" applyNumberFormat="1" applyFont="1" applyFill="1" applyAlignment="1">
      <alignment vertical="center"/>
    </xf>
    <xf numFmtId="0" fontId="12" fillId="0" borderId="0" xfId="5" quotePrefix="1" applyNumberFormat="1" applyFont="1" applyFill="1" applyAlignment="1">
      <alignment horizontal="left" vertical="center"/>
    </xf>
    <xf numFmtId="0" fontId="12" fillId="0" borderId="0" xfId="0" applyFont="1" applyFill="1"/>
    <xf numFmtId="0" fontId="12" fillId="0" borderId="0" xfId="5" applyNumberFormat="1" applyFont="1" applyFill="1" applyAlignment="1">
      <alignment vertical="center"/>
    </xf>
    <xf numFmtId="0" fontId="12" fillId="0" borderId="1" xfId="5" quotePrefix="1" applyNumberFormat="1" applyFont="1" applyFill="1" applyBorder="1" applyAlignment="1">
      <alignment horizontal="left" vertical="center"/>
    </xf>
    <xf numFmtId="167" fontId="3" fillId="0" borderId="0" xfId="5" applyNumberFormat="1" applyFont="1" applyFill="1" applyAlignment="1">
      <alignment horizontal="center" vertical="center"/>
    </xf>
    <xf numFmtId="167" fontId="6" fillId="0" borderId="0" xfId="5" applyNumberFormat="1" applyFont="1" applyFill="1" applyAlignment="1">
      <alignment horizontal="center" vertical="center"/>
    </xf>
    <xf numFmtId="165" fontId="3" fillId="0" borderId="0" xfId="5" quotePrefix="1" applyNumberFormat="1" applyFont="1" applyFill="1" applyAlignment="1">
      <alignment horizontal="right" vertical="center"/>
    </xf>
    <xf numFmtId="165" fontId="3" fillId="0" borderId="0" xfId="5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165" fontId="3" fillId="0" borderId="1" xfId="5" applyNumberFormat="1" applyFont="1" applyFill="1" applyBorder="1" applyAlignment="1">
      <alignment horizontal="right" vertical="center"/>
    </xf>
    <xf numFmtId="165" fontId="4" fillId="0" borderId="0" xfId="2" applyNumberFormat="1" applyFont="1" applyFill="1" applyAlignment="1">
      <alignment horizontal="center" vertical="center"/>
    </xf>
    <xf numFmtId="165" fontId="6" fillId="0" borderId="0" xfId="4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 wrapText="1"/>
    </xf>
    <xf numFmtId="165" fontId="4" fillId="0" borderId="0" xfId="0" applyNumberFormat="1" applyFont="1" applyFill="1" applyAlignment="1">
      <alignment horizontal="right" vertical="center" wrapText="1"/>
    </xf>
    <xf numFmtId="165" fontId="4" fillId="0" borderId="1" xfId="4" applyNumberFormat="1" applyFont="1" applyFill="1" applyBorder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165" fontId="4" fillId="0" borderId="0" xfId="4" applyNumberFormat="1" applyFont="1" applyFill="1" applyBorder="1" applyAlignment="1">
      <alignment horizontal="center" vertical="top"/>
    </xf>
    <xf numFmtId="165" fontId="4" fillId="0" borderId="0" xfId="4" applyNumberFormat="1" applyFont="1" applyFill="1" applyAlignment="1">
      <alignment vertical="top"/>
    </xf>
    <xf numFmtId="0" fontId="11" fillId="0" borderId="0" xfId="5" applyNumberFormat="1" applyFont="1" applyBorder="1" applyAlignment="1">
      <alignment horizontal="center" vertical="center"/>
    </xf>
    <xf numFmtId="165" fontId="3" fillId="0" borderId="0" xfId="1" quotePrefix="1" applyNumberFormat="1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/>
    </xf>
    <xf numFmtId="0" fontId="3" fillId="0" borderId="0" xfId="4" applyFont="1" applyBorder="1" applyAlignment="1">
      <alignment horizontal="center" vertical="top"/>
    </xf>
    <xf numFmtId="165" fontId="3" fillId="2" borderId="0" xfId="1" quotePrefix="1" applyNumberFormat="1" applyFont="1" applyFill="1" applyBorder="1" applyAlignment="1">
      <alignment horizontal="right" vertical="top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4" applyFont="1" applyFill="1" applyAlignment="1">
      <alignment horizontal="left" vertical="center"/>
    </xf>
    <xf numFmtId="0" fontId="4" fillId="0" borderId="0" xfId="0" applyFont="1" applyBorder="1" applyAlignment="1">
      <alignment vertical="center"/>
    </xf>
    <xf numFmtId="37" fontId="4" fillId="0" borderId="0" xfId="0" quotePrefix="1" applyNumberFormat="1" applyFont="1" applyBorder="1" applyAlignment="1">
      <alignment horizontal="left" vertical="center"/>
    </xf>
    <xf numFmtId="37" fontId="4" fillId="0" borderId="0" xfId="0" applyNumberFormat="1" applyFont="1" applyBorder="1" applyAlignment="1">
      <alignment horizontal="center" vertical="center"/>
    </xf>
    <xf numFmtId="0" fontId="4" fillId="0" borderId="0" xfId="2" applyFont="1" applyBorder="1" applyAlignment="1">
      <alignment vertical="top"/>
    </xf>
    <xf numFmtId="165" fontId="12" fillId="0" borderId="0" xfId="5" applyNumberFormat="1" applyFont="1" applyFill="1" applyAlignment="1">
      <alignment vertical="center"/>
    </xf>
    <xf numFmtId="165" fontId="12" fillId="0" borderId="0" xfId="5" applyNumberFormat="1" applyFont="1" applyFill="1" applyAlignment="1">
      <alignment horizontal="centerContinuous" vertical="center"/>
    </xf>
    <xf numFmtId="165" fontId="12" fillId="0" borderId="1" xfId="5" applyNumberFormat="1" applyFont="1" applyFill="1" applyBorder="1" applyAlignment="1">
      <alignment horizontal="centerContinuous" vertical="center"/>
    </xf>
    <xf numFmtId="165" fontId="12" fillId="0" borderId="2" xfId="5" applyNumberFormat="1" applyFont="1" applyFill="1" applyBorder="1" applyAlignment="1">
      <alignment horizontal="centerContinuous" vertical="center"/>
    </xf>
    <xf numFmtId="0" fontId="4" fillId="0" borderId="0" xfId="0" applyFont="1" applyAlignment="1">
      <alignment horizontal="left" vertical="center" wrapText="1"/>
    </xf>
    <xf numFmtId="0" fontId="11" fillId="0" borderId="0" xfId="5" applyNumberFormat="1" applyFont="1" applyFill="1" applyBorder="1" applyAlignment="1">
      <alignment horizontal="center" vertical="center"/>
    </xf>
    <xf numFmtId="0" fontId="4" fillId="0" borderId="0" xfId="2" applyFont="1" applyBorder="1" applyAlignment="1">
      <alignment horizontal="center" vertical="center"/>
    </xf>
    <xf numFmtId="167" fontId="4" fillId="0" borderId="0" xfId="4" applyNumberFormat="1" applyFont="1" applyBorder="1" applyAlignment="1">
      <alignment horizontal="center" vertical="top"/>
    </xf>
    <xf numFmtId="167" fontId="3" fillId="0" borderId="0" xfId="5" applyNumberFormat="1" applyFont="1" applyBorder="1" applyAlignment="1">
      <alignment horizontal="left" vertical="center"/>
    </xf>
    <xf numFmtId="167" fontId="3" fillId="0" borderId="0" xfId="4" applyNumberFormat="1" applyFont="1" applyBorder="1" applyAlignment="1">
      <alignment horizontal="left" vertical="top"/>
    </xf>
    <xf numFmtId="0" fontId="4" fillId="0" borderId="1" xfId="2" applyFont="1" applyBorder="1" applyAlignment="1">
      <alignment horizontal="justify" vertical="center"/>
    </xf>
    <xf numFmtId="165" fontId="3" fillId="0" borderId="1" xfId="1" quotePrefix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11" fillId="0" borderId="1" xfId="5" applyNumberFormat="1" applyFont="1" applyFill="1" applyBorder="1" applyAlignment="1">
      <alignment horizontal="center" vertical="center"/>
    </xf>
    <xf numFmtId="0" fontId="11" fillId="0" borderId="1" xfId="5" applyNumberFormat="1" applyFont="1" applyBorder="1" applyAlignment="1">
      <alignment horizontal="center" vertical="center"/>
    </xf>
    <xf numFmtId="0" fontId="11" fillId="0" borderId="4" xfId="5" applyNumberFormat="1" applyFont="1" applyBorder="1" applyAlignment="1">
      <alignment horizontal="center" vertical="center"/>
    </xf>
    <xf numFmtId="0" fontId="11" fillId="0" borderId="0" xfId="5" applyNumberFormat="1" applyFont="1" applyFill="1" applyBorder="1" applyAlignment="1">
      <alignment horizontal="center" vertical="center"/>
    </xf>
    <xf numFmtId="0" fontId="11" fillId="0" borderId="4" xfId="5" applyNumberFormat="1" applyFont="1" applyFill="1" applyBorder="1" applyAlignment="1">
      <alignment horizontal="center" vertical="center"/>
    </xf>
    <xf numFmtId="0" fontId="12" fillId="0" borderId="1" xfId="5" applyFont="1" applyBorder="1" applyAlignment="1">
      <alignment horizontal="left" vertical="center"/>
    </xf>
    <xf numFmtId="0" fontId="11" fillId="0" borderId="0" xfId="5" applyNumberFormat="1" applyFont="1" applyBorder="1" applyAlignment="1">
      <alignment horizontal="center" vertical="center"/>
    </xf>
    <xf numFmtId="165" fontId="3" fillId="0" borderId="1" xfId="5" applyNumberFormat="1" applyFont="1" applyBorder="1" applyAlignment="1">
      <alignment horizontal="center" vertical="center"/>
    </xf>
    <xf numFmtId="165" fontId="3" fillId="0" borderId="4" xfId="5" applyNumberFormat="1" applyFont="1" applyBorder="1" applyAlignment="1">
      <alignment horizontal="center" vertical="center"/>
    </xf>
    <xf numFmtId="0" fontId="4" fillId="0" borderId="1" xfId="5" applyFont="1" applyBorder="1" applyAlignment="1">
      <alignment horizontal="left" vertical="center"/>
    </xf>
    <xf numFmtId="165" fontId="3" fillId="0" borderId="4" xfId="3" applyNumberFormat="1" applyFont="1" applyFill="1" applyBorder="1" applyAlignment="1">
      <alignment horizontal="center" vertical="center"/>
    </xf>
    <xf numFmtId="0" fontId="4" fillId="0" borderId="0" xfId="0" quotePrefix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165" fontId="3" fillId="0" borderId="1" xfId="3" applyNumberFormat="1" applyFont="1" applyFill="1" applyBorder="1" applyAlignment="1">
      <alignment horizontal="center" vertical="center"/>
    </xf>
    <xf numFmtId="0" fontId="4" fillId="0" borderId="1" xfId="4" applyFont="1" applyBorder="1" applyAlignment="1">
      <alignment horizontal="justify" vertical="top"/>
    </xf>
  </cellXfs>
  <cellStyles count="232">
    <cellStyle name="0,0_x000a__x000a_NA_x000a__x000a_" xfId="107" xr:uid="{52C82AC0-7215-4619-8B23-95A51C708FA2}"/>
    <cellStyle name="20% - Accent1 2" xfId="108" xr:uid="{37C42904-DD6A-47C1-A620-5BD2BC924AB0}"/>
    <cellStyle name="20% - Accent2 2" xfId="109" xr:uid="{2D9C4057-B105-43CA-90BA-47AB56AEFE85}"/>
    <cellStyle name="40% - Accent5 2" xfId="110" xr:uid="{778FB0DF-26F9-465E-B7EB-E5F788AE58AC}"/>
    <cellStyle name="60% - Accent1 2" xfId="111" xr:uid="{0247F14D-DFF7-4715-8B6E-540201BC3215}"/>
    <cellStyle name="Accent1 2" xfId="112" xr:uid="{E7787BEA-32A1-48DB-B867-041DA7716474}"/>
    <cellStyle name="Comma" xfId="1" builtinId="3"/>
    <cellStyle name="Comma 10" xfId="151" xr:uid="{19696405-DCB0-4994-B32F-5290CA2F1672}"/>
    <cellStyle name="Comma 10 2" xfId="228" xr:uid="{0AB15F9A-3C89-4011-BBFC-F22C131256A7}"/>
    <cellStyle name="Comma 11" xfId="152" xr:uid="{2A783176-9729-42B0-8848-57AAFD81A373}"/>
    <cellStyle name="Comma 11 2" xfId="229" xr:uid="{2C9B84C3-914A-4E2C-A730-65A1449F2F1A}"/>
    <cellStyle name="Comma 12" xfId="69" xr:uid="{327987DD-19E1-4B16-A387-9D0B43861256}"/>
    <cellStyle name="Comma 13" xfId="31" xr:uid="{6A7D0FEF-1A04-4972-B9C3-9950DF40EE46}"/>
    <cellStyle name="Comma 13 2" xfId="230" xr:uid="{4342E46D-CDA2-4754-99A2-68E2E18F9704}"/>
    <cellStyle name="Comma 2" xfId="15" xr:uid="{E5664CFD-B688-42E0-B38B-2CEF36A25FE6}"/>
    <cellStyle name="Comma 2 14" xfId="67" xr:uid="{BA8FCE39-36CC-4313-A24C-0847AEF76A6D}"/>
    <cellStyle name="Comma 2 14 2" xfId="146" xr:uid="{CAA0411B-8506-4077-B3FB-81EAFDF15586}"/>
    <cellStyle name="Comma 2 14 2 2" xfId="223" xr:uid="{9129292E-CA5C-4C7C-8A55-C0FC29B1A858}"/>
    <cellStyle name="Comma 2 14 3" xfId="89" xr:uid="{7FB32BAE-79C3-47DB-8E24-8EC06F32D62A}"/>
    <cellStyle name="Comma 2 14 3 2" xfId="190" xr:uid="{18DF93FB-9AC9-4FA0-B2F4-68CECDAC527A}"/>
    <cellStyle name="Comma 2 14 4" xfId="169" xr:uid="{50857F2B-A3F3-4EB8-9046-89B45F47AFF1}"/>
    <cellStyle name="Comma 2 2" xfId="25" xr:uid="{21D88EBF-8EE9-4774-87A1-463ACD1C6FB9}"/>
    <cellStyle name="Comma 2 2 2" xfId="27" xr:uid="{204F687E-B1E3-4F18-80C4-E835F2A42898}"/>
    <cellStyle name="Comma 2 2 2 2" xfId="28" xr:uid="{209D0D9D-9597-44EE-B73E-F8471FBA3400}"/>
    <cellStyle name="Comma 2 2 2 2 2" xfId="148" xr:uid="{F2251E96-BB57-45F8-B389-E39FC8BB803D}"/>
    <cellStyle name="Comma 2 2 2 2 2 2" xfId="225" xr:uid="{8206DA26-985A-48DF-AF72-BA9518462112}"/>
    <cellStyle name="Comma 2 2 2 2 3" xfId="91" xr:uid="{5D24A4EA-E463-4EC3-9208-19C5BE68F626}"/>
    <cellStyle name="Comma 2 2 2 2 3 2" xfId="192" xr:uid="{0279F1CB-FBE2-4EB9-B70D-7AD09F8D4A78}"/>
    <cellStyle name="Comma 2 2 2 2 4" xfId="171" xr:uid="{063ADAB4-5E39-4C41-9229-D67EA06B110B}"/>
    <cellStyle name="Comma 2 2 2 3" xfId="138" xr:uid="{CD1CF514-4325-453D-AF70-B0FAD22AF781}"/>
    <cellStyle name="Comma 2 2 2 3 2" xfId="216" xr:uid="{39D86562-1B62-46FC-BA9B-8B0CEF36E62F}"/>
    <cellStyle name="Comma 2 2 2 4" xfId="82" xr:uid="{E2034D26-5147-419F-907C-D3C3809A6682}"/>
    <cellStyle name="Comma 2 2 2 4 2" xfId="183" xr:uid="{3C78C010-6554-4AF2-9529-1D7AE7FCEF91}"/>
    <cellStyle name="Comma 2 2 2 5" xfId="161" xr:uid="{9ADB8E3A-84AD-4141-A3CF-3C27D8B8654D}"/>
    <cellStyle name="Comma 2 2 3" xfId="135" xr:uid="{E611F578-6D33-4B3A-AD2A-52803ED4256F}"/>
    <cellStyle name="Comma 2 2 3 2" xfId="213" xr:uid="{778A393D-2D4E-4F00-98F6-8894ABFF668A}"/>
    <cellStyle name="Comma 2 2 4" xfId="104" xr:uid="{709C59E9-C626-481C-BE45-241B693E00A9}"/>
    <cellStyle name="Comma 2 2 4 2" xfId="197" xr:uid="{C730DEFE-DDF7-4CA9-A945-3C03BD98278F}"/>
    <cellStyle name="Comma 2 2 5" xfId="79" xr:uid="{341E17A4-5D3A-418E-8AC4-1F4210B23B39}"/>
    <cellStyle name="Comma 2 2 5 2" xfId="180" xr:uid="{7F8CC992-87AE-45E3-ABFA-6DDDFB38D1C9}"/>
    <cellStyle name="Comma 2 2 6" xfId="158" xr:uid="{78B9C8DA-DE90-4703-96C8-154C440F859F}"/>
    <cellStyle name="Comma 2 3" xfId="35" xr:uid="{DC48ABA8-822D-49A3-A80C-44765EB8F1F9}"/>
    <cellStyle name="Comma 2 3 2" xfId="200" xr:uid="{98E86BB8-6DE6-4E87-AEF8-7D0EAEF10BEE}"/>
    <cellStyle name="Comma 2 3 3" xfId="114" xr:uid="{74AAD008-A020-4324-AC33-B5F3A9A33C8D}"/>
    <cellStyle name="Comma 2 4" xfId="124" xr:uid="{6C77250D-5952-4D26-A674-011613E371A1}"/>
    <cellStyle name="Comma 2 4 2" xfId="205" xr:uid="{27D34C2D-1E42-4D05-A745-5DEE53E3C108}"/>
    <cellStyle name="Comma 2 5" xfId="175" xr:uid="{B32F5279-10D1-4013-891A-7BC9FA87431D}"/>
    <cellStyle name="Comma 2 7" xfId="3" xr:uid="{76670F3C-399D-4F55-A7FB-664D5321AAE0}"/>
    <cellStyle name="Comma 2 7 2" xfId="126" xr:uid="{BB541F0C-A0BA-4F0F-B66C-8402235E4F6A}"/>
    <cellStyle name="Comma 2 7 2 2" xfId="207" xr:uid="{BFD9262F-787C-40C8-9928-17B148CE8734}"/>
    <cellStyle name="Comma 2 7 3" xfId="174" xr:uid="{BE44FB4F-7457-433E-A5F0-D4BDEC7E7888}"/>
    <cellStyle name="Comma 2 7 4" xfId="74" xr:uid="{33D8D8DA-8393-49E5-87EE-0B37B3FB3395}"/>
    <cellStyle name="Comma 21 2 2" xfId="59" xr:uid="{959A51EF-4E20-422D-9C75-863B253BA62D}"/>
    <cellStyle name="Comma 21 2 2 2" xfId="141" xr:uid="{591CDFFB-0299-4D76-876D-2B886DADDE4D}"/>
    <cellStyle name="Comma 21 2 2 2 2" xfId="218" xr:uid="{D25B4A2F-0DA4-4290-A206-E91C8E1745E7}"/>
    <cellStyle name="Comma 21 2 2 3" xfId="84" xr:uid="{C4DF3E13-2793-4D03-8A62-B2D78EE6718D}"/>
    <cellStyle name="Comma 21 2 2 3 2" xfId="185" xr:uid="{839F8EBB-1A4F-45D9-B89F-79C7B070536F}"/>
    <cellStyle name="Comma 21 2 2 4" xfId="163" xr:uid="{0C5DE2A8-2C4C-4C51-9821-006F557AC4B4}"/>
    <cellStyle name="Comma 3" xfId="14" xr:uid="{80E24D6B-D0B1-422A-AE3F-9D8E46E2AC7D}"/>
    <cellStyle name="Comma 3 14" xfId="64" xr:uid="{416A1936-BC55-4AE9-922F-71F487A2FA64}"/>
    <cellStyle name="Comma 3 14 2" xfId="144" xr:uid="{241FE166-84BD-4399-90CD-24D5BD44BABC}"/>
    <cellStyle name="Comma 3 14 2 2" xfId="221" xr:uid="{46BFDCC1-D452-473C-9CF1-4414792DD6F0}"/>
    <cellStyle name="Comma 3 14 3" xfId="87" xr:uid="{2D222B62-E2BE-4D88-AF7F-E06FE5FAD22B}"/>
    <cellStyle name="Comma 3 14 3 2" xfId="188" xr:uid="{7D31D8D9-B12D-4E26-8D5D-52974E97055F}"/>
    <cellStyle name="Comma 3 14 4" xfId="166" xr:uid="{B9778F8B-8591-4ECA-ABB9-5EDC223E68C3}"/>
    <cellStyle name="Comma 3 2" xfId="6" xr:uid="{92631FF1-B54E-4D99-838D-B7D3926600A5}"/>
    <cellStyle name="Comma 3 2 13" xfId="7" xr:uid="{D9D00798-C042-4788-9032-135CB3F58708}"/>
    <cellStyle name="Comma 3 2 2" xfId="93" xr:uid="{FD544A01-3741-4B46-92BB-2E874E318A28}"/>
    <cellStyle name="Comma 3 2 2 2" xfId="150" xr:uid="{0D4211FC-0870-417C-AB82-FEC97B627388}"/>
    <cellStyle name="Comma 3 2 2 2 2" xfId="227" xr:uid="{E3E48654-7998-4B87-AAC9-731A3B5D7982}"/>
    <cellStyle name="Comma 3 2 2 3" xfId="194" xr:uid="{8387FA02-DB2C-4201-B3BE-DEF07840AC69}"/>
    <cellStyle name="Comma 3 2 3" xfId="127" xr:uid="{3456E24E-165C-46A2-BB65-8A18021EF1FA}"/>
    <cellStyle name="Comma 3 2 3 2" xfId="208" xr:uid="{CA41444C-3A1F-4782-BEFF-A89107E9B325}"/>
    <cellStyle name="Comma 3 2 4" xfId="116" xr:uid="{4C685E02-CA35-4424-92BF-C9C8F4FFBE1D}"/>
    <cellStyle name="Comma 3 2 4 2" xfId="202" xr:uid="{6C6AEF50-BC3D-4337-A656-52E4DD39DEFD}"/>
    <cellStyle name="Comma 3 2 5" xfId="75" xr:uid="{10CD1AB2-5035-4DC5-8A21-6764DF330756}"/>
    <cellStyle name="Comma 3 2 5 2" xfId="176" xr:uid="{BA2B3010-390E-481D-A705-6A446E2C5F9F}"/>
    <cellStyle name="Comma 3 2 6" xfId="172" xr:uid="{4384A702-1A5D-402C-9B58-54120EE5F1D0}"/>
    <cellStyle name="Comma 3 2 7" xfId="203" xr:uid="{ED8EC74C-C411-4AA2-BBB7-476A25D48FFF}"/>
    <cellStyle name="Comma 3 2 8" xfId="71" xr:uid="{4FE20846-B7B1-4370-A4B7-AF70123286BA}"/>
    <cellStyle name="Comma 3 2 8 2" xfId="231" xr:uid="{EA3DD110-0158-441E-969A-04E7AEBE163E}"/>
    <cellStyle name="Comma 3 3" xfId="56" xr:uid="{2BEE383B-FCFA-48E3-A5B8-C2AF97C7D222}"/>
    <cellStyle name="Comma 3 3 2" xfId="139" xr:uid="{54C3CAB6-C1B5-4A78-BC55-5FBDED5F5B96}"/>
    <cellStyle name="Comma 3 3 2 2" xfId="217" xr:uid="{D6F03EAB-D528-4200-89E2-AD44ED6E8E8E}"/>
    <cellStyle name="Comma 3 3 3" xfId="115" xr:uid="{8D75ED67-2DCA-483A-9D5B-0C608198E9A1}"/>
    <cellStyle name="Comma 3 3 3 2" xfId="201" xr:uid="{AA9F08A6-4053-466D-826D-1CB8DA79BACD}"/>
    <cellStyle name="Comma 3 3 4" xfId="83" xr:uid="{82335606-5000-44C0-AD06-8800D07D5243}"/>
    <cellStyle name="Comma 3 3 4 2" xfId="184" xr:uid="{970DBA89-EE91-419D-9DDD-7B6A2EA584EC}"/>
    <cellStyle name="Comma 3 3 5" xfId="162" xr:uid="{79A9245D-7309-4A06-B054-64ECF793A060}"/>
    <cellStyle name="Comma 3 4" xfId="128" xr:uid="{9A2CBF06-3CDB-4157-B2CB-A781BF8DBA89}"/>
    <cellStyle name="Comma 3 4 2" xfId="209" xr:uid="{0AB54735-5E9F-4F04-9B56-654E21CA8182}"/>
    <cellStyle name="Comma 3 5" xfId="76" xr:uid="{974571EA-F187-4C1C-A130-6351C0D5489A}"/>
    <cellStyle name="Comma 3 5 2" xfId="177" xr:uid="{5F593BE2-AED2-443C-A9A1-3A4D3E412207}"/>
    <cellStyle name="Comma 3 6" xfId="153" xr:uid="{9CFFD825-EB2D-4DCD-9DF9-75F58D979C69}"/>
    <cellStyle name="Comma 3 6 2 3" xfId="53" xr:uid="{1420D400-99FF-4A60-94D6-39830A385C5E}"/>
    <cellStyle name="Comma 3 6 2 3 2" xfId="136" xr:uid="{5A457E77-7C9C-4560-922F-9804A71F1634}"/>
    <cellStyle name="Comma 3 6 2 3 2 2" xfId="214" xr:uid="{29292705-806B-4972-B459-B3936059D529}"/>
    <cellStyle name="Comma 3 6 2 3 3" xfId="80" xr:uid="{646857D7-C065-44BC-98A7-849F1C01689D}"/>
    <cellStyle name="Comma 3 6 2 3 3 2" xfId="181" xr:uid="{8C4953BF-0155-45CC-80CE-0A52D80850CC}"/>
    <cellStyle name="Comma 3 6 2 3 4" xfId="159" xr:uid="{88C1FA10-6AD4-4EA4-BB19-E88085BBB350}"/>
    <cellStyle name="Comma 32" xfId="62" xr:uid="{5C3B9A4E-52F4-4E97-B33E-A7072A9801C1}"/>
    <cellStyle name="Comma 32 2" xfId="143" xr:uid="{C68D06C4-EC05-4BBC-A599-3F1C13B4BB05}"/>
    <cellStyle name="Comma 32 2 2" xfId="220" xr:uid="{004B1168-5A73-4258-A537-04A7E98B7706}"/>
    <cellStyle name="Comma 32 3" xfId="86" xr:uid="{72A7513E-ED45-45DA-8A25-75986CFB4FB6}"/>
    <cellStyle name="Comma 32 3 2" xfId="187" xr:uid="{360BDC01-B955-486A-B905-8C7AADA94E2C}"/>
    <cellStyle name="Comma 32 4" xfId="165" xr:uid="{0E6E94E0-58A3-4A52-9212-727578F44F84}"/>
    <cellStyle name="Comma 34" xfId="66" xr:uid="{EA171F1A-E41D-40C8-BB49-C074BE4C6F07}"/>
    <cellStyle name="Comma 34 2" xfId="145" xr:uid="{57CE281D-4674-4AEB-A6E9-F39E824388CD}"/>
    <cellStyle name="Comma 34 2 2" xfId="222" xr:uid="{C8B3428C-AD06-43C5-A2EF-1E9F5FE5F3BF}"/>
    <cellStyle name="Comma 34 3" xfId="88" xr:uid="{6709DAEA-2CD5-4DEF-827C-C790268562BB}"/>
    <cellStyle name="Comma 34 3 2" xfId="189" xr:uid="{5FB40A45-61C5-4999-974B-603F8DF71329}"/>
    <cellStyle name="Comma 34 4" xfId="168" xr:uid="{7A74A3A4-B778-49D5-9FEC-C0A5608E2BDD}"/>
    <cellStyle name="Comma 35" xfId="61" xr:uid="{CE6A17B4-84BA-436B-840D-A797EF03A555}"/>
    <cellStyle name="Comma 35 2" xfId="142" xr:uid="{3BE65D88-7938-460B-97F5-51B540A9F916}"/>
    <cellStyle name="Comma 35 2 2" xfId="219" xr:uid="{5A2A34C8-4AD6-46E3-8190-4DACA22F84A2}"/>
    <cellStyle name="Comma 35 3" xfId="85" xr:uid="{E294B338-F960-44B6-9BC4-58CD0838DC14}"/>
    <cellStyle name="Comma 35 3 2" xfId="186" xr:uid="{A8A1EB26-65B1-4C4D-886F-745B3357A119}"/>
    <cellStyle name="Comma 35 4" xfId="164" xr:uid="{5EA8FF58-A9C5-46E8-8E96-2A5CC28EE5A8}"/>
    <cellStyle name="Comma 4" xfId="23" xr:uid="{762BBA3A-C1B8-4857-A311-A40F83BC173D}"/>
    <cellStyle name="Comma 4 2" xfId="99" xr:uid="{4EDEB16F-43F5-4952-BE60-88A23880DA43}"/>
    <cellStyle name="Comma 4 2 2" xfId="195" xr:uid="{FD0B0337-EC5C-4946-AB68-C681A7BE745E}"/>
    <cellStyle name="Comma 4 3" xfId="132" xr:uid="{FCD3879C-3594-4D83-8A3E-3381E9F51BDD}"/>
    <cellStyle name="Comma 4 3 2" xfId="210" xr:uid="{DC97FA36-E329-418E-B4D8-153ED95904FA}"/>
    <cellStyle name="Comma 4 4" xfId="77" xr:uid="{CA191D55-30CD-4B32-AC8E-E8B7215A695E}"/>
    <cellStyle name="Comma 4 4 2" xfId="178" xr:uid="{562B1DD8-8588-4164-B25F-B3CDCCE1C86C}"/>
    <cellStyle name="Comma 4 5" xfId="155" xr:uid="{6CFC94B1-23C5-4CCF-B220-FD6055889C84}"/>
    <cellStyle name="Comma 4 6" xfId="51" xr:uid="{46942B73-A79B-4836-9B11-4B4A7BE7519D}"/>
    <cellStyle name="Comma 5" xfId="39" xr:uid="{5B992E53-2CCD-4B74-AD94-E0173691F271}"/>
    <cellStyle name="Comma 5 2" xfId="68" xr:uid="{5E82E795-8E0A-4E31-AC60-6547C9ADAB5C}"/>
    <cellStyle name="Comma 5 2 2" xfId="147" xr:uid="{98C62171-AD40-41B5-976D-A29445A05CAF}"/>
    <cellStyle name="Comma 5 2 2 2" xfId="224" xr:uid="{F290ADF7-92C1-422E-B2A0-CF692FAD54BE}"/>
    <cellStyle name="Comma 5 2 3" xfId="90" xr:uid="{0B822BAE-866F-4E9A-89B9-3E29710C2B39}"/>
    <cellStyle name="Comma 5 2 3 2" xfId="191" xr:uid="{0871A83A-F95C-410E-B300-FF8FA324DE7E}"/>
    <cellStyle name="Comma 5 2 4" xfId="170" xr:uid="{7FED67E5-A718-4A8C-85C6-CDAD9646132C}"/>
    <cellStyle name="Comma 5 3" xfId="133" xr:uid="{C69E9325-521D-4B41-9D9C-AC39BAB0706A}"/>
    <cellStyle name="Comma 5 3 2" xfId="211" xr:uid="{BABC7DEF-EBEC-4ECF-A69B-4C0952D38814}"/>
    <cellStyle name="Comma 5 4" xfId="78" xr:uid="{0E74290E-BEA1-4598-BE85-E9D6951FF003}"/>
    <cellStyle name="Comma 5 4 2" xfId="179" xr:uid="{44F55E74-3D2D-4AB8-8B52-9263E0B73FAF}"/>
    <cellStyle name="Comma 5 5" xfId="156" xr:uid="{C7A6ECC3-8713-496F-8B1D-08824BD10828}"/>
    <cellStyle name="Comma 5 6" xfId="52" xr:uid="{16DCC5A0-C1E6-4B3D-BC50-529CB8C271B7}"/>
    <cellStyle name="Comma 58" xfId="55" xr:uid="{FCBAD292-8B59-4DE4-9BBA-20B2478ECCEC}"/>
    <cellStyle name="Comma 58 2" xfId="137" xr:uid="{ECBDD459-EFA4-4DE8-99AF-3840DA1BF8C4}"/>
    <cellStyle name="Comma 58 2 2" xfId="215" xr:uid="{2285DCBB-2D1F-4469-8542-4280419695EE}"/>
    <cellStyle name="Comma 58 3" xfId="81" xr:uid="{0CAAE1F2-7018-4FCE-8096-DEF1785F119A}"/>
    <cellStyle name="Comma 58 3 2" xfId="182" xr:uid="{D17A436B-644B-4609-9EF8-24D3E2CF8684}"/>
    <cellStyle name="Comma 58 4" xfId="160" xr:uid="{E9DA4FCE-CEA9-4BD0-BCAB-71BA0F6ADE82}"/>
    <cellStyle name="Comma 6" xfId="42" xr:uid="{5D133DBC-66C1-4FA4-A856-BDD645BFAE8A}"/>
    <cellStyle name="Comma 6 2" xfId="149" xr:uid="{5836C160-A7F7-4224-8373-F2B0F26C4A56}"/>
    <cellStyle name="Comma 6 2 2" xfId="226" xr:uid="{083B9AAB-4AB8-4F29-810D-BE7C7858947C}"/>
    <cellStyle name="Comma 6 3" xfId="113" xr:uid="{D1F0025E-E92F-429C-A8D2-1C01482F9DFA}"/>
    <cellStyle name="Comma 6 3 2" xfId="199" xr:uid="{FFEA28FF-8DDD-4A38-A9A7-9FD5F43F2110}"/>
    <cellStyle name="Comma 6 4" xfId="193" xr:uid="{B254B181-8AB7-4651-AC34-3475B00307E8}"/>
    <cellStyle name="Comma 6 5" xfId="92" xr:uid="{26BCB9F7-813D-43BE-A1CC-C1253C49BAA6}"/>
    <cellStyle name="Comma 7" xfId="29" xr:uid="{797EE01C-23F9-4FB4-81EF-29E6BDDEEAF7}"/>
    <cellStyle name="Comma 7 2" xfId="204" xr:uid="{A33A3457-4BFD-4835-B130-D37DF8138B42}"/>
    <cellStyle name="Comma 7 3" xfId="122" xr:uid="{C9374412-8580-4A29-8A5E-AFFCF78C26E4}"/>
    <cellStyle name="Comma 8" xfId="33" xr:uid="{56BC924A-EB6C-4D97-85CC-0ACF439CFEFD}"/>
    <cellStyle name="Comma 8 2" xfId="206" xr:uid="{91E4FD22-D3B0-4295-BCB8-9DFDD53D9223}"/>
    <cellStyle name="Comma 8 3" xfId="125" xr:uid="{399C069F-A8A5-4799-90D3-0E84C9A5B7B4}"/>
    <cellStyle name="Comma 9" xfId="72" xr:uid="{0D832208-3ED5-4032-9A41-AC074429FACD}"/>
    <cellStyle name="Comma 9 2" xfId="173" xr:uid="{4D884560-069F-4A20-ABF0-5DA6C26907D0}"/>
    <cellStyle name="Currency 2" xfId="16" xr:uid="{B80E8088-D45D-40B6-9613-AB5B8754213D}"/>
    <cellStyle name="Currency 3" xfId="117" xr:uid="{110836D0-CAB9-4C63-970A-8D1BDB6ACBF7}"/>
    <cellStyle name="Followed Hyperlink" xfId="48" xr:uid="{A51E030C-5FEC-465E-BF16-AA4102D342FB}"/>
    <cellStyle name="Followed Hyperlink 2" xfId="19" xr:uid="{D0EFE141-4529-4C88-9B24-C7CAACEF5D2F}"/>
    <cellStyle name="Followed Hyperlink 2 2" xfId="129" xr:uid="{18811829-3FD7-4A2F-AA40-3C59C1F3B23C}"/>
    <cellStyle name="Followed Hyperlink 2 3" xfId="97" xr:uid="{6EBBE609-BD86-435F-AE1C-4BB11124B56A}"/>
    <cellStyle name="Followed Hyperlink 3" xfId="95" xr:uid="{4D3D8E61-3250-4330-A81B-19AB8E541751}"/>
    <cellStyle name="Hyperlink" xfId="49" xr:uid="{E4A5D6E9-98C9-4326-91A1-70B9C49F9577}"/>
    <cellStyle name="Hyperlink 2" xfId="21" xr:uid="{06DC7E66-12C7-45E9-B662-2E6C21AC7FA5}"/>
    <cellStyle name="Hyperlink 2 2" xfId="101" xr:uid="{7C65CD0A-5C16-49B4-B6B4-DB680978B00B}"/>
    <cellStyle name="Hyperlink 2 3" xfId="130" xr:uid="{DA5E32B2-6E8D-464A-893C-C4FD9EBFEEF4}"/>
    <cellStyle name="Hyperlink 2 4" xfId="98" xr:uid="{CF705986-8196-43B8-B1CF-4B6B17AD61B8}"/>
    <cellStyle name="Hyperlink 3" xfId="100" xr:uid="{298B3909-5D0E-4C31-B53E-6DABC57CC4E8}"/>
    <cellStyle name="Hyperlink 4" xfId="96" xr:uid="{035554C3-673A-4A7F-B945-807BBCF9378E}"/>
    <cellStyle name="Hyperlink 5" xfId="198" xr:uid="{0825EB93-6B4D-4542-A2AE-7A335D9EAAE8}"/>
    <cellStyle name="Mortgage Calculator Details" xfId="103" xr:uid="{39B7E5DE-E678-4F13-8518-D2A3401E7625}"/>
    <cellStyle name="Normal" xfId="0" builtinId="0"/>
    <cellStyle name="Normal 10" xfId="47" xr:uid="{E8BE0E95-6FF6-4BEA-A218-D90BDB874F39}"/>
    <cellStyle name="Normal 11" xfId="30" xr:uid="{BF2DA18C-65FD-44EB-9C94-4270266C5837}"/>
    <cellStyle name="Normal 13" xfId="212" xr:uid="{DB9DCFB0-017C-4143-B3D0-27EE01BACA39}"/>
    <cellStyle name="Normal 141" xfId="54" xr:uid="{23354DA4-33A3-4281-875A-E60162B419A6}"/>
    <cellStyle name="Normal 19" xfId="58" xr:uid="{E5A14BA1-3EDC-4DDE-9B60-90C43C413837}"/>
    <cellStyle name="Normal 2" xfId="11" xr:uid="{C7AFB60B-A21D-4965-ADC1-5E475300EF93}"/>
    <cellStyle name="Normal 2 2" xfId="17" xr:uid="{A21AC828-0A67-4B15-B212-0C05EB8CB0AC}"/>
    <cellStyle name="Normal 2 2 2" xfId="45" xr:uid="{C4271829-9165-482D-B864-369E1E7173F2}"/>
    <cellStyle name="Normal 2 3" xfId="2" xr:uid="{C4E92947-5382-4767-A151-0C3945408940}"/>
    <cellStyle name="Normal 2 3 2" xfId="26" xr:uid="{66C38B81-0269-41CF-8097-F4B7EC585467}"/>
    <cellStyle name="Normal 2 3 3" xfId="73" xr:uid="{E2DCF2A8-07F7-46A5-BA6E-FEC460B1AFAB}"/>
    <cellStyle name="Normal 2 4" xfId="154" xr:uid="{71D2B1EA-7FED-4D54-884C-6B059DE08F3B}"/>
    <cellStyle name="Normal 2 5" xfId="32" xr:uid="{5AC16E9F-2925-43FB-8DAE-B65AD3105A5F}"/>
    <cellStyle name="Normal 2 5 2" xfId="167" xr:uid="{2773A441-9F13-4D6D-880D-78D087274184}"/>
    <cellStyle name="Normal 3" xfId="12" xr:uid="{3099D4A6-9471-4918-A48F-9F7CC4146B5E}"/>
    <cellStyle name="Normal 3 2" xfId="13" xr:uid="{53F2B991-500F-4739-B908-29DA98A43E1D}"/>
    <cellStyle name="Normal 3 3" xfId="20" xr:uid="{D991D4C4-CA63-47C3-92AA-D88A60D51939}"/>
    <cellStyle name="Normal 3 4" xfId="105" xr:uid="{6BDB4BBF-B9B2-468A-B04A-67B737026BFA}"/>
    <cellStyle name="Normal 3 5" xfId="123" xr:uid="{CFADBD86-7EF7-46BB-A283-67579FFED305}"/>
    <cellStyle name="Normal 30" xfId="63" xr:uid="{4C670E2B-805F-4C5D-AD39-F20F188492F8}"/>
    <cellStyle name="Normal 32" xfId="60" xr:uid="{AF5393F5-C6CE-41F6-BA6C-492D93F85784}"/>
    <cellStyle name="Normal 4" xfId="9" xr:uid="{ADB40D67-52FE-47B7-B799-A105A989FDD7}"/>
    <cellStyle name="Normal 4 2" xfId="41" xr:uid="{95699882-FC31-4A02-87D0-F2A89C879F08}"/>
    <cellStyle name="Normal 4 3" xfId="94" xr:uid="{2206B247-2AE4-4986-951C-A3D3C77EB2B4}"/>
    <cellStyle name="Normal 5" xfId="22" xr:uid="{3522ED79-1EBE-4341-972A-D1272CC5F53E}"/>
    <cellStyle name="Normal 5 2" xfId="38" xr:uid="{A4DDCB9A-AC9F-4A9A-9A83-C0E23B0EF07D}"/>
    <cellStyle name="Normal 5 3" xfId="131" xr:uid="{746763D6-793E-4423-A507-52CC04362B0C}"/>
    <cellStyle name="Normal 5 4" xfId="50" xr:uid="{8E109CB6-EB0C-4A03-8047-3FFE9C4B1969}"/>
    <cellStyle name="Normal 6" xfId="10" xr:uid="{1E00DAEB-145A-47C2-8EBD-DEAD381D99A9}"/>
    <cellStyle name="Normal 6 2" xfId="140" xr:uid="{C3DDC0DB-1DC3-44AC-BC1A-39152AF73BC0}"/>
    <cellStyle name="Normal 6 3" xfId="106" xr:uid="{F38C520B-1895-4537-AC89-C9C05D83C60B}"/>
    <cellStyle name="Normal 6 4" xfId="57" xr:uid="{7BAD6C99-C099-47B1-8E1F-CD9547537429}"/>
    <cellStyle name="Normal 7" xfId="37" xr:uid="{8274EB15-CFA8-4688-B008-90EDBA666B0D}"/>
    <cellStyle name="Normal 7 2" xfId="5" xr:uid="{DFC3DD44-1CB1-4259-B104-F0BF26C4BB6E}"/>
    <cellStyle name="Normal 8" xfId="157" xr:uid="{08A1D814-563E-48E2-8997-A1903A23313A}"/>
    <cellStyle name="Normal 9" xfId="4" xr:uid="{8A879C46-2277-40E6-925A-DDD2F6EC7782}"/>
    <cellStyle name="Normal_Major Q2'06" xfId="8" xr:uid="{E2A617AD-BF78-4560-AEE1-6EB549AB3147}"/>
    <cellStyle name="Percent 2" xfId="18" xr:uid="{988255F6-DBFD-4F8B-B700-73AFDA4DA351}"/>
    <cellStyle name="Percent 2 2" xfId="46" xr:uid="{B1338422-9407-48D7-BA85-4DA4C9029B8E}"/>
    <cellStyle name="Percent 2 3" xfId="34" xr:uid="{0F92A404-25BD-4F1B-8D2D-B02D46CB9A56}"/>
    <cellStyle name="Percent 20" xfId="65" xr:uid="{38FDA7CB-0DB7-491E-8CEF-65B04914B931}"/>
    <cellStyle name="Percent 3" xfId="24" xr:uid="{4D2B5428-2769-4029-836D-A0F4E910D84D}"/>
    <cellStyle name="Percent 3 2" xfId="134" xr:uid="{445A031C-9E8C-4F37-B9C9-5D8B639966E0}"/>
    <cellStyle name="Percent 3 3" xfId="102" xr:uid="{B3ECCB71-786D-4690-88C1-5DBF9A8BFCD7}"/>
    <cellStyle name="Percent 4" xfId="36" xr:uid="{CF3FAC85-C3DD-4F30-AF6B-1FDC24943135}"/>
    <cellStyle name="Percent 4 2" xfId="118" xr:uid="{4B6A4CCC-C23B-458C-BB7B-1350F3F0D63B}"/>
    <cellStyle name="Percent 5" xfId="40" xr:uid="{E098B831-A641-49CD-9C35-08BBD5722D8A}"/>
    <cellStyle name="Percent 6" xfId="43" xr:uid="{09E8B4AC-9703-4803-9AA6-C63F22444EAC}"/>
    <cellStyle name="Percent 7" xfId="44" xr:uid="{BB08F3D5-9D24-4C08-81C1-4EAFD2746A39}"/>
    <cellStyle name="Percent 8" xfId="70" xr:uid="{3CDF8B99-A465-4F42-8A51-8D3837A6D765}"/>
    <cellStyle name="ปกติ_leased" xfId="196" xr:uid="{95447B8E-59E3-4ECF-BF8E-60232C1DB987}"/>
    <cellStyle name="常规 2" xfId="119" xr:uid="{6EB8AE91-FDEF-47CF-84C9-3B0D519C558D}"/>
    <cellStyle name="常规 2 2" xfId="120" xr:uid="{B47DFEE8-C095-46FA-89F5-53D6FF9F46A6}"/>
    <cellStyle name="货币 2" xfId="121" xr:uid="{6CA4C2DA-AF85-4F57-9A5D-621559028D0D}"/>
  </cellStyles>
  <dxfs count="0"/>
  <tableStyles count="0" defaultTableStyle="TableStyleMedium2" defaultPivotStyle="PivotStyleLight16"/>
  <colors>
    <mruColors>
      <color rgb="FFFAFAF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A0111-8E19-415F-BADF-B800D28D0A16}">
  <sheetPr>
    <tabColor theme="9"/>
  </sheetPr>
  <dimension ref="A1:K156"/>
  <sheetViews>
    <sheetView zoomScale="91" zoomScaleNormal="91" zoomScaleSheetLayoutView="90" workbookViewId="0">
      <selection activeCell="P16" sqref="P16"/>
    </sheetView>
  </sheetViews>
  <sheetFormatPr defaultColWidth="9.125" defaultRowHeight="19.2" customHeight="1"/>
  <cols>
    <col min="1" max="1" width="1.75" style="5" customWidth="1"/>
    <col min="2" max="2" width="41.125" style="5" customWidth="1"/>
    <col min="3" max="3" width="8.375" style="5" customWidth="1"/>
    <col min="4" max="4" width="0.75" style="5" customWidth="1"/>
    <col min="5" max="5" width="14.125" style="3" customWidth="1"/>
    <col min="6" max="6" width="0.75" style="46" customWidth="1"/>
    <col min="7" max="7" width="13.625" style="3" customWidth="1"/>
    <col min="8" max="8" width="0.75" style="3" customWidth="1"/>
    <col min="9" max="9" width="13.625" style="3" customWidth="1"/>
    <col min="10" max="10" width="0.75" style="3" customWidth="1"/>
    <col min="11" max="11" width="13.625" style="3" customWidth="1"/>
    <col min="12" max="16384" width="9.125" style="5"/>
  </cols>
  <sheetData>
    <row r="1" spans="1:11" ht="18.45" customHeight="1">
      <c r="A1" s="1" t="s">
        <v>0</v>
      </c>
      <c r="B1" s="1"/>
      <c r="C1" s="2"/>
      <c r="D1" s="2"/>
      <c r="F1" s="4"/>
    </row>
    <row r="2" spans="1:11" ht="18.45" customHeight="1">
      <c r="A2" s="1" t="s">
        <v>1</v>
      </c>
      <c r="B2" s="1"/>
      <c r="C2" s="2"/>
      <c r="D2" s="2"/>
      <c r="F2" s="4"/>
    </row>
    <row r="3" spans="1:11" ht="18.45" customHeight="1">
      <c r="A3" s="6" t="s">
        <v>222</v>
      </c>
      <c r="B3" s="7"/>
      <c r="C3" s="8"/>
      <c r="D3" s="8"/>
      <c r="E3" s="9"/>
      <c r="F3" s="10"/>
      <c r="G3" s="9"/>
      <c r="H3" s="9"/>
      <c r="I3" s="9"/>
      <c r="J3" s="9"/>
      <c r="K3" s="9"/>
    </row>
    <row r="4" spans="1:11" ht="18.45" customHeight="1">
      <c r="A4" s="14"/>
      <c r="B4" s="14"/>
      <c r="C4" s="227"/>
      <c r="D4" s="227"/>
      <c r="E4" s="27"/>
      <c r="F4" s="3"/>
      <c r="G4" s="27"/>
      <c r="I4" s="27"/>
      <c r="J4" s="27"/>
      <c r="K4" s="27"/>
    </row>
    <row r="5" spans="1:11" ht="18.45" customHeight="1">
      <c r="A5" s="1"/>
      <c r="B5" s="1"/>
      <c r="C5" s="13"/>
      <c r="D5" s="13"/>
      <c r="E5" s="325" t="s">
        <v>2</v>
      </c>
      <c r="F5" s="325"/>
      <c r="G5" s="325"/>
      <c r="H5" s="12"/>
      <c r="I5" s="325" t="s">
        <v>3</v>
      </c>
      <c r="J5" s="325"/>
      <c r="K5" s="325"/>
    </row>
    <row r="6" spans="1:11" s="14" customFormat="1" ht="18.45" customHeight="1">
      <c r="C6" s="15"/>
      <c r="D6" s="15"/>
      <c r="E6" s="16" t="s">
        <v>223</v>
      </c>
      <c r="F6" s="17"/>
      <c r="G6" s="16" t="s">
        <v>164</v>
      </c>
      <c r="H6" s="18"/>
      <c r="I6" s="16" t="s">
        <v>223</v>
      </c>
      <c r="J6" s="17"/>
      <c r="K6" s="16" t="s">
        <v>164</v>
      </c>
    </row>
    <row r="7" spans="1:11" s="14" customFormat="1" ht="18.45" customHeight="1">
      <c r="C7" s="19" t="s">
        <v>4</v>
      </c>
      <c r="D7" s="20"/>
      <c r="E7" s="21" t="s">
        <v>5</v>
      </c>
      <c r="F7" s="22"/>
      <c r="G7" s="21" t="s">
        <v>5</v>
      </c>
      <c r="H7" s="23"/>
      <c r="I7" s="21" t="s">
        <v>5</v>
      </c>
      <c r="J7" s="23"/>
      <c r="K7" s="21" t="s">
        <v>5</v>
      </c>
    </row>
    <row r="8" spans="1:11" ht="3.75" customHeight="1">
      <c r="B8" s="14"/>
      <c r="C8" s="264"/>
      <c r="D8" s="264"/>
      <c r="E8" s="25"/>
      <c r="F8" s="28"/>
      <c r="H8" s="27"/>
      <c r="I8" s="25"/>
      <c r="J8" s="27"/>
    </row>
    <row r="9" spans="1:11" s="14" customFormat="1" ht="18.45" customHeight="1">
      <c r="A9" s="14" t="s">
        <v>6</v>
      </c>
      <c r="C9" s="24"/>
      <c r="D9" s="24"/>
      <c r="E9" s="25"/>
      <c r="F9" s="26"/>
      <c r="G9" s="3"/>
      <c r="H9" s="27"/>
      <c r="I9" s="25"/>
      <c r="J9" s="27"/>
      <c r="K9" s="3"/>
    </row>
    <row r="10" spans="1:11" ht="3.75" customHeight="1">
      <c r="B10" s="14"/>
      <c r="C10" s="174"/>
      <c r="D10" s="174"/>
      <c r="E10" s="25"/>
      <c r="F10" s="28"/>
      <c r="H10" s="27"/>
      <c r="I10" s="25"/>
      <c r="J10" s="27"/>
    </row>
    <row r="11" spans="1:11" ht="18.45" customHeight="1">
      <c r="A11" s="14" t="s">
        <v>7</v>
      </c>
      <c r="B11" s="14"/>
      <c r="C11" s="174"/>
      <c r="D11" s="174"/>
      <c r="E11" s="25"/>
      <c r="F11" s="28"/>
      <c r="H11" s="27"/>
      <c r="I11" s="25"/>
      <c r="J11" s="27"/>
    </row>
    <row r="12" spans="1:11" ht="3.75" customHeight="1">
      <c r="A12" s="14"/>
      <c r="B12" s="14"/>
      <c r="C12" s="264"/>
      <c r="D12" s="264"/>
      <c r="E12" s="25"/>
      <c r="F12" s="28"/>
      <c r="H12" s="27"/>
      <c r="I12" s="25"/>
      <c r="J12" s="27"/>
    </row>
    <row r="13" spans="1:11" ht="18.45" customHeight="1">
      <c r="A13" s="29" t="s">
        <v>8</v>
      </c>
      <c r="B13" s="29"/>
      <c r="C13" s="30">
        <v>10</v>
      </c>
      <c r="D13" s="264"/>
      <c r="E13" s="31">
        <v>479607108</v>
      </c>
      <c r="F13" s="27"/>
      <c r="G13" s="27">
        <v>145892782</v>
      </c>
      <c r="H13" s="27"/>
      <c r="I13" s="31">
        <v>361663826</v>
      </c>
      <c r="K13" s="27">
        <v>102456597</v>
      </c>
    </row>
    <row r="14" spans="1:11" ht="18.45" customHeight="1">
      <c r="A14" s="29" t="s">
        <v>236</v>
      </c>
      <c r="B14" s="29"/>
      <c r="C14" s="30">
        <v>12</v>
      </c>
      <c r="D14" s="263"/>
      <c r="E14" s="31">
        <v>4596306</v>
      </c>
      <c r="F14" s="27"/>
      <c r="G14" s="27">
        <v>726776</v>
      </c>
      <c r="H14" s="27"/>
      <c r="I14" s="31">
        <v>4220744</v>
      </c>
      <c r="K14" s="27">
        <v>521383</v>
      </c>
    </row>
    <row r="15" spans="1:11" ht="18.45" customHeight="1">
      <c r="A15" s="29" t="s">
        <v>9</v>
      </c>
      <c r="B15" s="29"/>
      <c r="C15" s="30">
        <v>11</v>
      </c>
      <c r="D15" s="174"/>
      <c r="E15" s="31">
        <v>771549502</v>
      </c>
      <c r="F15" s="27"/>
      <c r="G15" s="27">
        <v>558198357</v>
      </c>
      <c r="H15" s="27"/>
      <c r="I15" s="31">
        <v>408840211</v>
      </c>
      <c r="K15" s="27">
        <v>286783096</v>
      </c>
    </row>
    <row r="16" spans="1:11" ht="18.45" customHeight="1">
      <c r="A16" s="29" t="s">
        <v>10</v>
      </c>
      <c r="B16" s="29"/>
      <c r="C16" s="30">
        <v>29</v>
      </c>
      <c r="D16" s="174"/>
      <c r="E16" s="31">
        <v>2129560428</v>
      </c>
      <c r="F16" s="27"/>
      <c r="G16" s="27">
        <v>1087114216</v>
      </c>
      <c r="H16" s="27"/>
      <c r="I16" s="31">
        <v>1691248474</v>
      </c>
      <c r="K16" s="27">
        <v>980150099</v>
      </c>
    </row>
    <row r="17" spans="1:11" ht="18.45" customHeight="1">
      <c r="A17" s="5" t="s">
        <v>228</v>
      </c>
      <c r="C17" s="30"/>
      <c r="D17" s="174"/>
      <c r="E17" s="25"/>
      <c r="F17" s="27"/>
      <c r="G17" s="27"/>
      <c r="H17" s="27"/>
      <c r="I17" s="25"/>
      <c r="K17" s="27"/>
    </row>
    <row r="18" spans="1:11" ht="18.45" customHeight="1">
      <c r="B18" s="5" t="s">
        <v>11</v>
      </c>
      <c r="C18" s="30">
        <v>13</v>
      </c>
      <c r="D18" s="174"/>
      <c r="E18" s="25">
        <v>11650128</v>
      </c>
      <c r="F18" s="27"/>
      <c r="G18" s="27">
        <v>10579778</v>
      </c>
      <c r="H18" s="27"/>
      <c r="I18" s="25">
        <v>11650128</v>
      </c>
      <c r="K18" s="27">
        <v>10579778</v>
      </c>
    </row>
    <row r="19" spans="1:11" ht="18.45" customHeight="1">
      <c r="A19" s="5" t="s">
        <v>229</v>
      </c>
      <c r="C19" s="30"/>
      <c r="D19" s="264"/>
      <c r="E19" s="31"/>
      <c r="F19" s="27"/>
      <c r="G19" s="27"/>
      <c r="H19" s="27"/>
      <c r="I19" s="31"/>
      <c r="K19" s="27"/>
    </row>
    <row r="20" spans="1:11" ht="18.45" customHeight="1">
      <c r="B20" s="5" t="s">
        <v>11</v>
      </c>
      <c r="C20" s="30">
        <v>34</v>
      </c>
      <c r="D20" s="174"/>
      <c r="E20" s="31">
        <v>0</v>
      </c>
      <c r="F20" s="27"/>
      <c r="G20" s="27">
        <v>0</v>
      </c>
      <c r="H20" s="27"/>
      <c r="I20" s="31">
        <v>24000000</v>
      </c>
      <c r="K20" s="27">
        <v>0</v>
      </c>
    </row>
    <row r="21" spans="1:11" ht="18.45" customHeight="1">
      <c r="A21" s="29" t="s">
        <v>189</v>
      </c>
      <c r="B21" s="29"/>
      <c r="C21" s="30"/>
      <c r="D21" s="174"/>
      <c r="E21" s="31"/>
      <c r="F21" s="27"/>
      <c r="G21" s="27"/>
      <c r="H21" s="27"/>
      <c r="I21" s="31"/>
      <c r="K21" s="27"/>
    </row>
    <row r="22" spans="1:11" ht="18.45" customHeight="1">
      <c r="A22" s="29"/>
      <c r="B22" s="29" t="s">
        <v>190</v>
      </c>
      <c r="C22" s="30">
        <v>12</v>
      </c>
      <c r="D22" s="263"/>
      <c r="E22" s="31">
        <v>12626542</v>
      </c>
      <c r="F22" s="27"/>
      <c r="G22" s="27">
        <v>14177593</v>
      </c>
      <c r="H22" s="27"/>
      <c r="I22" s="31">
        <v>12626542</v>
      </c>
      <c r="K22" s="27">
        <v>14177593</v>
      </c>
    </row>
    <row r="23" spans="1:11" ht="18.45" customHeight="1">
      <c r="A23" s="5" t="s">
        <v>13</v>
      </c>
      <c r="C23" s="30"/>
      <c r="D23" s="174"/>
      <c r="E23" s="31">
        <v>27480262</v>
      </c>
      <c r="F23" s="27"/>
      <c r="G23" s="27">
        <v>37516546</v>
      </c>
      <c r="H23" s="27"/>
      <c r="I23" s="31">
        <v>2170800</v>
      </c>
      <c r="K23" s="27">
        <v>35381864</v>
      </c>
    </row>
    <row r="24" spans="1:11" ht="18.45" customHeight="1">
      <c r="A24" s="29" t="s">
        <v>14</v>
      </c>
      <c r="B24" s="29"/>
      <c r="D24" s="174"/>
      <c r="E24" s="25">
        <v>65675221</v>
      </c>
      <c r="F24" s="27"/>
      <c r="G24" s="27">
        <v>45913220</v>
      </c>
      <c r="H24" s="27"/>
      <c r="I24" s="31">
        <v>36429612</v>
      </c>
      <c r="K24" s="27">
        <v>40057247</v>
      </c>
    </row>
    <row r="25" spans="1:11" ht="18.45" customHeight="1">
      <c r="A25" s="29" t="s">
        <v>15</v>
      </c>
      <c r="B25" s="29"/>
      <c r="C25" s="30"/>
      <c r="D25" s="174"/>
      <c r="E25" s="31">
        <v>573355940</v>
      </c>
      <c r="F25" s="27"/>
      <c r="G25" s="27">
        <v>343429859</v>
      </c>
      <c r="H25" s="27"/>
      <c r="I25" s="31">
        <v>522393529</v>
      </c>
      <c r="K25" s="27">
        <v>347609153</v>
      </c>
    </row>
    <row r="26" spans="1:11" ht="18.45" customHeight="1">
      <c r="A26" s="29" t="s">
        <v>16</v>
      </c>
      <c r="B26" s="29"/>
      <c r="C26" s="30"/>
      <c r="D26" s="174"/>
      <c r="E26" s="32">
        <v>144452797</v>
      </c>
      <c r="F26" s="27"/>
      <c r="G26" s="9">
        <v>164397019</v>
      </c>
      <c r="H26" s="27"/>
      <c r="I26" s="32">
        <v>93866321</v>
      </c>
      <c r="K26" s="9">
        <v>155881347</v>
      </c>
    </row>
    <row r="27" spans="1:11" ht="3.75" customHeight="1">
      <c r="A27" s="29"/>
      <c r="B27" s="29"/>
      <c r="C27" s="174"/>
      <c r="D27" s="174"/>
      <c r="E27" s="31"/>
      <c r="F27" s="27"/>
      <c r="G27" s="27"/>
      <c r="H27" s="27"/>
      <c r="I27" s="31"/>
      <c r="J27" s="27"/>
      <c r="K27" s="27"/>
    </row>
    <row r="28" spans="1:11" ht="18.45" customHeight="1">
      <c r="A28" s="1" t="s">
        <v>17</v>
      </c>
      <c r="C28" s="174"/>
      <c r="D28" s="174"/>
      <c r="E28" s="32">
        <f>SUM(E13:E27)</f>
        <v>4220554234</v>
      </c>
      <c r="F28" s="27"/>
      <c r="G28" s="9">
        <f>SUM(G13:G27)</f>
        <v>2407946146</v>
      </c>
      <c r="H28" s="27"/>
      <c r="I28" s="32">
        <f>SUM(I13:I27)</f>
        <v>3169110187</v>
      </c>
      <c r="J28" s="27"/>
      <c r="K28" s="9">
        <f>SUM(K13:K27)</f>
        <v>1973598157</v>
      </c>
    </row>
    <row r="29" spans="1:11" ht="6" customHeight="1">
      <c r="A29" s="29"/>
      <c r="B29" s="29"/>
      <c r="C29" s="174"/>
      <c r="D29" s="174"/>
      <c r="E29" s="31"/>
      <c r="F29" s="27"/>
      <c r="G29" s="27"/>
      <c r="H29" s="27"/>
      <c r="I29" s="31"/>
      <c r="J29" s="27"/>
      <c r="K29" s="27"/>
    </row>
    <row r="30" spans="1:11" ht="18.45" customHeight="1">
      <c r="A30" s="1" t="s">
        <v>18</v>
      </c>
      <c r="B30" s="1"/>
      <c r="C30" s="174"/>
      <c r="D30" s="174"/>
      <c r="E30" s="25"/>
      <c r="F30" s="27"/>
      <c r="H30" s="27"/>
      <c r="I30" s="25"/>
      <c r="J30" s="27"/>
    </row>
    <row r="31" spans="1:11" ht="3.75" customHeight="1">
      <c r="A31" s="1"/>
      <c r="B31" s="1"/>
      <c r="C31" s="174"/>
      <c r="D31" s="174"/>
      <c r="E31" s="25"/>
      <c r="F31" s="27"/>
      <c r="H31" s="27"/>
      <c r="I31" s="25"/>
      <c r="J31" s="27"/>
    </row>
    <row r="32" spans="1:11" ht="18.45" customHeight="1">
      <c r="A32" s="29" t="s">
        <v>19</v>
      </c>
      <c r="B32" s="29"/>
      <c r="C32" s="30">
        <v>14</v>
      </c>
      <c r="D32" s="174"/>
      <c r="E32" s="31">
        <v>370758889</v>
      </c>
      <c r="F32" s="27"/>
      <c r="G32" s="27">
        <v>250175730</v>
      </c>
      <c r="H32" s="27"/>
      <c r="I32" s="31">
        <v>206311727</v>
      </c>
      <c r="J32" s="27"/>
      <c r="K32" s="27">
        <v>194736391</v>
      </c>
    </row>
    <row r="33" spans="1:11" ht="18.45" customHeight="1">
      <c r="A33" s="29" t="s">
        <v>230</v>
      </c>
      <c r="B33" s="29"/>
      <c r="C33" s="30">
        <v>13</v>
      </c>
      <c r="D33" s="174"/>
      <c r="E33" s="31">
        <v>37640830</v>
      </c>
      <c r="F33" s="27"/>
      <c r="G33" s="27">
        <v>49290970</v>
      </c>
      <c r="H33" s="27"/>
      <c r="I33" s="31">
        <v>37640830</v>
      </c>
      <c r="J33" s="27"/>
      <c r="K33" s="27">
        <v>49290970</v>
      </c>
    </row>
    <row r="34" spans="1:11" ht="18.45" customHeight="1">
      <c r="A34" s="29" t="s">
        <v>20</v>
      </c>
      <c r="B34" s="29"/>
      <c r="C34" s="30">
        <v>15</v>
      </c>
      <c r="D34" s="174"/>
      <c r="E34" s="31">
        <v>0</v>
      </c>
      <c r="F34" s="27"/>
      <c r="G34" s="27">
        <v>0</v>
      </c>
      <c r="H34" s="27"/>
      <c r="I34" s="31">
        <v>645024189</v>
      </c>
      <c r="J34" s="27"/>
      <c r="K34" s="27">
        <v>399347400</v>
      </c>
    </row>
    <row r="35" spans="1:11" ht="18.45" customHeight="1">
      <c r="A35" s="29" t="s">
        <v>21</v>
      </c>
      <c r="B35" s="29"/>
      <c r="C35" s="30">
        <v>16</v>
      </c>
      <c r="D35" s="174"/>
      <c r="E35" s="31">
        <v>918902386</v>
      </c>
      <c r="F35" s="27"/>
      <c r="G35" s="27">
        <v>651950922</v>
      </c>
      <c r="H35" s="27"/>
      <c r="I35" s="31">
        <v>422226697</v>
      </c>
      <c r="J35" s="27"/>
      <c r="K35" s="27">
        <v>379559167</v>
      </c>
    </row>
    <row r="36" spans="1:11" ht="18.45" customHeight="1">
      <c r="A36" s="29" t="s">
        <v>22</v>
      </c>
      <c r="B36" s="29"/>
      <c r="C36" s="30">
        <v>16</v>
      </c>
      <c r="D36" s="174"/>
      <c r="E36" s="31">
        <v>596538511</v>
      </c>
      <c r="F36" s="27"/>
      <c r="G36" s="27">
        <v>378812439</v>
      </c>
      <c r="H36" s="27"/>
      <c r="I36" s="31">
        <v>433954979</v>
      </c>
      <c r="J36" s="27"/>
      <c r="K36" s="27">
        <v>366559179</v>
      </c>
    </row>
    <row r="37" spans="1:11" ht="18.45" customHeight="1">
      <c r="A37" s="29" t="s">
        <v>232</v>
      </c>
      <c r="B37" s="29"/>
      <c r="C37" s="30"/>
      <c r="D37" s="264"/>
      <c r="E37" s="25"/>
      <c r="F37" s="27"/>
      <c r="G37" s="27"/>
      <c r="H37" s="27"/>
      <c r="I37" s="31"/>
      <c r="J37" s="27"/>
      <c r="K37" s="27"/>
    </row>
    <row r="38" spans="1:11" ht="18.45" customHeight="1">
      <c r="A38" s="29"/>
      <c r="B38" s="29" t="s">
        <v>233</v>
      </c>
      <c r="C38" s="30">
        <v>12</v>
      </c>
      <c r="D38" s="264"/>
      <c r="E38" s="25">
        <v>200000</v>
      </c>
      <c r="F38" s="27"/>
      <c r="G38" s="27">
        <v>0</v>
      </c>
      <c r="H38" s="27"/>
      <c r="I38" s="31" t="s">
        <v>258</v>
      </c>
      <c r="J38" s="27"/>
      <c r="K38" s="27">
        <v>0</v>
      </c>
    </row>
    <row r="39" spans="1:11" ht="18.45" customHeight="1">
      <c r="A39" s="29" t="s">
        <v>237</v>
      </c>
      <c r="B39" s="29"/>
      <c r="C39" s="30">
        <v>12</v>
      </c>
      <c r="D39" s="264"/>
      <c r="E39" s="31">
        <v>170140250</v>
      </c>
      <c r="F39" s="27"/>
      <c r="G39" s="27">
        <v>0</v>
      </c>
      <c r="H39" s="27"/>
      <c r="I39" s="31">
        <v>170140250</v>
      </c>
      <c r="J39" s="27"/>
      <c r="K39" s="27">
        <v>0</v>
      </c>
    </row>
    <row r="40" spans="1:11" ht="18.45" customHeight="1">
      <c r="A40" s="29" t="s">
        <v>12</v>
      </c>
      <c r="B40" s="29"/>
      <c r="C40" s="30">
        <v>34</v>
      </c>
      <c r="D40" s="264"/>
      <c r="E40" s="31">
        <v>0</v>
      </c>
      <c r="F40" s="27"/>
      <c r="G40" s="27">
        <v>0</v>
      </c>
      <c r="H40" s="27"/>
      <c r="I40" s="31">
        <v>326000000</v>
      </c>
      <c r="J40" s="27"/>
      <c r="K40" s="27">
        <v>0</v>
      </c>
    </row>
    <row r="41" spans="1:11" ht="18.45" customHeight="1">
      <c r="A41" s="29" t="s">
        <v>23</v>
      </c>
      <c r="B41" s="29"/>
      <c r="C41" s="30">
        <v>12</v>
      </c>
      <c r="D41" s="174"/>
      <c r="E41" s="31">
        <v>7862451</v>
      </c>
      <c r="F41" s="27"/>
      <c r="G41" s="27">
        <v>8964429</v>
      </c>
      <c r="H41" s="27"/>
      <c r="I41" s="31">
        <v>7862451</v>
      </c>
      <c r="J41" s="27"/>
      <c r="K41" s="27">
        <v>8964429</v>
      </c>
    </row>
    <row r="42" spans="1:11" ht="18.45" customHeight="1">
      <c r="A42" s="29" t="s">
        <v>10</v>
      </c>
      <c r="B42" s="29"/>
      <c r="C42" s="30">
        <v>29</v>
      </c>
      <c r="D42" s="174"/>
      <c r="E42" s="31">
        <v>2144377843</v>
      </c>
      <c r="F42" s="27"/>
      <c r="G42" s="27">
        <v>3228548907</v>
      </c>
      <c r="H42" s="27"/>
      <c r="I42" s="31">
        <v>2125052471</v>
      </c>
      <c r="J42" s="27"/>
      <c r="K42" s="27">
        <v>3060152058</v>
      </c>
    </row>
    <row r="43" spans="1:11" ht="18.45" customHeight="1">
      <c r="A43" s="29" t="s">
        <v>231</v>
      </c>
      <c r="B43" s="33"/>
      <c r="C43" s="30">
        <v>17</v>
      </c>
      <c r="D43" s="174"/>
      <c r="E43" s="31">
        <v>1867815635</v>
      </c>
      <c r="F43" s="27"/>
      <c r="G43" s="27">
        <v>1338577289</v>
      </c>
      <c r="H43" s="27"/>
      <c r="I43" s="31">
        <v>1570226597</v>
      </c>
      <c r="J43" s="27"/>
      <c r="K43" s="27">
        <v>1335510597</v>
      </c>
    </row>
    <row r="44" spans="1:11" ht="18.45" customHeight="1">
      <c r="A44" s="29" t="s">
        <v>24</v>
      </c>
      <c r="B44" s="33"/>
      <c r="C44" s="30">
        <v>18</v>
      </c>
      <c r="D44" s="174"/>
      <c r="E44" s="31">
        <v>629500797</v>
      </c>
      <c r="F44" s="27"/>
      <c r="G44" s="27">
        <v>529776397</v>
      </c>
      <c r="H44" s="27"/>
      <c r="I44" s="31">
        <v>471534357</v>
      </c>
      <c r="J44" s="27"/>
      <c r="K44" s="27">
        <v>520659459</v>
      </c>
    </row>
    <row r="45" spans="1:11" ht="18.45" customHeight="1">
      <c r="A45" s="5" t="s">
        <v>25</v>
      </c>
      <c r="C45" s="30">
        <v>19</v>
      </c>
      <c r="D45" s="174"/>
      <c r="E45" s="31">
        <v>32734145</v>
      </c>
      <c r="F45" s="27"/>
      <c r="G45" s="27">
        <v>33919458</v>
      </c>
      <c r="H45" s="27"/>
      <c r="I45" s="31">
        <v>20525635</v>
      </c>
      <c r="J45" s="27"/>
      <c r="K45" s="27">
        <v>23818646</v>
      </c>
    </row>
    <row r="46" spans="1:11" ht="18.45" customHeight="1">
      <c r="A46" s="29" t="s">
        <v>26</v>
      </c>
      <c r="B46" s="29"/>
      <c r="C46" s="30">
        <v>20</v>
      </c>
      <c r="D46" s="174"/>
      <c r="E46" s="31">
        <v>401441895</v>
      </c>
      <c r="F46" s="27"/>
      <c r="G46" s="27">
        <v>87805007</v>
      </c>
      <c r="H46" s="27"/>
      <c r="I46" s="31" t="s">
        <v>258</v>
      </c>
      <c r="J46" s="27"/>
      <c r="K46" s="27">
        <v>0</v>
      </c>
    </row>
    <row r="47" spans="1:11" ht="18.45" customHeight="1">
      <c r="A47" s="5" t="s">
        <v>27</v>
      </c>
      <c r="C47" s="30">
        <v>24</v>
      </c>
      <c r="D47" s="174"/>
      <c r="E47" s="31">
        <v>72503318</v>
      </c>
      <c r="F47" s="27"/>
      <c r="G47" s="27">
        <v>57614478</v>
      </c>
      <c r="H47" s="27"/>
      <c r="I47" s="31">
        <v>12568327</v>
      </c>
      <c r="J47" s="27"/>
      <c r="K47" s="27">
        <v>52342860</v>
      </c>
    </row>
    <row r="48" spans="1:11" ht="18.45" customHeight="1">
      <c r="A48" s="5" t="s">
        <v>28</v>
      </c>
      <c r="C48" s="30"/>
      <c r="D48" s="174"/>
      <c r="E48" s="32">
        <v>18197705</v>
      </c>
      <c r="F48" s="3"/>
      <c r="G48" s="9">
        <v>71783036</v>
      </c>
      <c r="I48" s="32">
        <v>7607703</v>
      </c>
      <c r="J48" s="27"/>
      <c r="K48" s="9">
        <v>55262825</v>
      </c>
    </row>
    <row r="49" spans="1:11" ht="3.75" customHeight="1">
      <c r="C49" s="174"/>
      <c r="D49" s="174"/>
      <c r="E49" s="31"/>
      <c r="F49" s="27"/>
      <c r="G49" s="27"/>
      <c r="H49" s="27"/>
      <c r="I49" s="31"/>
      <c r="J49" s="27"/>
      <c r="K49" s="27"/>
    </row>
    <row r="50" spans="1:11" ht="18.45" customHeight="1">
      <c r="A50" s="14" t="s">
        <v>29</v>
      </c>
      <c r="C50" s="174"/>
      <c r="D50" s="174"/>
      <c r="E50" s="32">
        <f>SUM(E32:E48)</f>
        <v>7268614655</v>
      </c>
      <c r="F50" s="3"/>
      <c r="G50" s="9">
        <f>SUM(G32:G48)</f>
        <v>6687219062</v>
      </c>
      <c r="I50" s="32">
        <f>SUM(I32:I48)</f>
        <v>6456676213</v>
      </c>
      <c r="J50" s="27"/>
      <c r="K50" s="9">
        <f>SUM(K32:K48)</f>
        <v>6446203981</v>
      </c>
    </row>
    <row r="51" spans="1:11" ht="3.75" customHeight="1">
      <c r="C51" s="174"/>
      <c r="D51" s="174"/>
      <c r="E51" s="31"/>
      <c r="F51" s="3"/>
      <c r="G51" s="27"/>
      <c r="I51" s="31"/>
      <c r="J51" s="27"/>
      <c r="K51" s="27"/>
    </row>
    <row r="52" spans="1:11" ht="18.600000000000001" customHeight="1" thickBot="1">
      <c r="A52" s="14" t="s">
        <v>30</v>
      </c>
      <c r="B52" s="14"/>
      <c r="C52" s="174"/>
      <c r="D52" s="174"/>
      <c r="E52" s="34">
        <f>SUM(E28+E50)</f>
        <v>11489168889</v>
      </c>
      <c r="F52" s="3"/>
      <c r="G52" s="35">
        <f>SUM(G28+G50)</f>
        <v>9095165208</v>
      </c>
      <c r="I52" s="34">
        <f>SUM(I28+I50)</f>
        <v>9625786400</v>
      </c>
      <c r="J52" s="27"/>
      <c r="K52" s="35">
        <f>SUM(K28+K50)</f>
        <v>8419802138</v>
      </c>
    </row>
    <row r="53" spans="1:11" ht="18.600000000000001" customHeight="1" thickTop="1">
      <c r="A53" s="14"/>
      <c r="B53" s="14"/>
      <c r="C53" s="264"/>
      <c r="D53" s="264"/>
      <c r="E53" s="27"/>
      <c r="F53" s="3"/>
      <c r="G53" s="27"/>
      <c r="I53" s="27"/>
      <c r="J53" s="27"/>
      <c r="K53" s="27"/>
    </row>
    <row r="54" spans="1:11" ht="18.600000000000001" customHeight="1">
      <c r="A54" s="14"/>
      <c r="B54" s="14"/>
      <c r="C54" s="264"/>
      <c r="D54" s="264"/>
      <c r="E54" s="27"/>
      <c r="F54" s="3"/>
      <c r="G54" s="27"/>
      <c r="I54" s="27"/>
      <c r="J54" s="27"/>
      <c r="K54" s="27"/>
    </row>
    <row r="55" spans="1:11" ht="6.75" customHeight="1">
      <c r="A55" s="14"/>
      <c r="B55" s="14"/>
      <c r="C55" s="264"/>
      <c r="D55" s="264"/>
      <c r="E55" s="27"/>
      <c r="F55" s="3"/>
      <c r="G55" s="27"/>
      <c r="I55" s="27"/>
      <c r="J55" s="27"/>
      <c r="K55" s="27"/>
    </row>
    <row r="56" spans="1:11" ht="21.9" customHeight="1">
      <c r="A56" s="324" t="s">
        <v>301</v>
      </c>
      <c r="B56" s="324"/>
      <c r="C56" s="324"/>
      <c r="D56" s="324"/>
      <c r="E56" s="324"/>
      <c r="F56" s="324"/>
      <c r="G56" s="324"/>
      <c r="H56" s="324"/>
      <c r="I56" s="324"/>
      <c r="J56" s="324"/>
      <c r="K56" s="324"/>
    </row>
    <row r="57" spans="1:11" ht="20.399999999999999" customHeight="1">
      <c r="A57" s="14" t="s">
        <v>31</v>
      </c>
      <c r="B57" s="37"/>
      <c r="C57" s="2"/>
      <c r="D57" s="2"/>
      <c r="E57" s="38"/>
      <c r="F57" s="4"/>
      <c r="G57" s="38"/>
      <c r="I57" s="38"/>
      <c r="K57" s="38"/>
    </row>
    <row r="58" spans="1:11" ht="20.399999999999999" customHeight="1">
      <c r="A58" s="1" t="s">
        <v>32</v>
      </c>
      <c r="B58" s="1"/>
      <c r="C58" s="2"/>
      <c r="D58" s="2"/>
      <c r="F58" s="4"/>
    </row>
    <row r="59" spans="1:11" ht="20.399999999999999" customHeight="1">
      <c r="A59" s="7" t="str">
        <f>A3</f>
        <v>ณ วันที่ 31 ธันวาคม พ.ศ. 2566</v>
      </c>
      <c r="B59" s="7"/>
      <c r="C59" s="8"/>
      <c r="D59" s="8"/>
      <c r="E59" s="9"/>
      <c r="F59" s="10"/>
      <c r="G59" s="9"/>
      <c r="H59" s="9"/>
      <c r="I59" s="9"/>
      <c r="J59" s="9"/>
      <c r="K59" s="9"/>
    </row>
    <row r="60" spans="1:11" ht="19.5" customHeight="1">
      <c r="A60" s="1"/>
      <c r="B60" s="1"/>
      <c r="C60" s="2"/>
      <c r="D60" s="2"/>
      <c r="E60" s="11"/>
      <c r="F60" s="12"/>
      <c r="G60" s="11"/>
      <c r="H60" s="11"/>
      <c r="I60" s="11"/>
      <c r="J60" s="11"/>
      <c r="K60" s="11"/>
    </row>
    <row r="61" spans="1:11" ht="19.5" customHeight="1">
      <c r="A61" s="1"/>
      <c r="B61" s="1"/>
      <c r="C61" s="13"/>
      <c r="D61" s="13"/>
      <c r="E61" s="325" t="s">
        <v>2</v>
      </c>
      <c r="F61" s="325"/>
      <c r="G61" s="325"/>
      <c r="H61" s="12"/>
      <c r="I61" s="325" t="s">
        <v>3</v>
      </c>
      <c r="J61" s="325"/>
      <c r="K61" s="325"/>
    </row>
    <row r="62" spans="1:11" s="14" customFormat="1" ht="19.5" customHeight="1">
      <c r="C62" s="15"/>
      <c r="D62" s="15"/>
      <c r="E62" s="16" t="s">
        <v>223</v>
      </c>
      <c r="F62" s="17"/>
      <c r="G62" s="16" t="s">
        <v>164</v>
      </c>
      <c r="H62" s="18"/>
      <c r="I62" s="16" t="s">
        <v>223</v>
      </c>
      <c r="J62" s="17"/>
      <c r="K62" s="16" t="s">
        <v>164</v>
      </c>
    </row>
    <row r="63" spans="1:11" s="14" customFormat="1" ht="19.5" customHeight="1">
      <c r="C63" s="19" t="s">
        <v>4</v>
      </c>
      <c r="D63" s="20"/>
      <c r="E63" s="21" t="s">
        <v>5</v>
      </c>
      <c r="F63" s="22"/>
      <c r="G63" s="21" t="s">
        <v>5</v>
      </c>
      <c r="H63" s="23"/>
      <c r="I63" s="21" t="s">
        <v>5</v>
      </c>
      <c r="J63" s="23"/>
      <c r="K63" s="21" t="s">
        <v>5</v>
      </c>
    </row>
    <row r="64" spans="1:11" ht="7.5" customHeight="1">
      <c r="B64" s="1"/>
      <c r="C64" s="264"/>
      <c r="D64" s="264"/>
      <c r="E64" s="25"/>
      <c r="F64" s="36"/>
      <c r="H64" s="27"/>
      <c r="I64" s="25"/>
      <c r="J64" s="27"/>
    </row>
    <row r="65" spans="1:11" ht="19.5" customHeight="1">
      <c r="A65" s="1" t="s">
        <v>33</v>
      </c>
      <c r="B65" s="14"/>
      <c r="C65" s="24"/>
      <c r="D65" s="24"/>
      <c r="E65" s="25"/>
      <c r="F65" s="26"/>
      <c r="H65" s="27"/>
      <c r="I65" s="25"/>
      <c r="J65" s="27"/>
    </row>
    <row r="66" spans="1:11" ht="7.5" customHeight="1">
      <c r="B66" s="1"/>
      <c r="C66" s="174"/>
      <c r="D66" s="174"/>
      <c r="E66" s="25"/>
      <c r="F66" s="36"/>
      <c r="H66" s="27"/>
      <c r="I66" s="25"/>
      <c r="J66" s="27"/>
    </row>
    <row r="67" spans="1:11" ht="19.5" customHeight="1">
      <c r="A67" s="14" t="s">
        <v>34</v>
      </c>
      <c r="B67" s="14"/>
      <c r="C67" s="39"/>
      <c r="D67" s="39"/>
      <c r="E67" s="25"/>
      <c r="F67" s="36"/>
      <c r="H67" s="27"/>
      <c r="I67" s="25"/>
      <c r="J67" s="27"/>
    </row>
    <row r="68" spans="1:11" ht="7.5" customHeight="1">
      <c r="A68" s="14"/>
      <c r="B68" s="14"/>
      <c r="C68" s="39"/>
      <c r="D68" s="39"/>
      <c r="E68" s="25"/>
      <c r="F68" s="36"/>
      <c r="H68" s="27"/>
      <c r="I68" s="25"/>
      <c r="J68" s="27"/>
    </row>
    <row r="69" spans="1:11" ht="19.5" customHeight="1">
      <c r="A69" s="5" t="s">
        <v>35</v>
      </c>
      <c r="B69" s="29"/>
      <c r="C69" s="39">
        <v>22</v>
      </c>
      <c r="D69" s="39"/>
      <c r="E69" s="31">
        <v>973972120</v>
      </c>
      <c r="F69" s="36"/>
      <c r="G69" s="27">
        <v>834276361</v>
      </c>
      <c r="H69" s="36"/>
      <c r="I69" s="31">
        <v>652829145</v>
      </c>
      <c r="J69" s="27"/>
      <c r="K69" s="27">
        <v>647396161</v>
      </c>
    </row>
    <row r="70" spans="1:11" ht="19.5" customHeight="1">
      <c r="A70" s="5" t="s">
        <v>159</v>
      </c>
      <c r="B70" s="29"/>
      <c r="C70" s="39" t="s">
        <v>219</v>
      </c>
      <c r="D70" s="39"/>
      <c r="E70" s="31">
        <v>20000000</v>
      </c>
      <c r="F70" s="36"/>
      <c r="G70" s="27">
        <v>20250000</v>
      </c>
      <c r="H70" s="36"/>
      <c r="I70" s="31">
        <v>4000000</v>
      </c>
      <c r="J70" s="27"/>
      <c r="K70" s="27">
        <v>4000000</v>
      </c>
    </row>
    <row r="71" spans="1:11" ht="19.5" customHeight="1">
      <c r="A71" s="307" t="s">
        <v>291</v>
      </c>
      <c r="B71" s="308"/>
      <c r="C71" s="39">
        <v>22</v>
      </c>
      <c r="D71" s="39"/>
      <c r="E71" s="31">
        <v>26300243</v>
      </c>
      <c r="F71" s="36"/>
      <c r="G71" s="27">
        <v>0</v>
      </c>
      <c r="H71" s="36"/>
      <c r="I71" s="31">
        <v>0</v>
      </c>
      <c r="J71" s="27"/>
      <c r="K71" s="27">
        <v>0</v>
      </c>
    </row>
    <row r="72" spans="1:11" ht="19.5" customHeight="1">
      <c r="A72" s="5" t="s">
        <v>36</v>
      </c>
      <c r="C72" s="39">
        <v>21</v>
      </c>
      <c r="D72" s="39"/>
      <c r="E72" s="31">
        <v>680566298</v>
      </c>
      <c r="F72" s="36"/>
      <c r="G72" s="27">
        <v>409655588</v>
      </c>
      <c r="H72" s="36"/>
      <c r="I72" s="31">
        <v>373895259</v>
      </c>
      <c r="J72" s="27"/>
      <c r="K72" s="27">
        <v>275126317</v>
      </c>
    </row>
    <row r="73" spans="1:11" ht="19.5" customHeight="1">
      <c r="A73" s="5" t="s">
        <v>37</v>
      </c>
      <c r="C73" s="39">
        <v>29</v>
      </c>
      <c r="D73" s="39"/>
      <c r="E73" s="31">
        <v>266011883</v>
      </c>
      <c r="F73" s="36"/>
      <c r="G73" s="27">
        <v>97605048</v>
      </c>
      <c r="H73" s="36"/>
      <c r="I73" s="31">
        <v>153695972</v>
      </c>
      <c r="J73" s="27"/>
      <c r="K73" s="27">
        <v>69099203</v>
      </c>
    </row>
    <row r="74" spans="1:11" ht="19.5" customHeight="1">
      <c r="A74" s="5" t="s">
        <v>191</v>
      </c>
      <c r="B74" s="29"/>
      <c r="C74" s="39"/>
      <c r="D74" s="39"/>
      <c r="E74" s="25"/>
      <c r="F74" s="36"/>
      <c r="G74" s="27"/>
      <c r="H74" s="36"/>
      <c r="I74" s="25"/>
      <c r="J74" s="27"/>
      <c r="K74" s="27"/>
    </row>
    <row r="75" spans="1:11" ht="19.5" customHeight="1">
      <c r="B75" s="29" t="s">
        <v>190</v>
      </c>
      <c r="C75" s="39">
        <v>12</v>
      </c>
      <c r="D75" s="39"/>
      <c r="E75" s="31">
        <v>552489</v>
      </c>
      <c r="F75" s="36"/>
      <c r="G75" s="27">
        <v>3602795</v>
      </c>
      <c r="H75" s="36"/>
      <c r="I75" s="31">
        <v>552489</v>
      </c>
      <c r="J75" s="27"/>
      <c r="K75" s="27">
        <v>3602795</v>
      </c>
    </row>
    <row r="76" spans="1:11" ht="19.5" customHeight="1">
      <c r="A76" s="29" t="s">
        <v>38</v>
      </c>
      <c r="B76" s="29"/>
      <c r="C76" s="174"/>
      <c r="D76" s="174"/>
      <c r="E76" s="25"/>
      <c r="F76" s="36"/>
      <c r="G76" s="40"/>
      <c r="H76" s="36"/>
      <c r="I76" s="25"/>
      <c r="J76" s="40"/>
      <c r="K76" s="40"/>
    </row>
    <row r="77" spans="1:11" ht="19.5" customHeight="1">
      <c r="A77" s="29"/>
      <c r="B77" s="29" t="s">
        <v>39</v>
      </c>
      <c r="C77" s="39">
        <v>22</v>
      </c>
      <c r="D77" s="39"/>
      <c r="E77" s="31">
        <v>696598536</v>
      </c>
      <c r="F77" s="36"/>
      <c r="G77" s="27">
        <v>293753848</v>
      </c>
      <c r="H77" s="36"/>
      <c r="I77" s="25">
        <v>686398536</v>
      </c>
      <c r="J77" s="27"/>
      <c r="K77" s="27">
        <v>293753848</v>
      </c>
    </row>
    <row r="78" spans="1:11" ht="19.5" customHeight="1">
      <c r="A78" s="29" t="s">
        <v>234</v>
      </c>
      <c r="B78" s="29"/>
      <c r="C78" s="39">
        <v>23</v>
      </c>
      <c r="D78" s="39"/>
      <c r="E78" s="31">
        <v>155603234</v>
      </c>
      <c r="F78" s="36"/>
      <c r="G78" s="27">
        <v>0</v>
      </c>
      <c r="H78" s="36"/>
      <c r="I78" s="31">
        <v>155603234</v>
      </c>
      <c r="J78" s="27"/>
      <c r="K78" s="27">
        <v>0</v>
      </c>
    </row>
    <row r="79" spans="1:11" ht="19.5" customHeight="1">
      <c r="A79" s="29" t="s">
        <v>192</v>
      </c>
      <c r="B79" s="29"/>
      <c r="C79" s="39"/>
      <c r="D79" s="39"/>
      <c r="E79" s="25"/>
      <c r="F79" s="36"/>
      <c r="G79" s="27"/>
      <c r="H79" s="36"/>
      <c r="I79" s="25"/>
      <c r="J79" s="27"/>
      <c r="K79" s="27"/>
    </row>
    <row r="80" spans="1:11" ht="19.5" customHeight="1">
      <c r="A80" s="29"/>
      <c r="B80" s="29" t="s">
        <v>39</v>
      </c>
      <c r="C80" s="39">
        <v>22</v>
      </c>
      <c r="D80" s="39"/>
      <c r="E80" s="31">
        <v>252863160</v>
      </c>
      <c r="F80" s="36"/>
      <c r="G80" s="27">
        <v>446309885</v>
      </c>
      <c r="H80" s="36"/>
      <c r="I80" s="31">
        <v>223031668</v>
      </c>
      <c r="J80" s="27"/>
      <c r="K80" s="27">
        <v>444490445</v>
      </c>
    </row>
    <row r="81" spans="1:11" ht="19.5" customHeight="1">
      <c r="A81" s="29" t="s">
        <v>40</v>
      </c>
      <c r="B81" s="29"/>
      <c r="C81" s="174"/>
      <c r="D81" s="174"/>
      <c r="E81" s="31">
        <v>15507145</v>
      </c>
      <c r="F81" s="36"/>
      <c r="G81" s="27">
        <v>0</v>
      </c>
      <c r="I81" s="31" t="s">
        <v>258</v>
      </c>
      <c r="J81" s="27"/>
      <c r="K81" s="27">
        <v>0</v>
      </c>
    </row>
    <row r="82" spans="1:11" ht="19.5" customHeight="1">
      <c r="A82" s="29" t="s">
        <v>50</v>
      </c>
      <c r="B82" s="29"/>
      <c r="C82" s="228">
        <v>26</v>
      </c>
      <c r="D82" s="228"/>
      <c r="E82" s="31">
        <v>15491208</v>
      </c>
      <c r="F82" s="28"/>
      <c r="G82" s="27">
        <v>15037682</v>
      </c>
      <c r="H82" s="28"/>
      <c r="I82" s="31">
        <v>13823938</v>
      </c>
      <c r="J82" s="27"/>
      <c r="K82" s="27">
        <v>14113945</v>
      </c>
    </row>
    <row r="83" spans="1:11" ht="19.5" customHeight="1">
      <c r="A83" s="29" t="s">
        <v>41</v>
      </c>
      <c r="B83" s="29"/>
      <c r="C83" s="39"/>
      <c r="D83" s="39"/>
      <c r="E83" s="32">
        <v>89386142</v>
      </c>
      <c r="F83" s="36"/>
      <c r="G83" s="9">
        <v>51778474</v>
      </c>
      <c r="H83" s="36"/>
      <c r="I83" s="32">
        <v>26645387</v>
      </c>
      <c r="J83" s="27"/>
      <c r="K83" s="9">
        <v>25491821</v>
      </c>
    </row>
    <row r="84" spans="1:11" ht="8.1" customHeight="1">
      <c r="A84" s="14"/>
      <c r="B84" s="14"/>
      <c r="C84" s="39"/>
      <c r="D84" s="39"/>
      <c r="E84" s="25"/>
      <c r="F84" s="36"/>
      <c r="H84" s="36"/>
      <c r="I84" s="25"/>
      <c r="J84" s="27"/>
    </row>
    <row r="85" spans="1:11" ht="19.5" customHeight="1">
      <c r="A85" s="14" t="s">
        <v>42</v>
      </c>
      <c r="C85" s="39"/>
      <c r="D85" s="39"/>
      <c r="E85" s="32">
        <f>SUM(E69:E83)</f>
        <v>3192852458</v>
      </c>
      <c r="F85" s="36"/>
      <c r="G85" s="9">
        <f>SUM(G69:G83)</f>
        <v>2172269681</v>
      </c>
      <c r="H85" s="36"/>
      <c r="I85" s="32">
        <f>SUM(I69:I83)</f>
        <v>2290475628</v>
      </c>
      <c r="J85" s="27"/>
      <c r="K85" s="9">
        <f>SUM(K69:K83)</f>
        <v>1777074535</v>
      </c>
    </row>
    <row r="86" spans="1:11" ht="19.5" customHeight="1">
      <c r="C86" s="39"/>
      <c r="D86" s="39"/>
      <c r="E86" s="31"/>
      <c r="F86" s="36"/>
      <c r="G86" s="27"/>
      <c r="H86" s="36"/>
      <c r="I86" s="31"/>
      <c r="J86" s="27"/>
      <c r="K86" s="27"/>
    </row>
    <row r="87" spans="1:11" ht="19.5" customHeight="1">
      <c r="A87" s="1" t="s">
        <v>43</v>
      </c>
      <c r="B87" s="1"/>
      <c r="C87" s="39"/>
      <c r="D87" s="39"/>
      <c r="E87" s="31"/>
      <c r="F87" s="36"/>
      <c r="G87" s="27"/>
      <c r="H87" s="36"/>
      <c r="I87" s="31"/>
      <c r="J87" s="27"/>
      <c r="K87" s="27"/>
    </row>
    <row r="88" spans="1:11" ht="8.1" customHeight="1">
      <c r="B88" s="1"/>
      <c r="C88" s="174"/>
      <c r="D88" s="174"/>
      <c r="E88" s="25"/>
      <c r="F88" s="36"/>
      <c r="H88" s="36"/>
      <c r="I88" s="25"/>
      <c r="J88" s="27"/>
    </row>
    <row r="89" spans="1:11" ht="19.5" customHeight="1">
      <c r="A89" s="5" t="s">
        <v>44</v>
      </c>
      <c r="C89" s="39">
        <v>29</v>
      </c>
      <c r="D89" s="39"/>
      <c r="E89" s="31">
        <v>13783751</v>
      </c>
      <c r="F89" s="36"/>
      <c r="G89" s="27">
        <v>23982579</v>
      </c>
      <c r="H89" s="36"/>
      <c r="I89" s="31">
        <v>7508184</v>
      </c>
      <c r="J89" s="27"/>
      <c r="K89" s="27">
        <v>14671133</v>
      </c>
    </row>
    <row r="90" spans="1:11" ht="19.5" customHeight="1">
      <c r="A90" s="5" t="s">
        <v>180</v>
      </c>
      <c r="C90" s="39">
        <v>23</v>
      </c>
      <c r="D90" s="39"/>
      <c r="E90" s="31">
        <v>397621949</v>
      </c>
      <c r="F90" s="36"/>
      <c r="G90" s="27">
        <v>549478201</v>
      </c>
      <c r="H90" s="36"/>
      <c r="I90" s="31">
        <v>397621949</v>
      </c>
      <c r="J90" s="27"/>
      <c r="K90" s="27">
        <v>549478201</v>
      </c>
    </row>
    <row r="91" spans="1:11" ht="19.5" customHeight="1">
      <c r="A91" s="41" t="s">
        <v>46</v>
      </c>
      <c r="B91" s="29"/>
      <c r="C91" s="39">
        <v>12</v>
      </c>
      <c r="D91" s="174"/>
      <c r="E91" s="31">
        <v>30997761</v>
      </c>
      <c r="F91" s="36"/>
      <c r="G91" s="27">
        <v>70171550</v>
      </c>
      <c r="H91" s="36"/>
      <c r="I91" s="31">
        <v>30997761</v>
      </c>
      <c r="J91" s="27"/>
      <c r="K91" s="27">
        <v>70171550</v>
      </c>
    </row>
    <row r="92" spans="1:11" ht="19.5" customHeight="1">
      <c r="A92" s="29" t="s">
        <v>45</v>
      </c>
      <c r="B92" s="29"/>
      <c r="C92" s="39">
        <v>22</v>
      </c>
      <c r="D92" s="174"/>
      <c r="E92" s="31">
        <v>2726790446</v>
      </c>
      <c r="F92" s="36"/>
      <c r="G92" s="27">
        <v>3479032031</v>
      </c>
      <c r="H92" s="36"/>
      <c r="I92" s="31">
        <v>2720590446</v>
      </c>
      <c r="J92" s="27"/>
      <c r="K92" s="27">
        <v>3479032031</v>
      </c>
    </row>
    <row r="93" spans="1:11" ht="19.5" customHeight="1">
      <c r="A93" s="41" t="s">
        <v>47</v>
      </c>
      <c r="B93" s="29"/>
      <c r="C93" s="174">
        <v>22</v>
      </c>
      <c r="D93" s="174"/>
      <c r="E93" s="31">
        <v>165377053</v>
      </c>
      <c r="F93" s="36"/>
      <c r="G93" s="27">
        <v>37299432</v>
      </c>
      <c r="H93" s="36"/>
      <c r="I93" s="31">
        <v>53195303</v>
      </c>
      <c r="J93" s="27"/>
      <c r="K93" s="27">
        <v>29909261</v>
      </c>
    </row>
    <row r="94" spans="1:11" ht="19.5" customHeight="1">
      <c r="A94" s="29" t="s">
        <v>48</v>
      </c>
      <c r="B94" s="29"/>
      <c r="C94" s="174">
        <v>24</v>
      </c>
      <c r="D94" s="174"/>
      <c r="E94" s="31">
        <v>111629528</v>
      </c>
      <c r="F94" s="36"/>
      <c r="G94" s="27">
        <v>56282674</v>
      </c>
      <c r="H94" s="36"/>
      <c r="I94" s="31">
        <v>0</v>
      </c>
      <c r="J94" s="27"/>
      <c r="K94" s="27">
        <v>0</v>
      </c>
    </row>
    <row r="95" spans="1:11" ht="19.5" customHeight="1">
      <c r="A95" s="5" t="s">
        <v>49</v>
      </c>
      <c r="B95" s="29"/>
      <c r="C95" s="174">
        <v>25</v>
      </c>
      <c r="D95" s="174"/>
      <c r="E95" s="31">
        <v>123981434</v>
      </c>
      <c r="F95" s="36"/>
      <c r="G95" s="27">
        <v>18487221</v>
      </c>
      <c r="H95" s="36"/>
      <c r="I95" s="31">
        <v>8125278</v>
      </c>
      <c r="J95" s="27"/>
      <c r="K95" s="27">
        <v>7281384</v>
      </c>
    </row>
    <row r="96" spans="1:11" ht="19.5" customHeight="1">
      <c r="A96" s="5" t="s">
        <v>235</v>
      </c>
      <c r="B96" s="29"/>
      <c r="C96" s="264"/>
      <c r="D96" s="264"/>
      <c r="E96" s="31">
        <v>3818714</v>
      </c>
      <c r="F96" s="36"/>
      <c r="G96" s="27">
        <v>0</v>
      </c>
      <c r="H96" s="36"/>
      <c r="I96" s="31">
        <v>210120</v>
      </c>
      <c r="J96" s="27"/>
      <c r="K96" s="27">
        <v>0</v>
      </c>
    </row>
    <row r="97" spans="1:11" ht="19.5" customHeight="1">
      <c r="A97" s="29" t="s">
        <v>51</v>
      </c>
      <c r="B97" s="29"/>
      <c r="C97" s="174"/>
      <c r="D97" s="174"/>
      <c r="E97" s="32">
        <v>2332770</v>
      </c>
      <c r="F97" s="36"/>
      <c r="G97" s="9">
        <v>17875000</v>
      </c>
      <c r="H97" s="36"/>
      <c r="I97" s="32">
        <v>0</v>
      </c>
      <c r="J97" s="27"/>
      <c r="K97" s="9">
        <v>0</v>
      </c>
    </row>
    <row r="98" spans="1:11" ht="7.5" customHeight="1">
      <c r="A98" s="14"/>
      <c r="B98" s="14"/>
      <c r="C98" s="39"/>
      <c r="D98" s="39"/>
      <c r="E98" s="25"/>
      <c r="F98" s="36"/>
      <c r="H98" s="36"/>
      <c r="I98" s="25"/>
      <c r="J98" s="27"/>
    </row>
    <row r="99" spans="1:11" ht="19.5" customHeight="1">
      <c r="A99" s="14" t="s">
        <v>52</v>
      </c>
      <c r="C99" s="39"/>
      <c r="D99" s="39"/>
      <c r="E99" s="32">
        <f>SUM(E89:E98)</f>
        <v>3576333406</v>
      </c>
      <c r="F99" s="36"/>
      <c r="G99" s="9">
        <f>SUM(G89:G98)</f>
        <v>4252608688</v>
      </c>
      <c r="H99" s="36"/>
      <c r="I99" s="32">
        <f>SUM(I89:I98)</f>
        <v>3218249041</v>
      </c>
      <c r="J99" s="27"/>
      <c r="K99" s="9">
        <f>SUM(K89:K98)</f>
        <v>4150543560</v>
      </c>
    </row>
    <row r="100" spans="1:11" ht="7.5" customHeight="1">
      <c r="A100" s="14"/>
      <c r="B100" s="14"/>
      <c r="C100" s="39"/>
      <c r="D100" s="39"/>
      <c r="E100" s="25"/>
      <c r="F100" s="36"/>
      <c r="H100" s="36"/>
      <c r="I100" s="25"/>
      <c r="J100" s="27"/>
    </row>
    <row r="101" spans="1:11" ht="19.5" customHeight="1">
      <c r="A101" s="14" t="s">
        <v>53</v>
      </c>
      <c r="C101" s="42"/>
      <c r="D101" s="42"/>
      <c r="E101" s="32">
        <f>SUM(E85+E99)</f>
        <v>6769185864</v>
      </c>
      <c r="F101" s="43"/>
      <c r="G101" s="9">
        <f>SUM(G85+G99)</f>
        <v>6424878369</v>
      </c>
      <c r="H101" s="43"/>
      <c r="I101" s="32">
        <f>SUM(I85+I99)</f>
        <v>5508724669</v>
      </c>
      <c r="J101" s="27"/>
      <c r="K101" s="9">
        <f>SUM(K85+K99)</f>
        <v>5927618095</v>
      </c>
    </row>
    <row r="102" spans="1:11" ht="19.5" customHeight="1">
      <c r="A102" s="14"/>
      <c r="B102" s="14"/>
      <c r="C102" s="42"/>
      <c r="D102" s="42"/>
      <c r="E102" s="27"/>
      <c r="F102" s="43"/>
      <c r="G102" s="27"/>
      <c r="H102" s="43"/>
      <c r="I102" s="27"/>
      <c r="J102" s="27"/>
      <c r="K102" s="27"/>
    </row>
    <row r="103" spans="1:11" ht="19.5" customHeight="1">
      <c r="A103" s="14"/>
      <c r="B103" s="14"/>
      <c r="C103" s="42"/>
      <c r="D103" s="42"/>
      <c r="E103" s="27"/>
      <c r="F103" s="43"/>
      <c r="G103" s="27"/>
      <c r="H103" s="43"/>
      <c r="I103" s="27"/>
      <c r="J103" s="27"/>
      <c r="K103" s="27"/>
    </row>
    <row r="104" spans="1:11" ht="19.5" customHeight="1">
      <c r="A104" s="14"/>
      <c r="B104" s="14"/>
      <c r="C104" s="42"/>
      <c r="D104" s="42"/>
      <c r="E104" s="27"/>
      <c r="F104" s="43"/>
      <c r="G104" s="27"/>
      <c r="H104" s="43"/>
      <c r="I104" s="27"/>
      <c r="J104" s="27"/>
      <c r="K104" s="27"/>
    </row>
    <row r="105" spans="1:11" ht="21" customHeight="1">
      <c r="A105" s="14"/>
      <c r="B105" s="14"/>
      <c r="C105" s="42"/>
      <c r="D105" s="42"/>
      <c r="E105" s="27"/>
      <c r="F105" s="43"/>
      <c r="G105" s="27"/>
      <c r="H105" s="43"/>
      <c r="I105" s="27"/>
      <c r="J105" s="27"/>
      <c r="K105" s="27"/>
    </row>
    <row r="106" spans="1:11" ht="21.9" customHeight="1">
      <c r="A106" s="324" t="str">
        <f>A56</f>
        <v>หมายเหตุประกอบงบการเงินรวมและงบการเงินเฉพาะกิจการในหน้า 18 ถึง 111 เป็นส่วนหนึ่งของงบการเงินนี้</v>
      </c>
      <c r="B106" s="324"/>
      <c r="C106" s="324"/>
      <c r="D106" s="324"/>
      <c r="E106" s="324"/>
      <c r="F106" s="324"/>
      <c r="G106" s="324"/>
      <c r="H106" s="324"/>
      <c r="I106" s="324"/>
      <c r="J106" s="324"/>
      <c r="K106" s="324"/>
    </row>
    <row r="107" spans="1:11" ht="20.399999999999999" customHeight="1">
      <c r="A107" s="14" t="s">
        <v>31</v>
      </c>
      <c r="B107" s="37"/>
      <c r="C107" s="2"/>
      <c r="D107" s="2"/>
      <c r="E107" s="38"/>
      <c r="F107" s="4"/>
      <c r="G107" s="38"/>
      <c r="I107" s="38"/>
      <c r="K107" s="38"/>
    </row>
    <row r="108" spans="1:11" ht="20.399999999999999" customHeight="1">
      <c r="A108" s="1" t="s">
        <v>32</v>
      </c>
      <c r="B108" s="1"/>
      <c r="C108" s="2"/>
      <c r="D108" s="2"/>
      <c r="F108" s="4"/>
    </row>
    <row r="109" spans="1:11" s="14" customFormat="1" ht="20.399999999999999" customHeight="1">
      <c r="A109" s="7" t="str">
        <f>A3</f>
        <v>ณ วันที่ 31 ธันวาคม พ.ศ. 2566</v>
      </c>
      <c r="B109" s="7"/>
      <c r="C109" s="8"/>
      <c r="D109" s="8"/>
      <c r="E109" s="9"/>
      <c r="F109" s="10"/>
      <c r="G109" s="9"/>
      <c r="H109" s="9"/>
      <c r="I109" s="9"/>
      <c r="J109" s="9"/>
      <c r="K109" s="9"/>
    </row>
    <row r="110" spans="1:11" s="14" customFormat="1" ht="20.399999999999999" customHeight="1">
      <c r="A110" s="1"/>
      <c r="B110" s="1"/>
      <c r="C110" s="2"/>
      <c r="D110" s="2"/>
      <c r="E110" s="27"/>
      <c r="F110" s="12"/>
      <c r="G110" s="27"/>
      <c r="H110" s="27"/>
      <c r="I110" s="27"/>
      <c r="J110" s="27"/>
      <c r="K110" s="27"/>
    </row>
    <row r="111" spans="1:11" ht="20.399999999999999" customHeight="1">
      <c r="A111" s="1"/>
      <c r="B111" s="1"/>
      <c r="C111" s="13"/>
      <c r="D111" s="13"/>
      <c r="E111" s="325" t="s">
        <v>2</v>
      </c>
      <c r="F111" s="325"/>
      <c r="G111" s="325"/>
      <c r="H111" s="12"/>
      <c r="I111" s="325" t="s">
        <v>3</v>
      </c>
      <c r="J111" s="325"/>
      <c r="K111" s="325"/>
    </row>
    <row r="112" spans="1:11" s="14" customFormat="1" ht="20.399999999999999" customHeight="1">
      <c r="C112" s="15"/>
      <c r="D112" s="15"/>
      <c r="E112" s="16" t="s">
        <v>223</v>
      </c>
      <c r="F112" s="17"/>
      <c r="G112" s="16" t="s">
        <v>164</v>
      </c>
      <c r="H112" s="18"/>
      <c r="I112" s="16" t="s">
        <v>223</v>
      </c>
      <c r="J112" s="17"/>
      <c r="K112" s="16" t="s">
        <v>164</v>
      </c>
    </row>
    <row r="113" spans="1:11" s="14" customFormat="1" ht="20.399999999999999" customHeight="1">
      <c r="C113" s="19" t="s">
        <v>4</v>
      </c>
      <c r="D113" s="20"/>
      <c r="E113" s="21" t="s">
        <v>5</v>
      </c>
      <c r="F113" s="22"/>
      <c r="G113" s="21" t="s">
        <v>5</v>
      </c>
      <c r="H113" s="23"/>
      <c r="I113" s="21" t="s">
        <v>5</v>
      </c>
      <c r="J113" s="23"/>
      <c r="K113" s="21" t="s">
        <v>5</v>
      </c>
    </row>
    <row r="114" spans="1:11" ht="7.5" customHeight="1">
      <c r="C114" s="24"/>
      <c r="D114" s="24"/>
      <c r="E114" s="25"/>
      <c r="F114" s="26"/>
      <c r="H114" s="27"/>
      <c r="I114" s="25"/>
      <c r="J114" s="27"/>
    </row>
    <row r="115" spans="1:11" ht="20.399999999999999" customHeight="1">
      <c r="A115" s="1" t="s">
        <v>54</v>
      </c>
      <c r="C115" s="24"/>
      <c r="D115" s="24"/>
      <c r="E115" s="25"/>
      <c r="F115" s="26"/>
      <c r="H115" s="27"/>
      <c r="I115" s="25"/>
      <c r="J115" s="27"/>
    </row>
    <row r="116" spans="1:11" ht="7.5" customHeight="1">
      <c r="C116" s="24"/>
      <c r="D116" s="24"/>
      <c r="E116" s="25"/>
      <c r="F116" s="26"/>
      <c r="H116" s="27"/>
      <c r="I116" s="25"/>
      <c r="J116" s="27"/>
    </row>
    <row r="117" spans="1:11" ht="20.399999999999999" customHeight="1">
      <c r="A117" s="14" t="s">
        <v>55</v>
      </c>
      <c r="B117" s="14"/>
      <c r="C117" s="44"/>
      <c r="D117" s="44"/>
      <c r="E117" s="31"/>
      <c r="F117" s="43"/>
      <c r="G117" s="27"/>
      <c r="H117" s="27"/>
      <c r="I117" s="31"/>
      <c r="J117" s="27"/>
      <c r="K117" s="27"/>
    </row>
    <row r="118" spans="1:11" ht="7.5" customHeight="1">
      <c r="A118" s="14"/>
      <c r="B118" s="14"/>
      <c r="C118" s="44"/>
      <c r="D118" s="44"/>
      <c r="E118" s="31"/>
      <c r="F118" s="43"/>
      <c r="G118" s="27"/>
      <c r="H118" s="27"/>
      <c r="I118" s="31"/>
      <c r="J118" s="27"/>
      <c r="K118" s="27"/>
    </row>
    <row r="119" spans="1:11" ht="20.399999999999999" customHeight="1">
      <c r="A119" s="5" t="s">
        <v>56</v>
      </c>
      <c r="C119" s="174">
        <v>27</v>
      </c>
      <c r="D119" s="174"/>
      <c r="E119" s="31"/>
      <c r="F119" s="36"/>
      <c r="G119" s="27"/>
      <c r="H119" s="27"/>
      <c r="I119" s="31"/>
      <c r="J119" s="27"/>
      <c r="K119" s="27"/>
    </row>
    <row r="120" spans="1:11" ht="20.399999999999999" customHeight="1">
      <c r="B120" s="5" t="s">
        <v>57</v>
      </c>
      <c r="C120" s="174"/>
      <c r="D120" s="174"/>
      <c r="E120" s="45"/>
      <c r="F120" s="36"/>
      <c r="G120" s="46"/>
      <c r="H120" s="46"/>
      <c r="I120" s="45"/>
      <c r="J120" s="46"/>
      <c r="K120" s="46"/>
    </row>
    <row r="121" spans="1:11" ht="20.399999999999999" customHeight="1">
      <c r="B121" s="5" t="s">
        <v>238</v>
      </c>
      <c r="C121" s="174"/>
      <c r="D121" s="174"/>
      <c r="E121" s="31"/>
      <c r="F121" s="28"/>
      <c r="G121" s="27"/>
      <c r="H121" s="40"/>
      <c r="I121" s="31"/>
      <c r="J121" s="46"/>
      <c r="K121" s="27"/>
    </row>
    <row r="122" spans="1:11" ht="20.399999999999999" customHeight="1" thickBot="1">
      <c r="B122" s="5" t="s">
        <v>58</v>
      </c>
      <c r="C122" s="262"/>
      <c r="D122" s="262"/>
      <c r="E122" s="34">
        <v>357739952</v>
      </c>
      <c r="F122" s="28"/>
      <c r="G122" s="27"/>
      <c r="H122" s="40"/>
      <c r="I122" s="34">
        <v>357739952</v>
      </c>
      <c r="J122" s="40"/>
      <c r="K122" s="27"/>
    </row>
    <row r="123" spans="1:11" ht="20.399999999999999" customHeight="1" thickTop="1">
      <c r="B123" s="5" t="s">
        <v>239</v>
      </c>
      <c r="C123" s="262"/>
      <c r="D123" s="262"/>
      <c r="E123" s="31"/>
      <c r="F123" s="28"/>
      <c r="G123" s="27"/>
      <c r="H123" s="40"/>
      <c r="I123" s="31"/>
      <c r="J123" s="46"/>
      <c r="K123" s="27"/>
    </row>
    <row r="124" spans="1:11" ht="20.399999999999999" customHeight="1" thickBot="1">
      <c r="B124" s="5" t="s">
        <v>197</v>
      </c>
      <c r="C124" s="174"/>
      <c r="D124" s="174"/>
      <c r="E124" s="31"/>
      <c r="F124" s="28"/>
      <c r="G124" s="35">
        <v>312133288</v>
      </c>
      <c r="H124" s="40"/>
      <c r="I124" s="31"/>
      <c r="J124" s="46"/>
      <c r="K124" s="35">
        <v>312133288</v>
      </c>
    </row>
    <row r="125" spans="1:11" ht="7.5" customHeight="1" thickTop="1">
      <c r="C125" s="174"/>
      <c r="D125" s="174"/>
      <c r="E125" s="31"/>
      <c r="F125" s="36"/>
      <c r="G125" s="27"/>
      <c r="H125" s="36"/>
      <c r="I125" s="31"/>
      <c r="J125" s="27"/>
      <c r="K125" s="27"/>
    </row>
    <row r="126" spans="1:11" ht="20.399999999999999" customHeight="1">
      <c r="B126" s="5" t="s">
        <v>59</v>
      </c>
      <c r="C126" s="174"/>
      <c r="D126" s="174"/>
      <c r="E126" s="31"/>
      <c r="F126" s="36"/>
      <c r="G126" s="27"/>
      <c r="H126" s="36"/>
      <c r="I126" s="31"/>
      <c r="J126" s="27"/>
      <c r="K126" s="27"/>
    </row>
    <row r="127" spans="1:11" ht="20.399999999999999" customHeight="1">
      <c r="B127" s="5" t="s">
        <v>238</v>
      </c>
      <c r="C127" s="174"/>
      <c r="D127" s="174"/>
      <c r="E127" s="31"/>
      <c r="F127" s="36"/>
      <c r="G127" s="27"/>
      <c r="H127" s="36"/>
      <c r="I127" s="31"/>
      <c r="J127" s="27"/>
      <c r="K127" s="27"/>
    </row>
    <row r="128" spans="1:11" ht="20.399999999999999" customHeight="1">
      <c r="B128" s="5" t="s">
        <v>60</v>
      </c>
      <c r="C128" s="174"/>
      <c r="D128" s="174"/>
      <c r="E128" s="31">
        <v>357739952</v>
      </c>
      <c r="F128" s="36"/>
      <c r="G128" s="27"/>
      <c r="H128" s="36"/>
      <c r="I128" s="31">
        <v>357739952</v>
      </c>
      <c r="J128" s="27"/>
      <c r="K128" s="27"/>
    </row>
    <row r="129" spans="1:11" ht="20.399999999999999" customHeight="1">
      <c r="B129" s="5" t="s">
        <v>239</v>
      </c>
      <c r="C129" s="262"/>
      <c r="D129" s="262"/>
      <c r="E129" s="31"/>
      <c r="F129" s="36"/>
      <c r="G129" s="27"/>
      <c r="H129" s="36"/>
      <c r="I129" s="31"/>
      <c r="J129" s="27"/>
      <c r="K129" s="27"/>
    </row>
    <row r="130" spans="1:11" ht="20.399999999999999" customHeight="1">
      <c r="B130" s="5" t="s">
        <v>292</v>
      </c>
      <c r="C130" s="262"/>
      <c r="E130" s="31"/>
      <c r="F130" s="36"/>
      <c r="G130" s="27">
        <v>312133288</v>
      </c>
      <c r="H130" s="36"/>
      <c r="I130" s="31"/>
      <c r="J130" s="27"/>
      <c r="K130" s="27">
        <v>312133288</v>
      </c>
    </row>
    <row r="131" spans="1:11" ht="20.399999999999999" customHeight="1">
      <c r="A131" s="29" t="s">
        <v>61</v>
      </c>
      <c r="B131" s="29"/>
      <c r="C131" s="174">
        <v>27</v>
      </c>
      <c r="D131" s="174"/>
      <c r="E131" s="31">
        <v>3037404360</v>
      </c>
      <c r="F131" s="36"/>
      <c r="G131" s="27">
        <v>1669237748</v>
      </c>
      <c r="H131" s="36"/>
      <c r="I131" s="31">
        <v>3037404360</v>
      </c>
      <c r="J131" s="27"/>
      <c r="K131" s="27">
        <v>1669237748</v>
      </c>
    </row>
    <row r="132" spans="1:11" ht="20.399999999999999" customHeight="1">
      <c r="A132" s="29" t="s">
        <v>240</v>
      </c>
      <c r="B132" s="29"/>
      <c r="C132" s="264">
        <v>35</v>
      </c>
      <c r="D132" s="264"/>
      <c r="E132" s="31">
        <v>33807267</v>
      </c>
      <c r="F132" s="36"/>
      <c r="G132" s="27">
        <v>0</v>
      </c>
      <c r="H132" s="36"/>
      <c r="I132" s="31">
        <v>0</v>
      </c>
      <c r="J132" s="27"/>
      <c r="K132" s="27">
        <v>0</v>
      </c>
    </row>
    <row r="133" spans="1:11" ht="20.399999999999999" customHeight="1">
      <c r="A133" s="5" t="s">
        <v>62</v>
      </c>
      <c r="E133" s="31"/>
      <c r="G133" s="27"/>
      <c r="H133" s="46"/>
      <c r="I133" s="31"/>
      <c r="J133" s="27"/>
      <c r="K133" s="27"/>
    </row>
    <row r="134" spans="1:11" ht="20.399999999999999" customHeight="1">
      <c r="B134" s="5" t="s">
        <v>63</v>
      </c>
      <c r="C134" s="174">
        <v>28</v>
      </c>
      <c r="D134" s="44"/>
      <c r="E134" s="31">
        <v>35773996</v>
      </c>
      <c r="F134" s="43"/>
      <c r="G134" s="27">
        <v>31213329</v>
      </c>
      <c r="H134" s="43"/>
      <c r="I134" s="31">
        <v>35773996</v>
      </c>
      <c r="J134" s="27"/>
      <c r="K134" s="27">
        <v>31213329</v>
      </c>
    </row>
    <row r="135" spans="1:11" ht="20.399999999999999" customHeight="1">
      <c r="B135" s="5" t="s">
        <v>64</v>
      </c>
      <c r="D135" s="174"/>
      <c r="E135" s="31">
        <v>1286181401</v>
      </c>
      <c r="F135" s="28"/>
      <c r="G135" s="27">
        <v>752066096</v>
      </c>
      <c r="H135" s="28"/>
      <c r="I135" s="31">
        <v>694551046</v>
      </c>
      <c r="J135" s="27"/>
      <c r="K135" s="27">
        <v>517223301</v>
      </c>
    </row>
    <row r="136" spans="1:11" ht="19.2" customHeight="1">
      <c r="A136" s="29" t="s">
        <v>65</v>
      </c>
      <c r="C136" s="174"/>
      <c r="D136" s="174"/>
      <c r="E136" s="32">
        <v>-67245658</v>
      </c>
      <c r="F136" s="36"/>
      <c r="G136" s="9">
        <v>-95989752</v>
      </c>
      <c r="H136" s="36"/>
      <c r="I136" s="32">
        <v>-8407623</v>
      </c>
      <c r="J136" s="36"/>
      <c r="K136" s="9">
        <v>-37623623</v>
      </c>
    </row>
    <row r="137" spans="1:11" ht="7.5" customHeight="1">
      <c r="C137" s="174"/>
      <c r="D137" s="174"/>
      <c r="E137" s="31"/>
      <c r="F137" s="28"/>
      <c r="G137" s="27"/>
      <c r="H137" s="28"/>
      <c r="I137" s="31"/>
      <c r="J137" s="27"/>
      <c r="K137" s="27"/>
    </row>
    <row r="138" spans="1:11" ht="20.399999999999999" customHeight="1">
      <c r="A138" s="1" t="s">
        <v>66</v>
      </c>
      <c r="C138" s="174"/>
      <c r="D138" s="44"/>
      <c r="E138" s="31">
        <v>4683661318</v>
      </c>
      <c r="F138" s="43"/>
      <c r="G138" s="27">
        <f>SUM(G128:G136)</f>
        <v>2668660709</v>
      </c>
      <c r="H138" s="43"/>
      <c r="I138" s="31">
        <f>SUM(I128:I136)</f>
        <v>4117061731</v>
      </c>
      <c r="J138" s="27"/>
      <c r="K138" s="27">
        <f>SUM(K128:K136)</f>
        <v>2492184043</v>
      </c>
    </row>
    <row r="139" spans="1:11" ht="20.399999999999999" customHeight="1">
      <c r="A139" s="29" t="s">
        <v>67</v>
      </c>
      <c r="C139" s="174">
        <v>15</v>
      </c>
      <c r="D139" s="44"/>
      <c r="E139" s="32">
        <v>36321707</v>
      </c>
      <c r="F139" s="43"/>
      <c r="G139" s="9">
        <v>1626130</v>
      </c>
      <c r="H139" s="43"/>
      <c r="I139" s="32" t="s">
        <v>258</v>
      </c>
      <c r="J139" s="27"/>
      <c r="K139" s="9">
        <v>0</v>
      </c>
    </row>
    <row r="140" spans="1:11" ht="7.5" customHeight="1">
      <c r="C140" s="174"/>
      <c r="D140" s="174"/>
      <c r="E140" s="31"/>
      <c r="F140" s="28"/>
      <c r="G140" s="27"/>
      <c r="H140" s="28"/>
      <c r="I140" s="31"/>
      <c r="J140" s="27"/>
      <c r="K140" s="27"/>
    </row>
    <row r="141" spans="1:11" ht="20.399999999999999" customHeight="1">
      <c r="A141" s="1" t="s">
        <v>68</v>
      </c>
      <c r="C141" s="174"/>
      <c r="D141" s="44"/>
      <c r="E141" s="32">
        <f>SUM(E138:E139)</f>
        <v>4719983025</v>
      </c>
      <c r="F141" s="43"/>
      <c r="G141" s="9">
        <f>SUM(G138:G139)</f>
        <v>2670286839</v>
      </c>
      <c r="H141" s="43"/>
      <c r="I141" s="32">
        <f>SUM(I138:I139)</f>
        <v>4117061731</v>
      </c>
      <c r="J141" s="27"/>
      <c r="K141" s="9">
        <f>SUM(K138:K139)</f>
        <v>2492184043</v>
      </c>
    </row>
    <row r="142" spans="1:11" ht="7.5" customHeight="1">
      <c r="A142" s="1"/>
      <c r="B142" s="1"/>
      <c r="C142" s="174"/>
      <c r="D142" s="44"/>
      <c r="E142" s="31"/>
      <c r="F142" s="43"/>
      <c r="G142" s="27"/>
      <c r="H142" s="43"/>
      <c r="I142" s="31"/>
      <c r="J142" s="27"/>
      <c r="K142" s="27"/>
    </row>
    <row r="143" spans="1:11" ht="20.399999999999999" customHeight="1" thickBot="1">
      <c r="A143" s="1" t="s">
        <v>69</v>
      </c>
      <c r="B143" s="1"/>
      <c r="C143" s="174"/>
      <c r="D143" s="174"/>
      <c r="E143" s="34">
        <f>SUM(E101+E141)</f>
        <v>11489168889</v>
      </c>
      <c r="F143" s="36"/>
      <c r="G143" s="35">
        <f>SUM(G101+G141)</f>
        <v>9095165208</v>
      </c>
      <c r="H143" s="36"/>
      <c r="I143" s="34">
        <f>SUM(I101+I141)</f>
        <v>9625786400</v>
      </c>
      <c r="J143" s="27"/>
      <c r="K143" s="35">
        <f>SUM(K101+K141)</f>
        <v>8419802138</v>
      </c>
    </row>
    <row r="144" spans="1:11" ht="19.350000000000001" customHeight="1" thickTop="1">
      <c r="A144" s="1"/>
      <c r="B144" s="1"/>
      <c r="C144" s="174"/>
      <c r="D144" s="174"/>
      <c r="E144" s="27"/>
      <c r="F144" s="36"/>
      <c r="G144" s="27"/>
      <c r="H144" s="36"/>
      <c r="I144" s="27"/>
      <c r="J144" s="27"/>
      <c r="K144" s="27"/>
    </row>
    <row r="145" spans="1:11" ht="19.350000000000001" customHeight="1">
      <c r="A145" s="1"/>
      <c r="B145" s="1"/>
      <c r="C145" s="174"/>
      <c r="D145" s="174"/>
      <c r="E145" s="27"/>
      <c r="F145" s="36"/>
      <c r="G145" s="27"/>
      <c r="H145" s="36"/>
      <c r="I145" s="27"/>
      <c r="J145" s="27"/>
      <c r="K145" s="27"/>
    </row>
    <row r="146" spans="1:11" ht="19.350000000000001" customHeight="1">
      <c r="B146" s="1"/>
      <c r="C146" s="174"/>
      <c r="D146" s="174"/>
      <c r="E146" s="36"/>
      <c r="F146" s="36"/>
      <c r="G146" s="36"/>
      <c r="H146" s="36"/>
      <c r="I146" s="36"/>
      <c r="J146" s="36"/>
      <c r="K146" s="36"/>
    </row>
    <row r="147" spans="1:11" ht="19.350000000000001" customHeight="1">
      <c r="B147" s="1"/>
      <c r="C147" s="174"/>
      <c r="D147" s="174"/>
      <c r="E147" s="36"/>
      <c r="F147" s="36"/>
      <c r="G147" s="36"/>
      <c r="H147" s="36"/>
      <c r="I147" s="36"/>
      <c r="J147" s="36"/>
      <c r="K147" s="36"/>
    </row>
    <row r="148" spans="1:11" ht="19.350000000000001" customHeight="1">
      <c r="B148" s="1"/>
      <c r="C148" s="174"/>
      <c r="D148" s="174"/>
      <c r="E148" s="36"/>
      <c r="F148" s="36"/>
      <c r="G148" s="36"/>
      <c r="H148" s="36"/>
      <c r="I148" s="36"/>
      <c r="J148" s="36"/>
      <c r="K148" s="36"/>
    </row>
    <row r="149" spans="1:11" ht="19.350000000000001" customHeight="1">
      <c r="B149" s="1"/>
      <c r="C149" s="174"/>
      <c r="D149" s="174"/>
      <c r="E149" s="36"/>
      <c r="F149" s="36"/>
      <c r="G149" s="36"/>
      <c r="H149" s="36"/>
      <c r="I149" s="36"/>
      <c r="J149" s="36"/>
      <c r="K149" s="36"/>
    </row>
    <row r="150" spans="1:11" ht="19.350000000000001" customHeight="1">
      <c r="B150" s="1"/>
      <c r="C150" s="264"/>
      <c r="D150" s="264"/>
      <c r="E150" s="36"/>
      <c r="F150" s="36"/>
      <c r="G150" s="36"/>
      <c r="H150" s="36"/>
      <c r="I150" s="36"/>
      <c r="J150" s="36"/>
      <c r="K150" s="36"/>
    </row>
    <row r="151" spans="1:11" ht="19.350000000000001" customHeight="1">
      <c r="B151" s="1"/>
      <c r="C151" s="264"/>
      <c r="D151" s="264"/>
      <c r="E151" s="36"/>
      <c r="F151" s="36"/>
      <c r="G151" s="36"/>
      <c r="H151" s="36"/>
      <c r="I151" s="36"/>
      <c r="J151" s="36"/>
      <c r="K151" s="36"/>
    </row>
    <row r="152" spans="1:11" ht="19.350000000000001" customHeight="1">
      <c r="A152" s="1"/>
      <c r="B152" s="1"/>
      <c r="C152" s="174"/>
      <c r="D152" s="174"/>
      <c r="E152" s="36"/>
      <c r="F152" s="36"/>
      <c r="G152" s="36"/>
      <c r="H152" s="36"/>
      <c r="I152" s="36"/>
      <c r="J152" s="36"/>
      <c r="K152" s="36"/>
    </row>
    <row r="153" spans="1:11" ht="19.350000000000001" customHeight="1">
      <c r="A153" s="1"/>
      <c r="B153" s="1"/>
      <c r="C153" s="174"/>
      <c r="D153" s="174"/>
      <c r="E153" s="36"/>
      <c r="F153" s="36"/>
      <c r="G153" s="36"/>
      <c r="H153" s="36"/>
      <c r="I153" s="36"/>
      <c r="J153" s="36"/>
      <c r="K153" s="36"/>
    </row>
    <row r="154" spans="1:11" ht="18" customHeight="1">
      <c r="A154" s="1"/>
      <c r="B154" s="1"/>
      <c r="C154" s="174"/>
      <c r="D154" s="174"/>
      <c r="E154" s="36"/>
      <c r="F154" s="36"/>
      <c r="G154" s="36"/>
      <c r="H154" s="36"/>
      <c r="I154" s="36"/>
      <c r="J154" s="36"/>
      <c r="K154" s="36"/>
    </row>
    <row r="155" spans="1:11" ht="5.25" customHeight="1">
      <c r="A155" s="1"/>
      <c r="B155" s="1"/>
      <c r="C155" s="174"/>
      <c r="D155" s="174"/>
      <c r="E155" s="36"/>
      <c r="F155" s="36"/>
      <c r="G155" s="36"/>
      <c r="H155" s="36"/>
      <c r="I155" s="36"/>
      <c r="J155" s="36"/>
      <c r="K155" s="36"/>
    </row>
    <row r="156" spans="1:11" ht="21.9" customHeight="1">
      <c r="A156" s="324" t="str">
        <f>A106</f>
        <v>หมายเหตุประกอบงบการเงินรวมและงบการเงินเฉพาะกิจการในหน้า 18 ถึง 111 เป็นส่วนหนึ่งของงบการเงินนี้</v>
      </c>
      <c r="B156" s="324"/>
      <c r="C156" s="324"/>
      <c r="D156" s="324"/>
      <c r="E156" s="324"/>
      <c r="F156" s="324"/>
      <c r="G156" s="324"/>
      <c r="H156" s="324"/>
      <c r="I156" s="324"/>
      <c r="J156" s="324"/>
      <c r="K156" s="324"/>
    </row>
  </sheetData>
  <mergeCells count="9">
    <mergeCell ref="A106:K106"/>
    <mergeCell ref="E111:G111"/>
    <mergeCell ref="I111:K111"/>
    <mergeCell ref="A156:K156"/>
    <mergeCell ref="E5:G5"/>
    <mergeCell ref="I5:K5"/>
    <mergeCell ref="A56:K56"/>
    <mergeCell ref="E61:G61"/>
    <mergeCell ref="I61:K61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6" max="10" man="1"/>
    <brk id="10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D2673-5567-4D90-A2CF-4D3D38A6DADC}">
  <sheetPr>
    <tabColor rgb="FF92D050"/>
  </sheetPr>
  <dimension ref="A1:L110"/>
  <sheetViews>
    <sheetView topLeftCell="A57" zoomScale="90" zoomScaleNormal="90" zoomScaleSheetLayoutView="100" workbookViewId="0">
      <selection activeCell="D57" sqref="D1:L1048576"/>
    </sheetView>
  </sheetViews>
  <sheetFormatPr defaultColWidth="9.125" defaultRowHeight="21.75" customHeight="1"/>
  <cols>
    <col min="1" max="2" width="1.75" style="5" customWidth="1"/>
    <col min="3" max="3" width="44.875" style="5" customWidth="1"/>
    <col min="4" max="4" width="8.25" style="5" customWidth="1"/>
    <col min="5" max="5" width="0.625" style="5" customWidth="1"/>
    <col min="6" max="6" width="14.125" style="46" customWidth="1"/>
    <col min="7" max="7" width="0.625" style="46" customWidth="1"/>
    <col min="8" max="8" width="14.125" style="46" customWidth="1"/>
    <col min="9" max="9" width="0.625" style="46" customWidth="1"/>
    <col min="10" max="10" width="14.125" style="46" customWidth="1"/>
    <col min="11" max="11" width="0.625" style="46" customWidth="1"/>
    <col min="12" max="12" width="14.125" style="46" customWidth="1"/>
    <col min="13" max="16384" width="9.125" style="5"/>
  </cols>
  <sheetData>
    <row r="1" spans="1:12" ht="21.75" customHeight="1">
      <c r="A1" s="14" t="s">
        <v>31</v>
      </c>
      <c r="B1" s="14"/>
      <c r="C1" s="37"/>
      <c r="D1" s="2"/>
      <c r="E1" s="2"/>
      <c r="F1" s="47"/>
      <c r="G1" s="4"/>
      <c r="H1" s="47"/>
      <c r="I1" s="4"/>
      <c r="J1" s="47"/>
      <c r="K1" s="4"/>
      <c r="L1" s="47"/>
    </row>
    <row r="2" spans="1:12" ht="21.75" customHeight="1">
      <c r="A2" s="1" t="s">
        <v>70</v>
      </c>
      <c r="B2" s="1"/>
      <c r="C2" s="1"/>
      <c r="D2" s="2"/>
      <c r="E2" s="2"/>
      <c r="F2" s="4"/>
      <c r="G2" s="4"/>
      <c r="H2" s="4"/>
      <c r="I2" s="4"/>
      <c r="J2" s="4"/>
      <c r="K2" s="4"/>
      <c r="L2" s="4"/>
    </row>
    <row r="3" spans="1:12" ht="21.75" customHeight="1">
      <c r="A3" s="48" t="s">
        <v>224</v>
      </c>
      <c r="B3" s="48"/>
      <c r="C3" s="48"/>
      <c r="D3" s="8"/>
      <c r="E3" s="8"/>
      <c r="F3" s="10"/>
      <c r="G3" s="10"/>
      <c r="H3" s="10"/>
      <c r="I3" s="10"/>
      <c r="J3" s="10"/>
      <c r="K3" s="10"/>
      <c r="L3" s="10"/>
    </row>
    <row r="4" spans="1:12" ht="20.7" customHeight="1">
      <c r="A4" s="1"/>
      <c r="B4" s="1"/>
      <c r="C4" s="1"/>
      <c r="D4" s="2"/>
      <c r="E4" s="2"/>
      <c r="F4" s="49"/>
      <c r="G4" s="12"/>
      <c r="H4" s="49"/>
      <c r="I4" s="49"/>
      <c r="J4" s="49"/>
      <c r="K4" s="49"/>
      <c r="L4" s="49"/>
    </row>
    <row r="5" spans="1:12" ht="20.7" customHeight="1">
      <c r="A5" s="1"/>
      <c r="B5" s="1"/>
      <c r="C5" s="1"/>
      <c r="D5" s="2"/>
      <c r="E5" s="2"/>
      <c r="F5" s="325" t="s">
        <v>2</v>
      </c>
      <c r="G5" s="325"/>
      <c r="H5" s="325"/>
      <c r="I5" s="12"/>
      <c r="J5" s="325" t="s">
        <v>3</v>
      </c>
      <c r="K5" s="325"/>
      <c r="L5" s="325"/>
    </row>
    <row r="6" spans="1:12" ht="20.7" customHeight="1">
      <c r="A6" s="1"/>
      <c r="B6" s="1"/>
      <c r="C6" s="1"/>
      <c r="D6" s="2"/>
      <c r="E6" s="2"/>
      <c r="F6" s="16" t="s">
        <v>223</v>
      </c>
      <c r="G6" s="17"/>
      <c r="H6" s="16" t="s">
        <v>164</v>
      </c>
      <c r="I6" s="18"/>
      <c r="J6" s="16" t="s">
        <v>223</v>
      </c>
      <c r="K6" s="17"/>
      <c r="L6" s="16" t="s">
        <v>164</v>
      </c>
    </row>
    <row r="7" spans="1:12" ht="20.7" customHeight="1">
      <c r="D7" s="50" t="s">
        <v>4</v>
      </c>
      <c r="E7" s="51"/>
      <c r="F7" s="21" t="s">
        <v>5</v>
      </c>
      <c r="G7" s="52"/>
      <c r="H7" s="21" t="s">
        <v>5</v>
      </c>
      <c r="I7" s="23"/>
      <c r="J7" s="21" t="s">
        <v>5</v>
      </c>
      <c r="K7" s="23"/>
      <c r="L7" s="21" t="s">
        <v>5</v>
      </c>
    </row>
    <row r="8" spans="1:12" ht="6" customHeight="1">
      <c r="D8" s="24"/>
      <c r="E8" s="51"/>
      <c r="F8" s="53"/>
      <c r="G8" s="52"/>
      <c r="H8" s="54"/>
      <c r="I8" s="23"/>
      <c r="J8" s="53"/>
      <c r="K8" s="23"/>
      <c r="L8" s="54"/>
    </row>
    <row r="9" spans="1:12" ht="20.7" customHeight="1">
      <c r="A9" s="55" t="s">
        <v>71</v>
      </c>
      <c r="B9" s="55"/>
      <c r="C9" s="56"/>
      <c r="D9" s="57" t="s">
        <v>211</v>
      </c>
      <c r="E9" s="57"/>
      <c r="F9" s="31"/>
      <c r="G9" s="28"/>
      <c r="H9" s="27"/>
      <c r="I9" s="27"/>
      <c r="J9" s="31"/>
      <c r="K9" s="27"/>
      <c r="L9" s="27"/>
    </row>
    <row r="10" spans="1:12" ht="6" customHeight="1">
      <c r="D10" s="24"/>
      <c r="E10" s="51"/>
      <c r="F10" s="53"/>
      <c r="G10" s="52"/>
      <c r="H10" s="54"/>
      <c r="I10" s="23"/>
      <c r="J10" s="53"/>
      <c r="K10" s="23"/>
      <c r="L10" s="54"/>
    </row>
    <row r="11" spans="1:12" ht="20.7" customHeight="1">
      <c r="A11" s="56" t="s">
        <v>160</v>
      </c>
      <c r="B11" s="56"/>
      <c r="C11" s="56"/>
      <c r="D11" s="58"/>
      <c r="E11" s="57"/>
      <c r="F11" s="31">
        <v>865882422</v>
      </c>
      <c r="G11" s="28"/>
      <c r="H11" s="27">
        <v>985333929</v>
      </c>
      <c r="I11" s="28"/>
      <c r="J11" s="31">
        <v>152161510</v>
      </c>
      <c r="K11" s="27"/>
      <c r="L11" s="27">
        <v>662445304</v>
      </c>
    </row>
    <row r="12" spans="1:12" ht="20.7" customHeight="1">
      <c r="A12" s="56" t="s">
        <v>306</v>
      </c>
      <c r="B12" s="56"/>
      <c r="C12" s="58"/>
      <c r="D12" s="57"/>
      <c r="E12" s="57"/>
      <c r="F12" s="31">
        <v>78141759</v>
      </c>
      <c r="G12" s="28"/>
      <c r="H12" s="27">
        <v>36889854</v>
      </c>
      <c r="I12" s="28"/>
      <c r="J12" s="31">
        <v>71056000</v>
      </c>
      <c r="K12" s="27"/>
      <c r="L12" s="27">
        <v>995806</v>
      </c>
    </row>
    <row r="13" spans="1:12" ht="20.7" customHeight="1">
      <c r="A13" s="56" t="s">
        <v>72</v>
      </c>
      <c r="B13" s="56"/>
      <c r="C13" s="58"/>
      <c r="D13" s="57"/>
      <c r="E13" s="57"/>
      <c r="F13" s="32">
        <v>3175002882</v>
      </c>
      <c r="G13" s="28"/>
      <c r="H13" s="9">
        <v>1772440139</v>
      </c>
      <c r="I13" s="28"/>
      <c r="J13" s="32">
        <v>2473711058</v>
      </c>
      <c r="K13" s="27"/>
      <c r="L13" s="9">
        <v>1600121913</v>
      </c>
    </row>
    <row r="14" spans="1:12" ht="6" customHeight="1">
      <c r="A14" s="56"/>
      <c r="B14" s="56"/>
      <c r="C14" s="56"/>
      <c r="D14" s="57"/>
      <c r="E14" s="57"/>
      <c r="F14" s="31"/>
      <c r="G14" s="28"/>
      <c r="H14" s="27"/>
      <c r="I14" s="28"/>
      <c r="J14" s="31"/>
      <c r="K14" s="27"/>
      <c r="L14" s="27"/>
    </row>
    <row r="15" spans="1:12" ht="20.7" customHeight="1">
      <c r="A15" s="55" t="s">
        <v>73</v>
      </c>
      <c r="B15" s="55"/>
      <c r="C15" s="58"/>
      <c r="D15" s="57"/>
      <c r="E15" s="57"/>
      <c r="F15" s="32">
        <f>SUM(F11:F13)</f>
        <v>4119027063</v>
      </c>
      <c r="G15" s="28"/>
      <c r="H15" s="9">
        <f>SUM(H11:H13)</f>
        <v>2794663922</v>
      </c>
      <c r="I15" s="28"/>
      <c r="J15" s="32">
        <f>SUM(J11:J13)</f>
        <v>2696928568</v>
      </c>
      <c r="K15" s="27"/>
      <c r="L15" s="9">
        <f>SUM(L11:L13)</f>
        <v>2263563023</v>
      </c>
    </row>
    <row r="16" spans="1:12" ht="20.7" customHeight="1">
      <c r="A16" s="56"/>
      <c r="B16" s="56"/>
      <c r="C16" s="55"/>
      <c r="D16" s="57"/>
      <c r="E16" s="57"/>
      <c r="F16" s="31"/>
      <c r="G16" s="28"/>
      <c r="H16" s="27"/>
      <c r="I16" s="28"/>
      <c r="J16" s="31"/>
      <c r="K16" s="27"/>
      <c r="L16" s="27"/>
    </row>
    <row r="17" spans="1:12" ht="20.7" customHeight="1">
      <c r="A17" s="55" t="s">
        <v>74</v>
      </c>
      <c r="B17" s="55"/>
      <c r="C17" s="55"/>
      <c r="D17" s="57"/>
      <c r="E17" s="57"/>
      <c r="F17" s="31"/>
      <c r="G17" s="28"/>
      <c r="H17" s="27"/>
      <c r="I17" s="28"/>
      <c r="J17" s="31"/>
      <c r="K17" s="27"/>
      <c r="L17" s="27"/>
    </row>
    <row r="18" spans="1:12" ht="6" customHeight="1">
      <c r="D18" s="24"/>
      <c r="E18" s="51"/>
      <c r="F18" s="53"/>
      <c r="G18" s="52"/>
      <c r="H18" s="54"/>
      <c r="I18" s="23"/>
      <c r="J18" s="53"/>
      <c r="K18" s="23"/>
      <c r="L18" s="54"/>
    </row>
    <row r="19" spans="1:12" ht="20.7" customHeight="1">
      <c r="A19" s="5" t="s">
        <v>161</v>
      </c>
      <c r="B19" s="56"/>
      <c r="C19" s="55"/>
      <c r="D19" s="57"/>
      <c r="E19" s="57"/>
      <c r="F19" s="31">
        <v>-660704790</v>
      </c>
      <c r="G19" s="28"/>
      <c r="H19" s="27">
        <v>-716441199</v>
      </c>
      <c r="I19" s="28"/>
      <c r="J19" s="31">
        <v>-149270354</v>
      </c>
      <c r="K19" s="27"/>
      <c r="L19" s="27">
        <v>-493432419</v>
      </c>
    </row>
    <row r="20" spans="1:12" ht="20.7" customHeight="1">
      <c r="A20" s="56" t="s">
        <v>75</v>
      </c>
      <c r="B20" s="56"/>
      <c r="C20" s="56"/>
      <c r="D20" s="57"/>
      <c r="E20" s="57"/>
      <c r="F20" s="31">
        <v>-59335622</v>
      </c>
      <c r="G20" s="28"/>
      <c r="H20" s="27">
        <v>-33974596</v>
      </c>
      <c r="I20" s="28"/>
      <c r="J20" s="31">
        <v>-56879310</v>
      </c>
      <c r="K20" s="27"/>
      <c r="L20" s="27">
        <v>-850491</v>
      </c>
    </row>
    <row r="21" spans="1:12" ht="20.7" customHeight="1">
      <c r="A21" s="56" t="s">
        <v>76</v>
      </c>
      <c r="B21" s="56"/>
      <c r="C21" s="56"/>
      <c r="D21" s="57"/>
      <c r="E21" s="57"/>
      <c r="F21" s="32">
        <v>-2344170314</v>
      </c>
      <c r="G21" s="28"/>
      <c r="H21" s="9">
        <v>-1599421019</v>
      </c>
      <c r="I21" s="28"/>
      <c r="J21" s="32">
        <v>-1767716851</v>
      </c>
      <c r="K21" s="27"/>
      <c r="L21" s="9">
        <v>-1489584534</v>
      </c>
    </row>
    <row r="22" spans="1:12" ht="6" customHeight="1">
      <c r="A22" s="58"/>
      <c r="B22" s="58"/>
      <c r="C22" s="56"/>
      <c r="D22" s="57"/>
      <c r="E22" s="57"/>
      <c r="F22" s="31"/>
      <c r="G22" s="28"/>
      <c r="H22" s="27"/>
      <c r="I22" s="28"/>
      <c r="J22" s="31"/>
      <c r="K22" s="27"/>
      <c r="L22" s="27"/>
    </row>
    <row r="23" spans="1:12" s="14" customFormat="1" ht="20.7" customHeight="1">
      <c r="A23" s="55" t="s">
        <v>77</v>
      </c>
      <c r="B23" s="55"/>
      <c r="C23" s="59"/>
      <c r="D23" s="60"/>
      <c r="E23" s="60"/>
      <c r="F23" s="32">
        <f>SUM(F19:F22)</f>
        <v>-3064210726</v>
      </c>
      <c r="G23" s="26"/>
      <c r="H23" s="9">
        <f>SUM(H19:H22)</f>
        <v>-2349836814</v>
      </c>
      <c r="I23" s="26"/>
      <c r="J23" s="32">
        <f>SUM(J19:J22)</f>
        <v>-1973866515</v>
      </c>
      <c r="K23" s="27"/>
      <c r="L23" s="9">
        <f>SUM(L19:L22)</f>
        <v>-1983867444</v>
      </c>
    </row>
    <row r="24" spans="1:12" s="14" customFormat="1" ht="20.7" customHeight="1">
      <c r="A24" s="55"/>
      <c r="B24" s="55"/>
      <c r="C24" s="55"/>
      <c r="D24" s="60"/>
      <c r="E24" s="60"/>
      <c r="F24" s="31"/>
      <c r="G24" s="26"/>
      <c r="H24" s="27"/>
      <c r="I24" s="26"/>
      <c r="J24" s="31"/>
      <c r="K24" s="27"/>
      <c r="L24" s="27"/>
    </row>
    <row r="25" spans="1:12" s="14" customFormat="1" ht="20.7" customHeight="1">
      <c r="A25" s="55" t="s">
        <v>78</v>
      </c>
      <c r="B25" s="55"/>
      <c r="C25" s="55"/>
      <c r="D25" s="57">
        <v>8</v>
      </c>
      <c r="E25" s="60"/>
      <c r="F25" s="31">
        <v>1054816337</v>
      </c>
      <c r="G25" s="26"/>
      <c r="H25" s="27">
        <v>444827108</v>
      </c>
      <c r="I25" s="26"/>
      <c r="J25" s="31">
        <v>723062053</v>
      </c>
      <c r="K25" s="27"/>
      <c r="L25" s="27">
        <v>279695579</v>
      </c>
    </row>
    <row r="26" spans="1:12" ht="6" customHeight="1">
      <c r="D26" s="24"/>
      <c r="E26" s="51"/>
      <c r="F26" s="53"/>
      <c r="G26" s="52"/>
      <c r="H26" s="54"/>
      <c r="I26" s="23"/>
      <c r="J26" s="53"/>
      <c r="K26" s="23"/>
      <c r="L26" s="54"/>
    </row>
    <row r="27" spans="1:12" ht="20.7" customHeight="1">
      <c r="A27" s="56" t="s">
        <v>79</v>
      </c>
      <c r="B27" s="56"/>
      <c r="C27" s="56"/>
      <c r="D27" s="57"/>
      <c r="E27" s="57"/>
      <c r="F27" s="31">
        <v>5608905</v>
      </c>
      <c r="G27" s="28"/>
      <c r="H27" s="27">
        <v>4790024</v>
      </c>
      <c r="I27" s="28"/>
      <c r="J27" s="31">
        <v>46005901</v>
      </c>
      <c r="K27" s="27"/>
      <c r="L27" s="27">
        <v>117000479</v>
      </c>
    </row>
    <row r="28" spans="1:12" ht="20.7" customHeight="1">
      <c r="A28" s="309" t="s">
        <v>261</v>
      </c>
      <c r="B28" s="309"/>
      <c r="C28" s="309"/>
      <c r="D28" s="57"/>
      <c r="E28" s="57"/>
      <c r="F28" s="31"/>
      <c r="G28" s="28"/>
      <c r="H28" s="27"/>
      <c r="I28" s="28"/>
      <c r="J28" s="31"/>
      <c r="K28" s="27"/>
      <c r="L28" s="27"/>
    </row>
    <row r="29" spans="1:12" ht="20.7" customHeight="1">
      <c r="A29" s="309"/>
      <c r="B29" s="309" t="s">
        <v>277</v>
      </c>
      <c r="C29" s="309"/>
      <c r="D29" s="57"/>
      <c r="E29" s="57"/>
      <c r="F29" s="31">
        <v>20016500</v>
      </c>
      <c r="G29" s="28"/>
      <c r="H29" s="27" t="s">
        <v>258</v>
      </c>
      <c r="I29" s="28"/>
      <c r="J29" s="31">
        <v>20016500</v>
      </c>
      <c r="K29" s="27"/>
      <c r="L29" s="27" t="s">
        <v>258</v>
      </c>
    </row>
    <row r="30" spans="1:12" ht="20.7" customHeight="1">
      <c r="A30" s="56" t="s">
        <v>184</v>
      </c>
      <c r="B30" s="56"/>
      <c r="C30" s="56"/>
      <c r="D30" s="57"/>
      <c r="E30" s="57"/>
      <c r="F30" s="31" t="s">
        <v>258</v>
      </c>
      <c r="G30" s="28"/>
      <c r="H30" s="27">
        <v>111224707</v>
      </c>
      <c r="I30" s="28"/>
      <c r="J30" s="31">
        <v>0</v>
      </c>
      <c r="K30" s="27"/>
      <c r="L30" s="27">
        <v>138243917</v>
      </c>
    </row>
    <row r="31" spans="1:12" ht="20.7" customHeight="1">
      <c r="A31" s="56" t="s">
        <v>279</v>
      </c>
      <c r="B31" s="56"/>
      <c r="C31" s="56"/>
      <c r="D31" s="57"/>
      <c r="E31" s="57"/>
      <c r="F31" s="31">
        <v>8847173</v>
      </c>
      <c r="G31" s="28"/>
      <c r="H31" s="27">
        <v>-28498900</v>
      </c>
      <c r="I31" s="28"/>
      <c r="J31" s="31">
        <v>8935284</v>
      </c>
      <c r="K31" s="27"/>
      <c r="L31" s="27">
        <v>-28068275</v>
      </c>
    </row>
    <row r="32" spans="1:12" ht="20.7" customHeight="1">
      <c r="A32" s="56" t="s">
        <v>80</v>
      </c>
      <c r="B32" s="56"/>
      <c r="C32" s="56"/>
      <c r="D32" s="57"/>
      <c r="E32" s="57"/>
      <c r="F32" s="31">
        <v>-138007907</v>
      </c>
      <c r="G32" s="28"/>
      <c r="H32" s="27">
        <v>-125224534</v>
      </c>
      <c r="I32" s="28"/>
      <c r="J32" s="31">
        <v>-64709127</v>
      </c>
      <c r="K32" s="27"/>
      <c r="L32" s="27">
        <v>-57538708</v>
      </c>
    </row>
    <row r="33" spans="1:12" ht="20.7" customHeight="1">
      <c r="A33" s="58" t="s">
        <v>81</v>
      </c>
      <c r="B33" s="58"/>
      <c r="C33" s="56"/>
      <c r="D33" s="57"/>
      <c r="E33" s="57"/>
      <c r="F33" s="31">
        <v>-383194792</v>
      </c>
      <c r="G33" s="28"/>
      <c r="H33" s="27">
        <v>-290598388</v>
      </c>
      <c r="I33" s="28"/>
      <c r="J33" s="31">
        <v>-235534503</v>
      </c>
      <c r="K33" s="27"/>
      <c r="L33" s="27">
        <v>-220936218</v>
      </c>
    </row>
    <row r="34" spans="1:12" ht="20.7" customHeight="1">
      <c r="A34" s="58" t="s">
        <v>82</v>
      </c>
      <c r="B34" s="58"/>
      <c r="C34" s="56"/>
      <c r="D34" s="57">
        <v>30</v>
      </c>
      <c r="E34" s="57"/>
      <c r="F34" s="31">
        <v>-303387857</v>
      </c>
      <c r="G34" s="28"/>
      <c r="H34" s="27">
        <v>-215359779</v>
      </c>
      <c r="I34" s="28"/>
      <c r="J34" s="31">
        <v>-282802779</v>
      </c>
      <c r="K34" s="27"/>
      <c r="L34" s="27">
        <v>-201811931</v>
      </c>
    </row>
    <row r="35" spans="1:12" ht="20.7" customHeight="1">
      <c r="A35" s="58" t="s">
        <v>293</v>
      </c>
      <c r="B35" s="58"/>
      <c r="C35" s="56"/>
      <c r="E35" s="57"/>
      <c r="F35" s="31"/>
      <c r="G35" s="28"/>
      <c r="H35" s="27"/>
      <c r="I35" s="28"/>
      <c r="J35" s="31"/>
      <c r="K35" s="27"/>
      <c r="L35" s="27"/>
    </row>
    <row r="36" spans="1:12" ht="20.7" customHeight="1">
      <c r="A36" s="58"/>
      <c r="B36" s="58" t="s">
        <v>278</v>
      </c>
      <c r="C36" s="56"/>
      <c r="D36" s="57"/>
      <c r="E36" s="57"/>
      <c r="F36" s="31"/>
      <c r="G36" s="28"/>
      <c r="H36" s="27"/>
      <c r="I36" s="28"/>
      <c r="J36" s="31"/>
      <c r="K36" s="27"/>
      <c r="L36" s="27"/>
    </row>
    <row r="37" spans="1:12" ht="20.7" customHeight="1">
      <c r="A37" s="58"/>
      <c r="B37" s="58"/>
      <c r="C37" s="58" t="s">
        <v>302</v>
      </c>
      <c r="D37" s="57">
        <v>16</v>
      </c>
      <c r="E37" s="57"/>
      <c r="F37" s="32">
        <v>389303095</v>
      </c>
      <c r="G37" s="36"/>
      <c r="H37" s="9">
        <v>358657584</v>
      </c>
      <c r="I37" s="36"/>
      <c r="J37" s="32">
        <v>0</v>
      </c>
      <c r="K37" s="27"/>
      <c r="L37" s="9">
        <v>0</v>
      </c>
    </row>
    <row r="38" spans="1:12" ht="6" customHeight="1">
      <c r="A38" s="58"/>
      <c r="B38" s="58"/>
      <c r="C38" s="56"/>
      <c r="D38" s="57"/>
      <c r="E38" s="57"/>
      <c r="F38" s="31"/>
      <c r="G38" s="28"/>
      <c r="H38" s="27"/>
      <c r="I38" s="28"/>
      <c r="J38" s="31"/>
      <c r="K38" s="27"/>
      <c r="L38" s="27"/>
    </row>
    <row r="39" spans="1:12" ht="20.7" customHeight="1">
      <c r="A39" s="59" t="s">
        <v>83</v>
      </c>
      <c r="B39" s="59"/>
      <c r="C39" s="58"/>
      <c r="E39" s="57"/>
      <c r="F39" s="31">
        <f>SUM(F25:F37)</f>
        <v>654001454</v>
      </c>
      <c r="G39" s="36"/>
      <c r="H39" s="27">
        <f>SUM(H25:H37)</f>
        <v>259817822</v>
      </c>
      <c r="I39" s="36"/>
      <c r="J39" s="31">
        <f>SUM(J25:J38)</f>
        <v>214973329</v>
      </c>
      <c r="K39" s="27"/>
      <c r="L39" s="27">
        <f>SUM(L25:L38)</f>
        <v>26584843</v>
      </c>
    </row>
    <row r="40" spans="1:12" ht="20.7" customHeight="1">
      <c r="A40" s="56" t="s">
        <v>241</v>
      </c>
      <c r="B40" s="56"/>
      <c r="C40" s="56"/>
      <c r="D40" s="57">
        <v>32</v>
      </c>
      <c r="E40" s="57"/>
      <c r="F40" s="32">
        <v>-108211537</v>
      </c>
      <c r="G40" s="36"/>
      <c r="H40" s="9">
        <v>-50764971</v>
      </c>
      <c r="I40" s="36"/>
      <c r="J40" s="32">
        <v>-32593410</v>
      </c>
      <c r="K40" s="27"/>
      <c r="L40" s="9">
        <v>9585714</v>
      </c>
    </row>
    <row r="41" spans="1:12" ht="6" customHeight="1">
      <c r="A41" s="56"/>
      <c r="B41" s="56"/>
      <c r="C41" s="56"/>
      <c r="D41" s="57"/>
      <c r="E41" s="57"/>
      <c r="F41" s="31"/>
      <c r="G41" s="36"/>
      <c r="H41" s="27"/>
      <c r="I41" s="36"/>
      <c r="J41" s="31"/>
      <c r="K41" s="27"/>
      <c r="L41" s="27"/>
    </row>
    <row r="42" spans="1:12" ht="20.7" customHeight="1">
      <c r="A42" s="55" t="s">
        <v>84</v>
      </c>
      <c r="B42" s="55"/>
      <c r="C42" s="59"/>
      <c r="D42" s="57"/>
      <c r="E42" s="58"/>
      <c r="F42" s="32">
        <f>SUM(F39:F40)</f>
        <v>545789917</v>
      </c>
      <c r="G42" s="36"/>
      <c r="H42" s="9">
        <f>SUM(H39:H40)</f>
        <v>209052851</v>
      </c>
      <c r="I42" s="36"/>
      <c r="J42" s="32">
        <f>SUM(J39:J40)</f>
        <v>182379919</v>
      </c>
      <c r="K42" s="27"/>
      <c r="L42" s="9">
        <f>SUM(L39:L40)</f>
        <v>36170557</v>
      </c>
    </row>
    <row r="43" spans="1:12" ht="20.7" customHeight="1">
      <c r="A43" s="58"/>
      <c r="B43" s="58"/>
      <c r="C43" s="58"/>
      <c r="D43" s="57"/>
      <c r="E43" s="57"/>
      <c r="F43" s="40"/>
      <c r="G43" s="28"/>
      <c r="H43" s="40"/>
      <c r="I43" s="28"/>
      <c r="J43" s="40"/>
      <c r="K43" s="27"/>
      <c r="L43" s="40"/>
    </row>
    <row r="44" spans="1:12" ht="20.7" customHeight="1">
      <c r="A44" s="58"/>
      <c r="B44" s="58"/>
      <c r="C44" s="58"/>
      <c r="D44" s="57"/>
      <c r="E44" s="57"/>
      <c r="F44" s="40"/>
      <c r="G44" s="28"/>
      <c r="H44" s="40"/>
      <c r="I44" s="28"/>
      <c r="J44" s="40"/>
      <c r="K44" s="27"/>
      <c r="L44" s="40"/>
    </row>
    <row r="45" spans="1:12" ht="20.7" customHeight="1">
      <c r="A45" s="58"/>
      <c r="B45" s="58"/>
      <c r="C45" s="58"/>
      <c r="D45" s="57"/>
      <c r="E45" s="57"/>
      <c r="F45" s="40"/>
      <c r="G45" s="28"/>
      <c r="H45" s="40"/>
      <c r="I45" s="28"/>
      <c r="J45" s="40"/>
      <c r="K45" s="27"/>
      <c r="L45" s="40"/>
    </row>
    <row r="46" spans="1:12" ht="20.7" customHeight="1">
      <c r="A46" s="58"/>
      <c r="B46" s="58"/>
      <c r="C46" s="58"/>
      <c r="D46" s="57"/>
      <c r="E46" s="57"/>
      <c r="F46" s="40"/>
      <c r="G46" s="28"/>
      <c r="H46" s="40"/>
      <c r="I46" s="28"/>
      <c r="J46" s="40"/>
      <c r="K46" s="27"/>
      <c r="L46" s="40"/>
    </row>
    <row r="47" spans="1:12" ht="20.7" customHeight="1">
      <c r="A47" s="58"/>
      <c r="B47" s="58"/>
      <c r="C47" s="58"/>
      <c r="D47" s="57"/>
      <c r="E47" s="57"/>
      <c r="F47" s="40"/>
      <c r="G47" s="28"/>
      <c r="H47" s="40"/>
      <c r="I47" s="28"/>
      <c r="J47" s="40"/>
      <c r="K47" s="27"/>
      <c r="L47" s="40"/>
    </row>
    <row r="48" spans="1:12" ht="20.7" customHeight="1">
      <c r="A48" s="58"/>
      <c r="B48" s="58"/>
      <c r="C48" s="58"/>
      <c r="D48" s="57"/>
      <c r="E48" s="57"/>
      <c r="F48" s="40"/>
      <c r="G48" s="28"/>
      <c r="H48" s="40"/>
      <c r="I48" s="28"/>
      <c r="J48" s="40"/>
      <c r="K48" s="27"/>
      <c r="L48" s="40"/>
    </row>
    <row r="49" spans="1:12" ht="20.7" customHeight="1">
      <c r="A49" s="58"/>
      <c r="B49" s="58"/>
      <c r="C49" s="58"/>
      <c r="D49" s="57"/>
      <c r="E49" s="57"/>
      <c r="F49" s="40"/>
      <c r="G49" s="28"/>
      <c r="H49" s="40"/>
      <c r="I49" s="28"/>
      <c r="J49" s="40"/>
      <c r="K49" s="27"/>
      <c r="L49" s="40"/>
    </row>
    <row r="50" spans="1:12" ht="20.7" customHeight="1">
      <c r="A50" s="58"/>
      <c r="B50" s="58"/>
      <c r="C50" s="58"/>
      <c r="D50" s="57"/>
      <c r="E50" s="57"/>
      <c r="F50" s="40"/>
      <c r="G50" s="28"/>
      <c r="H50" s="40"/>
      <c r="I50" s="28"/>
      <c r="J50" s="40"/>
      <c r="K50" s="27"/>
      <c r="L50" s="40"/>
    </row>
    <row r="51" spans="1:12" ht="15" customHeight="1">
      <c r="A51" s="58"/>
      <c r="B51" s="58"/>
      <c r="C51" s="58"/>
      <c r="D51" s="57"/>
      <c r="E51" s="57"/>
      <c r="F51" s="40"/>
      <c r="G51" s="28"/>
      <c r="H51" s="40"/>
      <c r="I51" s="28"/>
      <c r="J51" s="40"/>
      <c r="K51" s="27"/>
      <c r="L51" s="40"/>
    </row>
    <row r="52" spans="1:12" ht="21.9" customHeight="1">
      <c r="A52" s="326" t="str">
        <f>'7-9'!A106:K106</f>
        <v>หมายเหตุประกอบงบการเงินรวมและงบการเงินเฉพาะกิจการในหน้า 18 ถึง 111 เป็นส่วนหนึ่งของงบการเงินนี้</v>
      </c>
      <c r="B52" s="326"/>
      <c r="C52" s="326"/>
      <c r="D52" s="326"/>
      <c r="E52" s="326"/>
      <c r="F52" s="326"/>
      <c r="G52" s="326"/>
      <c r="H52" s="326"/>
      <c r="I52" s="326"/>
      <c r="J52" s="326"/>
      <c r="K52" s="326"/>
      <c r="L52" s="326"/>
    </row>
    <row r="53" spans="1:12" ht="21.75" customHeight="1">
      <c r="A53" s="14" t="s">
        <v>31</v>
      </c>
      <c r="B53" s="14"/>
      <c r="C53" s="37"/>
      <c r="D53" s="264"/>
      <c r="E53" s="264"/>
      <c r="F53" s="302"/>
      <c r="G53" s="36"/>
      <c r="H53" s="302"/>
      <c r="I53" s="36"/>
      <c r="J53" s="302"/>
      <c r="K53" s="36"/>
      <c r="L53" s="302"/>
    </row>
    <row r="54" spans="1:12" ht="21.75" customHeight="1">
      <c r="A54" s="1" t="s">
        <v>85</v>
      </c>
      <c r="B54" s="1"/>
      <c r="C54" s="1"/>
      <c r="D54" s="264"/>
      <c r="E54" s="264"/>
      <c r="F54" s="36"/>
      <c r="G54" s="36"/>
      <c r="H54" s="36"/>
      <c r="I54" s="36"/>
      <c r="J54" s="36"/>
      <c r="K54" s="36"/>
      <c r="L54" s="36"/>
    </row>
    <row r="55" spans="1:12" ht="21.75" customHeight="1">
      <c r="A55" s="48" t="str">
        <f>+A3</f>
        <v>สำหรับปีสิ้นสุดวันที่ 31 ธันวาคม พ.ศ. 2566</v>
      </c>
      <c r="B55" s="48"/>
      <c r="C55" s="48"/>
      <c r="D55" s="303"/>
      <c r="E55" s="303"/>
      <c r="F55" s="304"/>
      <c r="G55" s="304"/>
      <c r="H55" s="304"/>
      <c r="I55" s="304"/>
      <c r="J55" s="304"/>
      <c r="K55" s="304"/>
      <c r="L55" s="304"/>
    </row>
    <row r="56" spans="1:12" ht="19.5" customHeight="1">
      <c r="A56" s="1"/>
      <c r="B56" s="1"/>
      <c r="C56" s="1"/>
      <c r="D56" s="2"/>
      <c r="E56" s="2"/>
      <c r="F56" s="49"/>
      <c r="G56" s="12"/>
      <c r="H56" s="49"/>
      <c r="I56" s="49"/>
      <c r="J56" s="49"/>
      <c r="K56" s="49"/>
      <c r="L56" s="49"/>
    </row>
    <row r="57" spans="1:12" ht="19.5" customHeight="1">
      <c r="A57" s="1"/>
      <c r="B57" s="1"/>
      <c r="C57" s="1"/>
      <c r="D57" s="2"/>
      <c r="E57" s="2"/>
      <c r="F57" s="325" t="s">
        <v>2</v>
      </c>
      <c r="G57" s="325"/>
      <c r="H57" s="325"/>
      <c r="I57" s="12"/>
      <c r="J57" s="325" t="s">
        <v>3</v>
      </c>
      <c r="K57" s="325"/>
      <c r="L57" s="325"/>
    </row>
    <row r="58" spans="1:12" ht="19.5" customHeight="1">
      <c r="A58" s="1"/>
      <c r="B58" s="1"/>
      <c r="C58" s="1"/>
      <c r="D58" s="2"/>
      <c r="E58" s="2"/>
      <c r="F58" s="16" t="s">
        <v>223</v>
      </c>
      <c r="G58" s="17"/>
      <c r="H58" s="16" t="s">
        <v>164</v>
      </c>
      <c r="I58" s="18"/>
      <c r="J58" s="16" t="s">
        <v>223</v>
      </c>
      <c r="K58" s="17"/>
      <c r="L58" s="16" t="s">
        <v>164</v>
      </c>
    </row>
    <row r="59" spans="1:12" ht="19.5" customHeight="1">
      <c r="D59" s="50" t="s">
        <v>4</v>
      </c>
      <c r="E59" s="51"/>
      <c r="F59" s="21" t="s">
        <v>5</v>
      </c>
      <c r="G59" s="52"/>
      <c r="H59" s="21" t="s">
        <v>5</v>
      </c>
      <c r="I59" s="23"/>
      <c r="J59" s="21" t="s">
        <v>5</v>
      </c>
      <c r="K59" s="23"/>
      <c r="L59" s="21" t="s">
        <v>5</v>
      </c>
    </row>
    <row r="60" spans="1:12" ht="6" customHeight="1">
      <c r="A60" s="56"/>
      <c r="B60" s="56"/>
      <c r="C60" s="56"/>
      <c r="D60" s="57"/>
      <c r="E60" s="57"/>
      <c r="F60" s="31"/>
      <c r="G60" s="36"/>
      <c r="H60" s="27"/>
      <c r="I60" s="36"/>
      <c r="J60" s="31"/>
      <c r="K60" s="27"/>
      <c r="L60" s="27"/>
    </row>
    <row r="61" spans="1:12" ht="19.5" customHeight="1">
      <c r="A61" s="1" t="s">
        <v>195</v>
      </c>
      <c r="B61" s="1"/>
      <c r="C61" s="14"/>
      <c r="D61" s="264"/>
      <c r="F61" s="31"/>
      <c r="G61" s="40"/>
      <c r="H61" s="27"/>
      <c r="I61" s="40"/>
      <c r="J61" s="31"/>
      <c r="K61" s="27"/>
      <c r="L61" s="27"/>
    </row>
    <row r="62" spans="1:12" ht="6" customHeight="1">
      <c r="A62" s="1"/>
      <c r="B62" s="1"/>
      <c r="D62" s="264"/>
      <c r="F62" s="31"/>
      <c r="G62" s="40"/>
      <c r="H62" s="27"/>
      <c r="I62" s="40"/>
      <c r="J62" s="31"/>
      <c r="K62" s="27"/>
      <c r="L62" s="27"/>
    </row>
    <row r="63" spans="1:12" ht="19.5" customHeight="1">
      <c r="A63" s="1"/>
      <c r="B63" s="1" t="s">
        <v>86</v>
      </c>
      <c r="D63" s="264"/>
      <c r="F63" s="31"/>
      <c r="G63" s="40"/>
      <c r="H63" s="27"/>
      <c r="I63" s="40"/>
      <c r="J63" s="31"/>
      <c r="K63" s="27"/>
      <c r="L63" s="27"/>
    </row>
    <row r="64" spans="1:12" ht="19.5" customHeight="1">
      <c r="A64" s="1"/>
      <c r="B64" s="1"/>
      <c r="C64" s="14" t="s">
        <v>87</v>
      </c>
      <c r="D64" s="264"/>
      <c r="F64" s="31"/>
      <c r="G64" s="40"/>
      <c r="H64" s="27"/>
      <c r="I64" s="40"/>
      <c r="J64" s="31"/>
      <c r="K64" s="27"/>
      <c r="L64" s="27"/>
    </row>
    <row r="65" spans="1:12" ht="6" customHeight="1">
      <c r="A65" s="1"/>
      <c r="B65" s="1"/>
      <c r="D65" s="264"/>
      <c r="F65" s="31"/>
      <c r="G65" s="40"/>
      <c r="H65" s="27"/>
      <c r="I65" s="40"/>
      <c r="J65" s="31"/>
      <c r="K65" s="27"/>
      <c r="L65" s="27"/>
    </row>
    <row r="66" spans="1:12" ht="19.5" customHeight="1">
      <c r="A66" s="1"/>
      <c r="B66" s="1"/>
      <c r="C66" s="5" t="s">
        <v>244</v>
      </c>
      <c r="D66" s="264">
        <v>25</v>
      </c>
      <c r="F66" s="31">
        <v>-3707009</v>
      </c>
      <c r="G66" s="40"/>
      <c r="H66" s="27">
        <v>3994574</v>
      </c>
      <c r="I66" s="40"/>
      <c r="J66" s="31">
        <v>-614384</v>
      </c>
      <c r="K66" s="27"/>
      <c r="L66" s="27">
        <v>1513391</v>
      </c>
    </row>
    <row r="67" spans="1:12" ht="19.5" customHeight="1">
      <c r="A67" s="1"/>
      <c r="B67" s="1"/>
      <c r="C67" s="5" t="s">
        <v>245</v>
      </c>
      <c r="D67" s="264"/>
      <c r="F67" s="31"/>
      <c r="G67" s="40"/>
      <c r="H67" s="27"/>
      <c r="I67" s="40"/>
      <c r="J67" s="31"/>
      <c r="K67" s="27"/>
      <c r="L67" s="27"/>
    </row>
    <row r="68" spans="1:12" ht="19.5" customHeight="1">
      <c r="A68" s="1"/>
      <c r="B68" s="1"/>
      <c r="C68" s="5" t="s">
        <v>246</v>
      </c>
      <c r="D68" s="264">
        <v>24</v>
      </c>
      <c r="F68" s="31">
        <v>741402</v>
      </c>
      <c r="G68" s="40"/>
      <c r="H68" s="27">
        <v>-798914</v>
      </c>
      <c r="I68" s="40"/>
      <c r="J68" s="31">
        <v>122877</v>
      </c>
      <c r="K68" s="27"/>
      <c r="L68" s="27">
        <v>-302678</v>
      </c>
    </row>
    <row r="69" spans="1:12" ht="19.5" customHeight="1">
      <c r="A69" s="1"/>
      <c r="B69" s="1"/>
      <c r="C69" s="5" t="s">
        <v>294</v>
      </c>
      <c r="D69" s="264">
        <v>16</v>
      </c>
      <c r="F69" s="31"/>
      <c r="G69" s="40"/>
      <c r="H69" s="27"/>
      <c r="I69" s="40"/>
      <c r="J69" s="31"/>
      <c r="K69" s="27"/>
      <c r="L69" s="27"/>
    </row>
    <row r="70" spans="1:12" ht="19.5" customHeight="1">
      <c r="A70" s="1"/>
      <c r="B70" s="1"/>
      <c r="C70" s="5" t="s">
        <v>295</v>
      </c>
      <c r="D70" s="264"/>
      <c r="F70" s="31"/>
      <c r="G70" s="40"/>
      <c r="H70" s="27"/>
      <c r="I70" s="40"/>
      <c r="J70" s="31"/>
      <c r="K70" s="27"/>
      <c r="L70" s="27"/>
    </row>
    <row r="71" spans="1:12" ht="19.5" customHeight="1">
      <c r="A71" s="1"/>
      <c r="B71" s="1"/>
      <c r="C71" s="5" t="s">
        <v>296</v>
      </c>
      <c r="D71" s="264"/>
      <c r="F71" s="31"/>
      <c r="G71" s="40"/>
      <c r="H71" s="27"/>
      <c r="I71" s="40"/>
      <c r="J71" s="31"/>
      <c r="K71" s="27"/>
      <c r="L71" s="27"/>
    </row>
    <row r="72" spans="1:12" ht="19.5" customHeight="1">
      <c r="A72" s="1"/>
      <c r="B72" s="1"/>
      <c r="C72" s="5" t="s">
        <v>298</v>
      </c>
      <c r="D72" s="264"/>
      <c r="F72" s="31">
        <v>-179492</v>
      </c>
      <c r="G72" s="40"/>
      <c r="H72" s="27">
        <v>320353</v>
      </c>
      <c r="I72" s="40"/>
      <c r="J72" s="31">
        <v>0</v>
      </c>
      <c r="K72" s="27"/>
      <c r="L72" s="27">
        <v>0</v>
      </c>
    </row>
    <row r="73" spans="1:12" ht="19.5" customHeight="1">
      <c r="A73" s="1"/>
      <c r="B73" s="1"/>
      <c r="C73" s="5" t="s">
        <v>297</v>
      </c>
      <c r="D73" s="264"/>
      <c r="F73" s="31"/>
      <c r="G73" s="40"/>
      <c r="H73" s="27"/>
      <c r="I73" s="40"/>
      <c r="J73" s="31"/>
      <c r="K73" s="27"/>
      <c r="L73" s="27"/>
    </row>
    <row r="74" spans="1:12" ht="19.5" customHeight="1">
      <c r="A74" s="1"/>
      <c r="B74" s="1"/>
      <c r="C74" s="5" t="s">
        <v>299</v>
      </c>
      <c r="D74" s="264"/>
      <c r="F74" s="31"/>
      <c r="G74" s="40"/>
      <c r="H74" s="27"/>
      <c r="I74" s="40"/>
      <c r="J74" s="31"/>
      <c r="K74" s="27"/>
      <c r="L74" s="27"/>
    </row>
    <row r="75" spans="1:12" ht="19.5" customHeight="1">
      <c r="A75" s="1"/>
      <c r="B75" s="1"/>
      <c r="C75" s="5" t="s">
        <v>300</v>
      </c>
      <c r="D75" s="264"/>
      <c r="F75" s="32">
        <v>0</v>
      </c>
      <c r="G75" s="40"/>
      <c r="H75" s="9">
        <v>4846585</v>
      </c>
      <c r="I75" s="40"/>
      <c r="J75" s="32">
        <v>0</v>
      </c>
      <c r="K75" s="27"/>
      <c r="L75" s="9">
        <v>0</v>
      </c>
    </row>
    <row r="76" spans="1:12" ht="6" customHeight="1">
      <c r="A76" s="29"/>
      <c r="B76" s="29"/>
      <c r="C76" s="29"/>
      <c r="D76" s="264"/>
      <c r="E76" s="264"/>
      <c r="F76" s="31"/>
      <c r="G76" s="36"/>
      <c r="H76" s="27"/>
      <c r="I76" s="27"/>
      <c r="J76" s="31"/>
      <c r="K76" s="27"/>
      <c r="L76" s="27"/>
    </row>
    <row r="77" spans="1:12" ht="19.5" customHeight="1">
      <c r="A77" s="1"/>
      <c r="B77" s="29" t="s">
        <v>242</v>
      </c>
      <c r="D77" s="264"/>
      <c r="F77" s="31"/>
      <c r="G77" s="40"/>
      <c r="H77" s="27"/>
      <c r="I77" s="40"/>
      <c r="J77" s="31"/>
      <c r="K77" s="40"/>
      <c r="L77" s="27"/>
    </row>
    <row r="78" spans="1:12" ht="19.5" customHeight="1">
      <c r="A78" s="1"/>
      <c r="B78" s="29"/>
      <c r="C78" s="5" t="s">
        <v>243</v>
      </c>
      <c r="D78" s="264"/>
      <c r="F78" s="31">
        <f>SUM(F66:F76)</f>
        <v>-3145099</v>
      </c>
      <c r="G78" s="40"/>
      <c r="H78" s="27">
        <f>SUM(H66:H76)</f>
        <v>8362598</v>
      </c>
      <c r="I78" s="40"/>
      <c r="J78" s="31">
        <f>SUM(J66:J75)</f>
        <v>-491507</v>
      </c>
      <c r="K78" s="40"/>
      <c r="L78" s="27">
        <f>SUM(L66:L75)</f>
        <v>1210713</v>
      </c>
    </row>
    <row r="79" spans="1:12" ht="6" customHeight="1">
      <c r="A79" s="1"/>
      <c r="B79" s="1"/>
      <c r="D79" s="264"/>
      <c r="F79" s="31"/>
      <c r="G79" s="40"/>
      <c r="H79" s="27"/>
      <c r="I79" s="40"/>
      <c r="J79" s="31"/>
      <c r="K79" s="27"/>
      <c r="L79" s="27"/>
    </row>
    <row r="80" spans="1:12" ht="19.5" customHeight="1">
      <c r="A80" s="1"/>
      <c r="B80" s="1" t="s">
        <v>88</v>
      </c>
      <c r="D80" s="264"/>
      <c r="F80" s="31"/>
      <c r="G80" s="40"/>
      <c r="H80" s="27"/>
      <c r="I80" s="40"/>
      <c r="J80" s="31"/>
      <c r="K80" s="27"/>
      <c r="L80" s="27"/>
    </row>
    <row r="81" spans="1:12" ht="19.5" customHeight="1">
      <c r="A81" s="1"/>
      <c r="B81" s="1"/>
      <c r="C81" s="14" t="s">
        <v>87</v>
      </c>
      <c r="D81" s="264"/>
      <c r="F81" s="31"/>
      <c r="G81" s="40"/>
      <c r="H81" s="27"/>
      <c r="I81" s="40"/>
      <c r="J81" s="31"/>
      <c r="K81" s="27"/>
      <c r="L81" s="27"/>
    </row>
    <row r="82" spans="1:12" ht="19.5" customHeight="1">
      <c r="A82" s="1"/>
      <c r="B82" s="1"/>
      <c r="C82" s="5" t="s">
        <v>162</v>
      </c>
      <c r="D82" s="264">
        <v>5</v>
      </c>
      <c r="F82" s="31">
        <v>-55778911</v>
      </c>
      <c r="G82" s="40"/>
      <c r="H82" s="27">
        <v>84189416</v>
      </c>
      <c r="I82" s="40"/>
      <c r="J82" s="31">
        <v>-55778911</v>
      </c>
      <c r="K82" s="27"/>
      <c r="L82" s="27">
        <v>84189416</v>
      </c>
    </row>
    <row r="83" spans="1:12" ht="19.5" customHeight="1">
      <c r="A83" s="1"/>
      <c r="B83" s="1"/>
      <c r="C83" s="5" t="s">
        <v>89</v>
      </c>
      <c r="D83" s="264">
        <v>5</v>
      </c>
      <c r="F83" s="31">
        <v>92298911</v>
      </c>
      <c r="G83" s="40"/>
      <c r="H83" s="27">
        <v>-196442698</v>
      </c>
      <c r="I83" s="40"/>
      <c r="J83" s="31">
        <v>92298911</v>
      </c>
      <c r="K83" s="27"/>
      <c r="L83" s="27">
        <v>-196442698</v>
      </c>
    </row>
    <row r="84" spans="1:12" ht="19.5" customHeight="1">
      <c r="A84" s="1"/>
      <c r="B84" s="1"/>
      <c r="C84" s="5" t="s">
        <v>247</v>
      </c>
      <c r="D84" s="264"/>
      <c r="F84" s="31"/>
      <c r="G84" s="40"/>
      <c r="H84" s="27"/>
      <c r="I84" s="40"/>
      <c r="J84" s="31"/>
      <c r="K84" s="27"/>
      <c r="L84" s="27"/>
    </row>
    <row r="85" spans="1:12" ht="19.5" customHeight="1">
      <c r="A85" s="1"/>
      <c r="B85" s="1"/>
      <c r="C85" s="5" t="s">
        <v>246</v>
      </c>
      <c r="D85" s="264">
        <v>24</v>
      </c>
      <c r="F85" s="32">
        <v>-7304000</v>
      </c>
      <c r="G85" s="40"/>
      <c r="H85" s="9">
        <v>22450657</v>
      </c>
      <c r="I85" s="40"/>
      <c r="J85" s="32">
        <v>-7304000</v>
      </c>
      <c r="K85" s="27"/>
      <c r="L85" s="9">
        <v>22450657</v>
      </c>
    </row>
    <row r="86" spans="1:12" ht="6" customHeight="1">
      <c r="A86" s="1"/>
      <c r="B86" s="1"/>
      <c r="D86" s="264"/>
      <c r="F86" s="31"/>
      <c r="G86" s="40"/>
      <c r="H86" s="27"/>
      <c r="I86" s="40"/>
      <c r="J86" s="31"/>
      <c r="K86" s="27"/>
      <c r="L86" s="27"/>
    </row>
    <row r="87" spans="1:12" ht="19.5" customHeight="1">
      <c r="A87" s="1"/>
      <c r="B87" s="29" t="s">
        <v>90</v>
      </c>
      <c r="D87" s="264"/>
      <c r="F87" s="31"/>
      <c r="G87" s="40"/>
      <c r="H87" s="27"/>
      <c r="I87" s="40"/>
      <c r="J87" s="31"/>
      <c r="K87" s="40"/>
      <c r="L87" s="27"/>
    </row>
    <row r="88" spans="1:12" ht="19.5" customHeight="1">
      <c r="A88" s="1"/>
      <c r="B88" s="29"/>
      <c r="C88" s="5" t="s">
        <v>87</v>
      </c>
      <c r="D88" s="264"/>
      <c r="F88" s="32">
        <f>SUM(F82:F86)</f>
        <v>29216000</v>
      </c>
      <c r="G88" s="40"/>
      <c r="H88" s="9">
        <f>SUM(H82:H86)</f>
        <v>-89802625</v>
      </c>
      <c r="I88" s="40"/>
      <c r="J88" s="32">
        <f>SUM(J82:J86)</f>
        <v>29216000</v>
      </c>
      <c r="K88" s="40"/>
      <c r="L88" s="9">
        <f>SUM(L82:L86)</f>
        <v>-89802625</v>
      </c>
    </row>
    <row r="89" spans="1:12" ht="6" customHeight="1">
      <c r="A89" s="1"/>
      <c r="B89" s="1"/>
      <c r="D89" s="264"/>
      <c r="F89" s="31"/>
      <c r="G89" s="40"/>
      <c r="H89" s="27"/>
      <c r="I89" s="40"/>
      <c r="J89" s="31"/>
      <c r="K89" s="27"/>
      <c r="L89" s="27"/>
    </row>
    <row r="90" spans="1:12" ht="19.5" customHeight="1">
      <c r="A90" s="1" t="s">
        <v>158</v>
      </c>
      <c r="B90" s="1"/>
      <c r="C90" s="59"/>
      <c r="D90" s="264"/>
      <c r="F90" s="32">
        <f>SUM(F78,F88)</f>
        <v>26070901</v>
      </c>
      <c r="G90" s="40"/>
      <c r="H90" s="9">
        <f>SUM(H78,H88)</f>
        <v>-81440027</v>
      </c>
      <c r="I90" s="40"/>
      <c r="J90" s="32">
        <f>SUM(J78,J88)</f>
        <v>28724493</v>
      </c>
      <c r="K90" s="40"/>
      <c r="L90" s="9">
        <f>SUM(L78,L88)</f>
        <v>-88591912</v>
      </c>
    </row>
    <row r="91" spans="1:12" ht="6" customHeight="1">
      <c r="A91" s="1"/>
      <c r="B91" s="1"/>
      <c r="C91" s="1"/>
      <c r="D91" s="264"/>
      <c r="E91" s="264"/>
      <c r="F91" s="31"/>
      <c r="G91" s="36"/>
      <c r="H91" s="27"/>
      <c r="I91" s="36"/>
      <c r="J91" s="31"/>
      <c r="K91" s="27"/>
      <c r="L91" s="27"/>
    </row>
    <row r="92" spans="1:12" ht="19.5" customHeight="1" thickBot="1">
      <c r="A92" s="1" t="s">
        <v>91</v>
      </c>
      <c r="B92" s="1"/>
      <c r="C92" s="1"/>
      <c r="D92" s="264"/>
      <c r="E92" s="264"/>
      <c r="F92" s="34">
        <f>+F90+F42</f>
        <v>571860818</v>
      </c>
      <c r="G92" s="36"/>
      <c r="H92" s="35">
        <f>+H90+H42</f>
        <v>127612824</v>
      </c>
      <c r="I92" s="36"/>
      <c r="J92" s="34">
        <f>+J90+J42</f>
        <v>211104412</v>
      </c>
      <c r="K92" s="27"/>
      <c r="L92" s="35">
        <f>+L90+L42</f>
        <v>-52421355</v>
      </c>
    </row>
    <row r="93" spans="1:12" ht="6" customHeight="1" thickTop="1">
      <c r="A93" s="56"/>
      <c r="B93" s="56"/>
      <c r="C93" s="56"/>
      <c r="D93" s="57"/>
      <c r="E93" s="57"/>
      <c r="F93" s="31"/>
      <c r="G93" s="36"/>
      <c r="H93" s="27"/>
      <c r="I93" s="36"/>
      <c r="J93" s="31"/>
      <c r="K93" s="27"/>
      <c r="L93" s="27"/>
    </row>
    <row r="94" spans="1:12" ht="19.95" customHeight="1">
      <c r="A94" s="1" t="s">
        <v>92</v>
      </c>
      <c r="B94" s="1"/>
      <c r="C94" s="1"/>
      <c r="D94" s="264"/>
      <c r="E94" s="264"/>
      <c r="F94" s="31"/>
      <c r="G94" s="36"/>
      <c r="H94" s="27"/>
      <c r="I94" s="36"/>
      <c r="J94" s="31"/>
      <c r="K94" s="27"/>
      <c r="L94" s="27"/>
    </row>
    <row r="95" spans="1:12" ht="19.95" customHeight="1">
      <c r="A95" s="1"/>
      <c r="B95" s="1"/>
      <c r="C95" s="29" t="s">
        <v>93</v>
      </c>
      <c r="D95" s="264">
        <v>33</v>
      </c>
      <c r="E95" s="264"/>
      <c r="F95" s="31">
        <v>541818232</v>
      </c>
      <c r="G95" s="36"/>
      <c r="H95" s="27">
        <v>213453662</v>
      </c>
      <c r="I95" s="36"/>
      <c r="J95" s="31">
        <v>182379919</v>
      </c>
      <c r="K95" s="27"/>
      <c r="L95" s="27">
        <v>36170557</v>
      </c>
    </row>
    <row r="96" spans="1:12" ht="19.95" customHeight="1">
      <c r="A96" s="1"/>
      <c r="B96" s="1"/>
      <c r="C96" s="29" t="s">
        <v>94</v>
      </c>
      <c r="D96" s="264"/>
      <c r="E96" s="264"/>
      <c r="F96" s="32">
        <v>3971685</v>
      </c>
      <c r="G96" s="36"/>
      <c r="H96" s="9">
        <v>-4400811</v>
      </c>
      <c r="I96" s="36"/>
      <c r="J96" s="32">
        <v>0</v>
      </c>
      <c r="K96" s="27"/>
      <c r="L96" s="9">
        <v>0</v>
      </c>
    </row>
    <row r="97" spans="1:12" ht="6" customHeight="1">
      <c r="A97" s="1"/>
      <c r="B97" s="1"/>
      <c r="C97" s="1"/>
      <c r="D97" s="264"/>
      <c r="E97" s="264"/>
      <c r="F97" s="31"/>
      <c r="G97" s="36"/>
      <c r="H97" s="27"/>
      <c r="I97" s="36"/>
      <c r="J97" s="31"/>
      <c r="K97" s="27"/>
      <c r="L97" s="27"/>
    </row>
    <row r="98" spans="1:12" ht="19.95" customHeight="1" thickBot="1">
      <c r="A98" s="1"/>
      <c r="B98" s="1"/>
      <c r="C98" s="29"/>
      <c r="D98" s="264"/>
      <c r="E98" s="264"/>
      <c r="F98" s="34">
        <f>SUM(F95:F97)</f>
        <v>545789917</v>
      </c>
      <c r="G98" s="36"/>
      <c r="H98" s="35">
        <f>SUM(H95:H97)</f>
        <v>209052851</v>
      </c>
      <c r="I98" s="36"/>
      <c r="J98" s="34">
        <f>SUM(J95:J97)</f>
        <v>182379919</v>
      </c>
      <c r="K98" s="27"/>
      <c r="L98" s="35">
        <f>SUM(L95:L97)</f>
        <v>36170557</v>
      </c>
    </row>
    <row r="99" spans="1:12" ht="7.5" customHeight="1" thickTop="1">
      <c r="A99" s="1"/>
      <c r="B99" s="1"/>
      <c r="C99" s="1"/>
      <c r="D99" s="264"/>
      <c r="E99" s="264"/>
      <c r="F99" s="31"/>
      <c r="G99" s="36"/>
      <c r="H99" s="27"/>
      <c r="I99" s="36"/>
      <c r="J99" s="31"/>
      <c r="K99" s="27"/>
      <c r="L99" s="27"/>
    </row>
    <row r="100" spans="1:12" ht="20.100000000000001" customHeight="1">
      <c r="A100" s="1" t="s">
        <v>95</v>
      </c>
      <c r="B100" s="1"/>
      <c r="C100" s="1"/>
      <c r="D100" s="264"/>
      <c r="E100" s="264"/>
      <c r="F100" s="31"/>
      <c r="G100" s="36"/>
      <c r="H100" s="27"/>
      <c r="I100" s="36"/>
      <c r="J100" s="31"/>
      <c r="K100" s="27"/>
      <c r="L100" s="27"/>
    </row>
    <row r="101" spans="1:12" ht="20.100000000000001" customHeight="1">
      <c r="A101" s="1"/>
      <c r="B101" s="1"/>
      <c r="C101" s="29" t="s">
        <v>93</v>
      </c>
      <c r="D101" s="264"/>
      <c r="E101" s="264"/>
      <c r="F101" s="31">
        <v>567889133</v>
      </c>
      <c r="G101" s="36"/>
      <c r="H101" s="27">
        <v>132013635</v>
      </c>
      <c r="I101" s="36"/>
      <c r="J101" s="31">
        <v>211104412</v>
      </c>
      <c r="K101" s="27"/>
      <c r="L101" s="27">
        <v>-52421355</v>
      </c>
    </row>
    <row r="102" spans="1:12" ht="20.100000000000001" customHeight="1">
      <c r="A102" s="29"/>
      <c r="B102" s="29"/>
      <c r="C102" s="29" t="s">
        <v>94</v>
      </c>
      <c r="D102" s="264"/>
      <c r="E102" s="264"/>
      <c r="F102" s="32">
        <v>3971685</v>
      </c>
      <c r="G102" s="36"/>
      <c r="H102" s="9">
        <v>-4400811</v>
      </c>
      <c r="I102" s="36"/>
      <c r="J102" s="32" t="s">
        <v>259</v>
      </c>
      <c r="K102" s="27"/>
      <c r="L102" s="9">
        <v>0</v>
      </c>
    </row>
    <row r="103" spans="1:12" ht="6" customHeight="1">
      <c r="D103" s="264"/>
      <c r="E103" s="264"/>
      <c r="F103" s="31"/>
      <c r="G103" s="36"/>
      <c r="H103" s="27"/>
      <c r="I103" s="36"/>
      <c r="J103" s="31"/>
      <c r="K103" s="27"/>
      <c r="L103" s="27"/>
    </row>
    <row r="104" spans="1:12" ht="20.100000000000001" customHeight="1" thickBot="1">
      <c r="D104" s="264"/>
      <c r="E104" s="264"/>
      <c r="F104" s="34">
        <f>SUM(F101:F103)</f>
        <v>571860818</v>
      </c>
      <c r="G104" s="36"/>
      <c r="H104" s="35">
        <f>SUM(H101:H103)</f>
        <v>127612824</v>
      </c>
      <c r="I104" s="36"/>
      <c r="J104" s="34">
        <f>SUM(J101:J103)</f>
        <v>211104412</v>
      </c>
      <c r="K104" s="27"/>
      <c r="L104" s="35">
        <f>SUM(L101:L103)</f>
        <v>-52421355</v>
      </c>
    </row>
    <row r="105" spans="1:12" ht="7.95" customHeight="1" thickTop="1">
      <c r="D105" s="264"/>
      <c r="E105" s="264"/>
      <c r="F105" s="31"/>
      <c r="G105" s="36"/>
      <c r="H105" s="27"/>
      <c r="I105" s="36"/>
      <c r="J105" s="31"/>
      <c r="K105" s="27"/>
      <c r="L105" s="27"/>
    </row>
    <row r="106" spans="1:12" ht="20.100000000000001" customHeight="1">
      <c r="A106" s="55" t="s">
        <v>96</v>
      </c>
      <c r="B106" s="55"/>
      <c r="C106" s="55"/>
      <c r="D106" s="57">
        <v>33</v>
      </c>
      <c r="E106" s="57"/>
      <c r="F106" s="45"/>
      <c r="G106" s="36"/>
      <c r="I106" s="36"/>
      <c r="J106" s="45"/>
    </row>
    <row r="107" spans="1:12" ht="6" customHeight="1">
      <c r="A107" s="55"/>
      <c r="B107" s="55"/>
      <c r="C107" s="55"/>
      <c r="D107" s="57"/>
      <c r="E107" s="57"/>
      <c r="F107" s="45"/>
      <c r="G107" s="36"/>
      <c r="I107" s="36"/>
      <c r="J107" s="45"/>
    </row>
    <row r="108" spans="1:12" ht="20.100000000000001" customHeight="1">
      <c r="A108" s="58" t="s">
        <v>97</v>
      </c>
      <c r="B108" s="58"/>
      <c r="C108" s="58"/>
      <c r="D108" s="57"/>
      <c r="E108" s="57"/>
      <c r="F108" s="173">
        <v>0.81</v>
      </c>
      <c r="G108" s="172"/>
      <c r="H108" s="243">
        <v>0.34</v>
      </c>
      <c r="I108" s="172"/>
      <c r="J108" s="173">
        <v>0.27</v>
      </c>
      <c r="K108" s="172"/>
      <c r="L108" s="243">
        <v>0.06</v>
      </c>
    </row>
    <row r="109" spans="1:12" ht="15.75" customHeight="1">
      <c r="A109" s="58"/>
      <c r="B109" s="58"/>
      <c r="C109" s="58"/>
      <c r="D109" s="57"/>
      <c r="E109" s="57"/>
      <c r="F109" s="61"/>
      <c r="G109" s="36"/>
      <c r="H109" s="61"/>
      <c r="I109" s="36"/>
      <c r="J109" s="62"/>
      <c r="K109" s="61"/>
      <c r="L109" s="62"/>
    </row>
    <row r="110" spans="1:12" ht="21.9" customHeight="1">
      <c r="A110" s="63" t="str">
        <f>'7-9'!A56:K56</f>
        <v>หมายเหตุประกอบงบการเงินรวมและงบการเงินเฉพาะกิจการในหน้า 18 ถึง 111 เป็นส่วนหนึ่งของงบการเงินนี้</v>
      </c>
      <c r="B110" s="63"/>
      <c r="C110" s="63"/>
      <c r="D110" s="63"/>
      <c r="E110" s="63"/>
      <c r="F110" s="64"/>
      <c r="G110" s="64"/>
      <c r="H110" s="64"/>
      <c r="I110" s="64"/>
      <c r="J110" s="64"/>
      <c r="K110" s="64"/>
      <c r="L110" s="64"/>
    </row>
  </sheetData>
  <mergeCells count="5">
    <mergeCell ref="F5:H5"/>
    <mergeCell ref="J5:L5"/>
    <mergeCell ref="A52:L52"/>
    <mergeCell ref="F57:H57"/>
    <mergeCell ref="J57:L57"/>
  </mergeCells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597F7-8702-4816-955B-FD96417FE5F8}">
  <sheetPr>
    <tabColor rgb="FF92D050"/>
  </sheetPr>
  <dimension ref="A1:Y35"/>
  <sheetViews>
    <sheetView topLeftCell="A9" zoomScale="85" zoomScaleNormal="85" zoomScaleSheetLayoutView="130" workbookViewId="0">
      <selection activeCell="C23" sqref="C1:Y1048576"/>
    </sheetView>
  </sheetViews>
  <sheetFormatPr defaultColWidth="9.125" defaultRowHeight="21.75" customHeight="1"/>
  <cols>
    <col min="1" max="1" width="1.75" style="177" customWidth="1"/>
    <col min="2" max="2" width="34" style="177" customWidth="1"/>
    <col min="3" max="3" width="8" style="178" customWidth="1"/>
    <col min="4" max="4" width="0.625" style="177" customWidth="1"/>
    <col min="5" max="5" width="11.375" style="179" customWidth="1"/>
    <col min="6" max="6" width="0.625" style="179" customWidth="1"/>
    <col min="7" max="7" width="12" style="179" customWidth="1"/>
    <col min="8" max="8" width="0.625" style="179" customWidth="1"/>
    <col min="9" max="9" width="10.375" style="180" customWidth="1"/>
    <col min="10" max="10" width="0.625" style="180" customWidth="1"/>
    <col min="11" max="11" width="12.125" style="181" customWidth="1"/>
    <col min="12" max="12" width="0.625" style="182" customWidth="1"/>
    <col min="13" max="13" width="12.75" style="179" customWidth="1"/>
    <col min="14" max="14" width="0.625" style="182" customWidth="1"/>
    <col min="15" max="15" width="19.375" style="179" customWidth="1"/>
    <col min="16" max="16" width="0.625" style="182" customWidth="1"/>
    <col min="17" max="17" width="12.375" style="179" customWidth="1"/>
    <col min="18" max="18" width="0.625" style="182" customWidth="1"/>
    <col min="19" max="19" width="12.625" style="179" customWidth="1"/>
    <col min="20" max="20" width="0.625" style="182" customWidth="1"/>
    <col min="21" max="21" width="12" style="179" customWidth="1"/>
    <col min="22" max="22" width="0.625" style="182" customWidth="1"/>
    <col min="23" max="23" width="11.125" style="181" customWidth="1"/>
    <col min="24" max="24" width="0.625" style="182" customWidth="1"/>
    <col min="25" max="25" width="12" style="179" customWidth="1"/>
    <col min="26" max="16384" width="9.125" style="177"/>
  </cols>
  <sheetData>
    <row r="1" spans="1:25" ht="21" customHeight="1">
      <c r="A1" s="176" t="s">
        <v>31</v>
      </c>
      <c r="M1" s="183"/>
      <c r="O1" s="183"/>
      <c r="Q1" s="183"/>
      <c r="S1" s="183"/>
      <c r="U1" s="183"/>
      <c r="Y1" s="183"/>
    </row>
    <row r="2" spans="1:25" ht="21" customHeight="1">
      <c r="A2" s="184" t="s">
        <v>98</v>
      </c>
      <c r="B2" s="184"/>
      <c r="C2" s="185"/>
      <c r="D2" s="186"/>
      <c r="E2" s="187"/>
      <c r="F2" s="187"/>
      <c r="G2" s="187"/>
      <c r="H2" s="187"/>
      <c r="I2" s="187"/>
      <c r="J2" s="187"/>
      <c r="K2" s="188"/>
      <c r="L2" s="188"/>
      <c r="M2" s="189"/>
      <c r="N2" s="188"/>
      <c r="O2" s="189"/>
      <c r="P2" s="188"/>
      <c r="Q2" s="189"/>
      <c r="R2" s="188"/>
      <c r="S2" s="189"/>
      <c r="T2" s="188"/>
      <c r="U2" s="189"/>
      <c r="V2" s="188"/>
      <c r="W2" s="188"/>
      <c r="X2" s="188"/>
      <c r="Y2" s="189"/>
    </row>
    <row r="3" spans="1:25" ht="21" customHeight="1">
      <c r="A3" s="190" t="s">
        <v>224</v>
      </c>
      <c r="B3" s="190"/>
      <c r="C3" s="191"/>
      <c r="D3" s="192"/>
      <c r="E3" s="193"/>
      <c r="F3" s="193"/>
      <c r="G3" s="193"/>
      <c r="H3" s="193"/>
      <c r="I3" s="193"/>
      <c r="J3" s="193"/>
      <c r="K3" s="194"/>
      <c r="L3" s="194"/>
      <c r="M3" s="195"/>
      <c r="N3" s="194"/>
      <c r="O3" s="195"/>
      <c r="P3" s="194"/>
      <c r="Q3" s="195"/>
      <c r="R3" s="194"/>
      <c r="S3" s="195"/>
      <c r="T3" s="194"/>
      <c r="U3" s="195"/>
      <c r="V3" s="194"/>
      <c r="W3" s="194"/>
      <c r="X3" s="194"/>
      <c r="Y3" s="195"/>
    </row>
    <row r="4" spans="1:25" ht="21" customHeight="1">
      <c r="A4" s="196"/>
      <c r="B4" s="196"/>
      <c r="C4" s="197"/>
      <c r="D4" s="198"/>
      <c r="E4" s="199"/>
      <c r="F4" s="199"/>
      <c r="G4" s="199"/>
      <c r="H4" s="199"/>
      <c r="I4" s="199"/>
      <c r="J4" s="199"/>
      <c r="K4" s="200"/>
      <c r="L4" s="188"/>
      <c r="M4" s="201"/>
      <c r="N4" s="188"/>
      <c r="O4" s="201"/>
      <c r="P4" s="188"/>
      <c r="Q4" s="202"/>
      <c r="R4" s="188"/>
      <c r="S4" s="202"/>
      <c r="T4" s="188"/>
      <c r="U4" s="202"/>
      <c r="V4" s="188"/>
      <c r="W4" s="200"/>
      <c r="X4" s="188"/>
      <c r="Y4" s="202"/>
    </row>
    <row r="5" spans="1:25" s="248" customFormat="1" ht="21" customHeight="1">
      <c r="A5" s="252"/>
      <c r="B5" s="252"/>
      <c r="C5" s="252"/>
      <c r="D5" s="252"/>
      <c r="E5" s="328" t="s">
        <v>2</v>
      </c>
      <c r="F5" s="328"/>
      <c r="G5" s="328"/>
      <c r="H5" s="328"/>
      <c r="I5" s="328"/>
      <c r="J5" s="328"/>
      <c r="K5" s="328"/>
      <c r="L5" s="328"/>
      <c r="M5" s="328"/>
      <c r="N5" s="328"/>
      <c r="O5" s="328"/>
      <c r="P5" s="328"/>
      <c r="Q5" s="328"/>
      <c r="R5" s="328"/>
      <c r="S5" s="328"/>
      <c r="T5" s="328"/>
      <c r="U5" s="328"/>
      <c r="V5" s="328"/>
      <c r="W5" s="328"/>
      <c r="X5" s="328"/>
      <c r="Y5" s="328"/>
    </row>
    <row r="6" spans="1:25" s="248" customFormat="1" ht="21" customHeight="1">
      <c r="A6" s="252"/>
      <c r="B6" s="252"/>
      <c r="C6" s="252"/>
      <c r="D6" s="252"/>
      <c r="E6" s="329" t="s">
        <v>99</v>
      </c>
      <c r="F6" s="329"/>
      <c r="G6" s="329"/>
      <c r="H6" s="329"/>
      <c r="I6" s="329"/>
      <c r="J6" s="329"/>
      <c r="K6" s="329"/>
      <c r="L6" s="329"/>
      <c r="M6" s="329"/>
      <c r="N6" s="329"/>
      <c r="O6" s="329"/>
      <c r="P6" s="329"/>
      <c r="Q6" s="329"/>
      <c r="R6" s="329"/>
      <c r="S6" s="329"/>
      <c r="T6" s="329"/>
      <c r="U6" s="329"/>
      <c r="V6" s="252"/>
      <c r="W6" s="252"/>
      <c r="X6" s="252"/>
      <c r="Y6" s="252"/>
    </row>
    <row r="7" spans="1:25" s="252" customFormat="1" ht="21" customHeight="1">
      <c r="A7" s="272"/>
      <c r="B7" s="272"/>
      <c r="C7" s="272"/>
      <c r="D7" s="273"/>
      <c r="E7" s="273"/>
      <c r="F7" s="273"/>
      <c r="G7" s="273"/>
      <c r="H7" s="273"/>
      <c r="I7" s="273"/>
      <c r="J7" s="273"/>
      <c r="K7" s="273"/>
      <c r="L7" s="273"/>
      <c r="M7" s="331" t="s">
        <v>65</v>
      </c>
      <c r="N7" s="331"/>
      <c r="O7" s="331"/>
      <c r="P7" s="331"/>
      <c r="Q7" s="331"/>
      <c r="R7" s="331"/>
      <c r="S7" s="331"/>
      <c r="T7" s="273"/>
      <c r="U7" s="273"/>
      <c r="V7" s="273"/>
      <c r="W7" s="273"/>
      <c r="X7" s="273"/>
      <c r="Y7" s="273"/>
    </row>
    <row r="8" spans="1:25" s="252" customFormat="1" ht="21" customHeight="1">
      <c r="A8" s="272"/>
      <c r="B8" s="272"/>
      <c r="C8" s="272"/>
      <c r="D8" s="274"/>
      <c r="E8" s="254"/>
      <c r="F8" s="255"/>
      <c r="G8" s="254"/>
      <c r="H8" s="254"/>
      <c r="I8" s="330"/>
      <c r="J8" s="330"/>
      <c r="K8" s="330"/>
      <c r="L8" s="273"/>
      <c r="M8" s="319"/>
      <c r="N8" s="273"/>
      <c r="O8" s="331" t="s">
        <v>157</v>
      </c>
      <c r="P8" s="331"/>
      <c r="Q8" s="331"/>
      <c r="R8" s="331"/>
      <c r="S8" s="331"/>
      <c r="T8" s="273"/>
      <c r="U8" s="273"/>
      <c r="V8" s="273"/>
      <c r="W8" s="273"/>
      <c r="X8" s="273"/>
      <c r="Y8" s="273"/>
    </row>
    <row r="9" spans="1:25" s="252" customFormat="1" ht="21" customHeight="1">
      <c r="A9" s="272"/>
      <c r="B9" s="272"/>
      <c r="C9" s="272"/>
      <c r="D9" s="274"/>
      <c r="E9" s="254"/>
      <c r="F9" s="255"/>
      <c r="G9" s="254"/>
      <c r="H9" s="254"/>
      <c r="I9" s="327" t="s">
        <v>62</v>
      </c>
      <c r="J9" s="327"/>
      <c r="K9" s="327"/>
      <c r="L9" s="272"/>
      <c r="M9" s="273" t="s">
        <v>185</v>
      </c>
      <c r="N9" s="273"/>
      <c r="O9" s="273" t="s">
        <v>188</v>
      </c>
      <c r="P9" s="273"/>
      <c r="Q9" s="273"/>
      <c r="R9" s="273"/>
      <c r="S9" s="272"/>
      <c r="T9" s="273"/>
      <c r="U9" s="272"/>
      <c r="V9" s="272"/>
      <c r="W9" s="272"/>
      <c r="X9" s="273"/>
      <c r="Y9" s="273"/>
    </row>
    <row r="10" spans="1:25" s="252" customFormat="1" ht="21" customHeight="1">
      <c r="A10" s="272"/>
      <c r="B10" s="272"/>
      <c r="C10" s="272"/>
      <c r="D10" s="274"/>
      <c r="E10" s="254"/>
      <c r="F10" s="255"/>
      <c r="G10" s="254"/>
      <c r="H10" s="254"/>
      <c r="I10" s="275" t="s">
        <v>100</v>
      </c>
      <c r="J10" s="272"/>
      <c r="K10" s="273"/>
      <c r="L10" s="273"/>
      <c r="M10" s="273" t="s">
        <v>186</v>
      </c>
      <c r="N10" s="273"/>
      <c r="O10" s="273" t="s">
        <v>187</v>
      </c>
      <c r="P10" s="273"/>
      <c r="Q10" s="273" t="s">
        <v>101</v>
      </c>
      <c r="R10" s="273"/>
      <c r="S10" s="273" t="s">
        <v>108</v>
      </c>
      <c r="T10" s="273"/>
      <c r="U10" s="273" t="s">
        <v>102</v>
      </c>
      <c r="V10" s="273"/>
      <c r="W10" s="273" t="s">
        <v>186</v>
      </c>
      <c r="X10" s="273"/>
      <c r="Y10" s="273"/>
    </row>
    <row r="11" spans="1:25" s="252" customFormat="1" ht="21" customHeight="1">
      <c r="A11" s="272"/>
      <c r="B11" s="272"/>
      <c r="C11" s="272"/>
      <c r="D11" s="274"/>
      <c r="E11" s="254" t="s">
        <v>104</v>
      </c>
      <c r="F11" s="255"/>
      <c r="G11" s="254" t="s">
        <v>105</v>
      </c>
      <c r="H11" s="254"/>
      <c r="I11" s="276" t="s">
        <v>106</v>
      </c>
      <c r="J11" s="273"/>
      <c r="K11" s="273"/>
      <c r="L11" s="273"/>
      <c r="M11" s="273" t="s">
        <v>172</v>
      </c>
      <c r="N11" s="273"/>
      <c r="O11" s="273" t="s">
        <v>170</v>
      </c>
      <c r="P11" s="273"/>
      <c r="Q11" s="273" t="s">
        <v>107</v>
      </c>
      <c r="R11" s="273"/>
      <c r="S11" s="256" t="s">
        <v>101</v>
      </c>
      <c r="T11" s="273"/>
      <c r="U11" s="273" t="s">
        <v>109</v>
      </c>
      <c r="V11" s="273"/>
      <c r="W11" s="273" t="s">
        <v>252</v>
      </c>
      <c r="X11" s="273"/>
      <c r="Y11" s="273" t="s">
        <v>102</v>
      </c>
    </row>
    <row r="12" spans="1:25" s="252" customFormat="1" ht="21" customHeight="1">
      <c r="A12" s="272"/>
      <c r="B12" s="272"/>
      <c r="C12" s="272"/>
      <c r="D12" s="274"/>
      <c r="E12" s="254" t="s">
        <v>111</v>
      </c>
      <c r="F12" s="255"/>
      <c r="G12" s="254" t="s">
        <v>112</v>
      </c>
      <c r="H12" s="254" t="s">
        <v>248</v>
      </c>
      <c r="I12" s="273" t="s">
        <v>113</v>
      </c>
      <c r="J12" s="273"/>
      <c r="K12" s="273" t="s">
        <v>114</v>
      </c>
      <c r="L12" s="273"/>
      <c r="M12" s="273" t="s">
        <v>173</v>
      </c>
      <c r="N12" s="273"/>
      <c r="O12" s="273" t="s">
        <v>171</v>
      </c>
      <c r="P12" s="273"/>
      <c r="Q12" s="273" t="s">
        <v>115</v>
      </c>
      <c r="R12" s="273"/>
      <c r="S12" s="273" t="s">
        <v>107</v>
      </c>
      <c r="T12" s="273"/>
      <c r="U12" s="273" t="s">
        <v>117</v>
      </c>
      <c r="V12" s="273"/>
      <c r="W12" s="273" t="s">
        <v>118</v>
      </c>
      <c r="X12" s="273"/>
      <c r="Y12" s="273" t="s">
        <v>119</v>
      </c>
    </row>
    <row r="13" spans="1:25" s="252" customFormat="1" ht="21" customHeight="1">
      <c r="A13" s="272"/>
      <c r="B13" s="272"/>
      <c r="C13" s="277" t="s">
        <v>4</v>
      </c>
      <c r="D13" s="274"/>
      <c r="E13" s="258" t="s">
        <v>5</v>
      </c>
      <c r="F13" s="255"/>
      <c r="G13" s="258" t="s">
        <v>5</v>
      </c>
      <c r="H13" s="254"/>
      <c r="I13" s="278" t="s">
        <v>5</v>
      </c>
      <c r="J13" s="273"/>
      <c r="K13" s="278" t="s">
        <v>5</v>
      </c>
      <c r="L13" s="273"/>
      <c r="M13" s="278" t="s">
        <v>5</v>
      </c>
      <c r="N13" s="273"/>
      <c r="O13" s="278" t="s">
        <v>5</v>
      </c>
      <c r="P13" s="273"/>
      <c r="Q13" s="278" t="s">
        <v>5</v>
      </c>
      <c r="R13" s="273"/>
      <c r="S13" s="278" t="s">
        <v>5</v>
      </c>
      <c r="T13" s="273"/>
      <c r="U13" s="278" t="s">
        <v>5</v>
      </c>
      <c r="V13" s="273"/>
      <c r="W13" s="278" t="s">
        <v>5</v>
      </c>
      <c r="X13" s="273"/>
      <c r="Y13" s="278" t="s">
        <v>5</v>
      </c>
    </row>
    <row r="14" spans="1:25" s="209" customFormat="1" ht="6" customHeight="1">
      <c r="A14" s="222"/>
      <c r="B14" s="222"/>
      <c r="C14" s="210"/>
      <c r="D14" s="206"/>
      <c r="E14" s="207"/>
      <c r="F14" s="207"/>
      <c r="G14" s="207"/>
      <c r="H14" s="207"/>
      <c r="I14" s="207"/>
      <c r="J14" s="207"/>
      <c r="K14" s="207"/>
      <c r="L14" s="208"/>
      <c r="M14" s="207"/>
      <c r="N14" s="208"/>
      <c r="O14" s="207"/>
      <c r="P14" s="208"/>
      <c r="Q14" s="207"/>
      <c r="R14" s="208"/>
      <c r="S14" s="207"/>
      <c r="T14" s="208"/>
      <c r="U14" s="207"/>
      <c r="V14" s="208"/>
      <c r="W14" s="207"/>
      <c r="X14" s="208"/>
      <c r="Y14" s="207"/>
    </row>
    <row r="15" spans="1:25" ht="21" customHeight="1">
      <c r="A15" s="279" t="s">
        <v>165</v>
      </c>
      <c r="B15" s="280"/>
      <c r="C15" s="281"/>
      <c r="D15" s="282"/>
      <c r="E15" s="207">
        <v>308133288</v>
      </c>
      <c r="F15" s="207"/>
      <c r="G15" s="207">
        <v>1582837748</v>
      </c>
      <c r="H15" s="207"/>
      <c r="I15" s="207">
        <v>30813535</v>
      </c>
      <c r="J15" s="207"/>
      <c r="K15" s="207">
        <v>512833630</v>
      </c>
      <c r="L15" s="208"/>
      <c r="M15" s="207">
        <v>0</v>
      </c>
      <c r="N15" s="208"/>
      <c r="O15" s="207">
        <v>17816000</v>
      </c>
      <c r="P15" s="208"/>
      <c r="Q15" s="223">
        <v>159095097</v>
      </c>
      <c r="R15" s="208"/>
      <c r="S15" s="223">
        <v>-106916095</v>
      </c>
      <c r="T15" s="208"/>
      <c r="U15" s="207">
        <f>SUM(E15:T15)</f>
        <v>2504613203</v>
      </c>
      <c r="V15" s="208"/>
      <c r="W15" s="207">
        <v>38058628</v>
      </c>
      <c r="X15" s="208"/>
      <c r="Y15" s="223">
        <f>SUM(U15:W15)</f>
        <v>2542671831</v>
      </c>
    </row>
    <row r="16" spans="1:25" s="209" customFormat="1" ht="6" customHeight="1">
      <c r="A16" s="279"/>
      <c r="B16" s="246"/>
      <c r="C16" s="205"/>
      <c r="D16" s="206"/>
      <c r="E16" s="207"/>
      <c r="F16" s="207"/>
      <c r="G16" s="207"/>
      <c r="H16" s="207"/>
      <c r="I16" s="207"/>
      <c r="J16" s="207"/>
      <c r="K16" s="207"/>
      <c r="L16" s="208"/>
      <c r="M16" s="207"/>
      <c r="N16" s="208"/>
      <c r="O16" s="207"/>
      <c r="P16" s="208"/>
      <c r="Q16" s="223"/>
      <c r="R16" s="208"/>
      <c r="S16" s="223"/>
      <c r="T16" s="208"/>
      <c r="U16" s="223"/>
      <c r="V16" s="208"/>
      <c r="W16" s="207"/>
      <c r="X16" s="208"/>
      <c r="Y16" s="223"/>
    </row>
    <row r="17" spans="1:25" s="209" customFormat="1" ht="21" customHeight="1">
      <c r="A17" s="279" t="s">
        <v>120</v>
      </c>
      <c r="B17" s="247"/>
      <c r="C17" s="206"/>
      <c r="D17" s="206"/>
      <c r="E17" s="207"/>
      <c r="F17" s="207"/>
      <c r="G17" s="207"/>
      <c r="H17" s="207"/>
      <c r="I17" s="207"/>
      <c r="J17" s="207"/>
      <c r="K17" s="207"/>
      <c r="L17" s="208"/>
      <c r="M17" s="207"/>
      <c r="N17" s="208"/>
      <c r="O17" s="207"/>
      <c r="P17" s="208"/>
      <c r="Q17" s="207"/>
      <c r="R17" s="208"/>
      <c r="S17" s="207"/>
      <c r="T17" s="208"/>
      <c r="U17" s="207"/>
      <c r="V17" s="208"/>
      <c r="W17" s="207"/>
      <c r="X17" s="208"/>
      <c r="Y17" s="207"/>
    </row>
    <row r="18" spans="1:25" s="209" customFormat="1" ht="21" customHeight="1">
      <c r="A18" s="283" t="s">
        <v>280</v>
      </c>
      <c r="B18" s="247"/>
      <c r="C18" s="210">
        <v>27</v>
      </c>
      <c r="D18" s="206"/>
      <c r="E18" s="207">
        <v>4000000</v>
      </c>
      <c r="F18" s="207"/>
      <c r="G18" s="207">
        <v>86400000</v>
      </c>
      <c r="H18" s="207"/>
      <c r="I18" s="207">
        <v>0</v>
      </c>
      <c r="J18" s="207"/>
      <c r="K18" s="207">
        <v>0</v>
      </c>
      <c r="L18" s="208"/>
      <c r="M18" s="207">
        <v>0</v>
      </c>
      <c r="N18" s="208"/>
      <c r="O18" s="207">
        <v>0</v>
      </c>
      <c r="P18" s="208"/>
      <c r="Q18" s="207">
        <v>0</v>
      </c>
      <c r="R18" s="208"/>
      <c r="S18" s="207">
        <v>0</v>
      </c>
      <c r="T18" s="208"/>
      <c r="U18" s="207">
        <f>SUM(E18:T18)</f>
        <v>90400000</v>
      </c>
      <c r="V18" s="208"/>
      <c r="W18" s="207">
        <v>0</v>
      </c>
      <c r="X18" s="208"/>
      <c r="Y18" s="207">
        <f t="shared" ref="Y18" si="0">SUM(U18:X18)</f>
        <v>90400000</v>
      </c>
    </row>
    <row r="19" spans="1:25" s="209" customFormat="1" ht="21" customHeight="1">
      <c r="A19" s="283" t="s">
        <v>193</v>
      </c>
      <c r="B19" s="247"/>
      <c r="C19" s="210"/>
      <c r="D19" s="206"/>
      <c r="E19" s="207"/>
      <c r="F19" s="207"/>
      <c r="G19" s="207"/>
      <c r="H19" s="207"/>
      <c r="I19" s="207"/>
      <c r="J19" s="207"/>
      <c r="K19" s="207"/>
      <c r="L19" s="208"/>
      <c r="M19" s="207"/>
      <c r="N19" s="208"/>
      <c r="O19" s="207"/>
      <c r="P19" s="208"/>
      <c r="Q19" s="207"/>
      <c r="R19" s="208"/>
      <c r="S19" s="207"/>
      <c r="T19" s="208"/>
      <c r="U19" s="207"/>
      <c r="V19" s="208"/>
      <c r="W19" s="207"/>
      <c r="X19" s="208"/>
      <c r="Y19" s="207"/>
    </row>
    <row r="20" spans="1:25" s="209" customFormat="1" ht="21" customHeight="1">
      <c r="A20" s="283"/>
      <c r="B20" s="247" t="s">
        <v>194</v>
      </c>
      <c r="C20" s="210">
        <v>15</v>
      </c>
      <c r="D20" s="206"/>
      <c r="E20" s="207">
        <v>0</v>
      </c>
      <c r="F20" s="207"/>
      <c r="G20" s="207">
        <v>0</v>
      </c>
      <c r="H20" s="207"/>
      <c r="I20" s="207">
        <v>0</v>
      </c>
      <c r="J20" s="207"/>
      <c r="K20" s="207">
        <v>0</v>
      </c>
      <c r="L20" s="208"/>
      <c r="M20" s="207">
        <v>-58366129</v>
      </c>
      <c r="N20" s="208"/>
      <c r="O20" s="207">
        <v>0</v>
      </c>
      <c r="P20" s="208"/>
      <c r="Q20" s="207">
        <v>0</v>
      </c>
      <c r="R20" s="208"/>
      <c r="S20" s="207">
        <v>0</v>
      </c>
      <c r="T20" s="208"/>
      <c r="U20" s="207">
        <f>SUM(E20:T20)</f>
        <v>-58366129</v>
      </c>
      <c r="V20" s="208"/>
      <c r="W20" s="207">
        <v>-32031571</v>
      </c>
      <c r="X20" s="208"/>
      <c r="Y20" s="207">
        <f t="shared" ref="Y20" si="1">SUM(U20:X20)</f>
        <v>-90397700</v>
      </c>
    </row>
    <row r="21" spans="1:25" s="209" customFormat="1" ht="21" customHeight="1">
      <c r="A21" s="283" t="s">
        <v>216</v>
      </c>
      <c r="B21" s="247"/>
      <c r="C21" s="210"/>
      <c r="D21" s="206"/>
      <c r="E21" s="207"/>
      <c r="F21" s="207"/>
      <c r="G21" s="207"/>
      <c r="H21" s="207"/>
      <c r="I21" s="207"/>
      <c r="J21" s="207"/>
      <c r="K21" s="207"/>
      <c r="L21" s="208"/>
      <c r="M21" s="207"/>
      <c r="N21" s="208"/>
      <c r="O21" s="207"/>
      <c r="P21" s="208"/>
      <c r="Q21" s="207"/>
      <c r="R21" s="208"/>
      <c r="S21" s="207"/>
      <c r="T21" s="208"/>
      <c r="U21" s="207"/>
      <c r="V21" s="208"/>
      <c r="W21" s="207"/>
      <c r="X21" s="208"/>
      <c r="Y21" s="207"/>
    </row>
    <row r="22" spans="1:25" s="209" customFormat="1" ht="21" customHeight="1">
      <c r="A22" s="283"/>
      <c r="B22" s="267" t="s">
        <v>217</v>
      </c>
      <c r="C22" s="210">
        <v>15</v>
      </c>
      <c r="D22" s="206"/>
      <c r="E22" s="207">
        <v>0</v>
      </c>
      <c r="F22" s="207"/>
      <c r="G22" s="207">
        <v>0</v>
      </c>
      <c r="H22" s="207"/>
      <c r="I22" s="207">
        <v>0</v>
      </c>
      <c r="J22" s="207"/>
      <c r="K22" s="207">
        <v>0</v>
      </c>
      <c r="L22" s="208"/>
      <c r="M22" s="207">
        <v>0</v>
      </c>
      <c r="N22" s="208"/>
      <c r="O22" s="207">
        <v>0</v>
      </c>
      <c r="P22" s="208"/>
      <c r="Q22" s="207">
        <v>0</v>
      </c>
      <c r="R22" s="208"/>
      <c r="S22" s="207">
        <v>0</v>
      </c>
      <c r="T22" s="208"/>
      <c r="U22" s="207">
        <f>SUM(E22:T22)</f>
        <v>0</v>
      </c>
      <c r="V22" s="208"/>
      <c r="W22" s="207">
        <v>-116</v>
      </c>
      <c r="X22" s="208"/>
      <c r="Y22" s="207">
        <f t="shared" ref="Y22:Y25" si="2">SUM(U22:X22)</f>
        <v>-116</v>
      </c>
    </row>
    <row r="23" spans="1:25" s="209" customFormat="1" ht="21" customHeight="1">
      <c r="A23" s="284" t="s">
        <v>220</v>
      </c>
      <c r="B23" s="247"/>
      <c r="C23" s="210">
        <v>15</v>
      </c>
      <c r="D23" s="206"/>
      <c r="E23" s="207">
        <v>0</v>
      </c>
      <c r="F23" s="207"/>
      <c r="G23" s="207">
        <v>0</v>
      </c>
      <c r="H23" s="207"/>
      <c r="I23" s="207">
        <v>0</v>
      </c>
      <c r="J23" s="207"/>
      <c r="K23" s="207">
        <v>0</v>
      </c>
      <c r="L23" s="208"/>
      <c r="M23" s="207">
        <v>0</v>
      </c>
      <c r="N23" s="208"/>
      <c r="O23" s="207">
        <v>0</v>
      </c>
      <c r="P23" s="208"/>
      <c r="Q23" s="207">
        <v>0</v>
      </c>
      <c r="R23" s="208"/>
      <c r="S23" s="207">
        <v>0</v>
      </c>
      <c r="T23" s="208"/>
      <c r="U23" s="207">
        <f>SUM(E23:T23)</f>
        <v>0</v>
      </c>
      <c r="V23" s="208"/>
      <c r="W23" s="207">
        <v>17875000</v>
      </c>
      <c r="X23" s="208"/>
      <c r="Y23" s="207">
        <f t="shared" si="2"/>
        <v>17875000</v>
      </c>
    </row>
    <row r="24" spans="1:25" s="209" customFormat="1" ht="21" customHeight="1">
      <c r="A24" s="284" t="s">
        <v>221</v>
      </c>
      <c r="B24" s="247"/>
      <c r="C24" s="210"/>
      <c r="D24" s="206"/>
      <c r="E24" s="207"/>
      <c r="F24" s="207"/>
      <c r="G24" s="207"/>
      <c r="H24" s="207"/>
      <c r="I24" s="207"/>
      <c r="J24" s="207"/>
      <c r="K24" s="207"/>
      <c r="L24" s="208"/>
      <c r="M24" s="207"/>
      <c r="N24" s="208"/>
      <c r="O24" s="207"/>
      <c r="P24" s="208"/>
      <c r="Q24" s="207"/>
      <c r="R24" s="208"/>
      <c r="S24" s="207"/>
      <c r="T24" s="208"/>
      <c r="U24" s="207"/>
      <c r="V24" s="208"/>
      <c r="W24" s="207"/>
      <c r="X24" s="208"/>
      <c r="Y24" s="207"/>
    </row>
    <row r="25" spans="1:25" s="209" customFormat="1" ht="21" customHeight="1">
      <c r="A25" s="284"/>
      <c r="B25" s="247" t="s">
        <v>217</v>
      </c>
      <c r="C25" s="210">
        <v>15</v>
      </c>
      <c r="D25" s="206"/>
      <c r="E25" s="207">
        <v>0</v>
      </c>
      <c r="F25" s="207"/>
      <c r="G25" s="207">
        <v>0</v>
      </c>
      <c r="H25" s="207"/>
      <c r="I25" s="207">
        <v>0</v>
      </c>
      <c r="J25" s="207"/>
      <c r="K25" s="207">
        <v>0</v>
      </c>
      <c r="L25" s="208"/>
      <c r="M25" s="207">
        <v>0</v>
      </c>
      <c r="N25" s="208"/>
      <c r="O25" s="207">
        <v>0</v>
      </c>
      <c r="P25" s="208"/>
      <c r="Q25" s="207">
        <v>0</v>
      </c>
      <c r="R25" s="208"/>
      <c r="S25" s="207">
        <v>0</v>
      </c>
      <c r="T25" s="208"/>
      <c r="U25" s="207">
        <v>0</v>
      </c>
      <c r="V25" s="208"/>
      <c r="W25" s="207">
        <v>-17875000</v>
      </c>
      <c r="X25" s="208"/>
      <c r="Y25" s="207">
        <f t="shared" si="2"/>
        <v>-17875000</v>
      </c>
    </row>
    <row r="26" spans="1:25" s="209" customFormat="1" ht="21" customHeight="1">
      <c r="A26" s="283" t="s">
        <v>168</v>
      </c>
      <c r="B26" s="247"/>
      <c r="C26" s="206"/>
      <c r="D26" s="206"/>
      <c r="E26" s="207"/>
      <c r="F26" s="207"/>
      <c r="G26" s="207"/>
      <c r="H26" s="207"/>
      <c r="I26" s="207"/>
      <c r="J26" s="207"/>
      <c r="K26" s="207"/>
      <c r="L26" s="208"/>
      <c r="M26" s="207"/>
      <c r="N26" s="208"/>
      <c r="O26" s="207"/>
      <c r="P26" s="208"/>
      <c r="Q26" s="207"/>
      <c r="R26" s="208"/>
      <c r="S26" s="207"/>
      <c r="T26" s="208"/>
      <c r="U26" s="207"/>
      <c r="V26" s="208"/>
      <c r="W26" s="207"/>
      <c r="X26" s="208"/>
      <c r="Y26" s="207"/>
    </row>
    <row r="27" spans="1:25" s="209" customFormat="1" ht="21" customHeight="1">
      <c r="A27" s="283"/>
      <c r="B27" s="247" t="s">
        <v>169</v>
      </c>
      <c r="C27" s="210"/>
      <c r="D27" s="206"/>
      <c r="E27" s="207">
        <v>0</v>
      </c>
      <c r="F27" s="207"/>
      <c r="G27" s="207">
        <v>0</v>
      </c>
      <c r="H27" s="207"/>
      <c r="I27" s="207">
        <v>0</v>
      </c>
      <c r="J27" s="207"/>
      <c r="K27" s="207">
        <v>22662585</v>
      </c>
      <c r="L27" s="208"/>
      <c r="M27" s="207">
        <v>0</v>
      </c>
      <c r="N27" s="208"/>
      <c r="O27" s="207">
        <v>-22662585</v>
      </c>
      <c r="P27" s="208"/>
      <c r="Q27" s="207">
        <v>0</v>
      </c>
      <c r="R27" s="208"/>
      <c r="S27" s="207">
        <v>0</v>
      </c>
      <c r="T27" s="208"/>
      <c r="U27" s="207">
        <f>SUM(E27:T27)</f>
        <v>0</v>
      </c>
      <c r="V27" s="208"/>
      <c r="W27" s="207">
        <v>0</v>
      </c>
      <c r="X27" s="208"/>
      <c r="Y27" s="207">
        <f t="shared" ref="Y27" si="3">SUM(U27:X27)</f>
        <v>0</v>
      </c>
    </row>
    <row r="28" spans="1:25" s="209" customFormat="1" ht="21" customHeight="1">
      <c r="A28" s="283" t="s">
        <v>218</v>
      </c>
      <c r="B28" s="247"/>
      <c r="C28" s="210">
        <v>28</v>
      </c>
      <c r="D28" s="206"/>
      <c r="E28" s="207">
        <v>0</v>
      </c>
      <c r="F28" s="207"/>
      <c r="G28" s="207">
        <v>0</v>
      </c>
      <c r="H28" s="207"/>
      <c r="I28" s="207">
        <v>399794</v>
      </c>
      <c r="J28" s="207"/>
      <c r="K28" s="207">
        <v>-399794</v>
      </c>
      <c r="L28" s="208"/>
      <c r="M28" s="207">
        <v>0</v>
      </c>
      <c r="N28" s="208"/>
      <c r="O28" s="207">
        <v>0</v>
      </c>
      <c r="P28" s="208"/>
      <c r="Q28" s="207">
        <v>0</v>
      </c>
      <c r="R28" s="208"/>
      <c r="S28" s="207">
        <v>0</v>
      </c>
      <c r="T28" s="208"/>
      <c r="U28" s="207">
        <v>0</v>
      </c>
      <c r="V28" s="208"/>
      <c r="W28" s="207">
        <v>0</v>
      </c>
      <c r="X28" s="208"/>
      <c r="Y28" s="207">
        <v>0</v>
      </c>
    </row>
    <row r="29" spans="1:25" s="209" customFormat="1" ht="21" customHeight="1">
      <c r="A29" s="285" t="s">
        <v>91</v>
      </c>
      <c r="B29" s="249"/>
      <c r="C29" s="206"/>
      <c r="D29" s="206"/>
      <c r="E29" s="211">
        <v>0</v>
      </c>
      <c r="F29" s="212"/>
      <c r="G29" s="211">
        <v>0</v>
      </c>
      <c r="H29" s="207"/>
      <c r="I29" s="211">
        <v>0</v>
      </c>
      <c r="J29" s="188"/>
      <c r="K29" s="224">
        <v>216969675</v>
      </c>
      <c r="L29" s="225"/>
      <c r="M29" s="226">
        <v>0</v>
      </c>
      <c r="N29" s="225"/>
      <c r="O29" s="226">
        <v>4846585</v>
      </c>
      <c r="P29" s="225"/>
      <c r="Q29" s="226">
        <v>67351533</v>
      </c>
      <c r="R29" s="225"/>
      <c r="S29" s="226">
        <v>-157154158</v>
      </c>
      <c r="T29" s="225"/>
      <c r="U29" s="226">
        <f t="shared" ref="U29" si="4">SUM(E29:T29)</f>
        <v>132013635</v>
      </c>
      <c r="V29" s="225"/>
      <c r="W29" s="224">
        <v>-4400811</v>
      </c>
      <c r="X29" s="225"/>
      <c r="Y29" s="224">
        <f>SUM(U29:X29)</f>
        <v>127612824</v>
      </c>
    </row>
    <row r="30" spans="1:25" s="209" customFormat="1" ht="6" customHeight="1">
      <c r="A30" s="249"/>
      <c r="B30" s="249"/>
      <c r="C30" s="206"/>
      <c r="D30" s="206"/>
      <c r="E30" s="207"/>
      <c r="F30" s="207"/>
      <c r="G30" s="207"/>
      <c r="H30" s="207"/>
      <c r="I30" s="207"/>
      <c r="J30" s="207"/>
      <c r="K30" s="207"/>
      <c r="L30" s="208"/>
      <c r="M30" s="207"/>
      <c r="N30" s="208"/>
      <c r="O30" s="207"/>
      <c r="P30" s="208"/>
      <c r="Q30" s="207"/>
      <c r="R30" s="208"/>
      <c r="S30" s="207"/>
      <c r="T30" s="208"/>
      <c r="U30" s="207"/>
      <c r="V30" s="208"/>
      <c r="W30" s="207"/>
      <c r="X30" s="208"/>
      <c r="Y30" s="207"/>
    </row>
    <row r="31" spans="1:25" s="209" customFormat="1" ht="21" customHeight="1" thickBot="1">
      <c r="A31" s="279" t="s">
        <v>166</v>
      </c>
      <c r="B31" s="250"/>
      <c r="C31" s="214"/>
      <c r="D31" s="206"/>
      <c r="E31" s="215">
        <f>SUM(E15:E29)</f>
        <v>312133288</v>
      </c>
      <c r="F31" s="207"/>
      <c r="G31" s="215">
        <f>SUM(G15:G29)</f>
        <v>1669237748</v>
      </c>
      <c r="H31" s="207"/>
      <c r="I31" s="215">
        <f>SUM(I15:I29)</f>
        <v>31213329</v>
      </c>
      <c r="J31" s="207"/>
      <c r="K31" s="215">
        <f>SUM(K15:K29)</f>
        <v>752066096</v>
      </c>
      <c r="L31" s="207"/>
      <c r="M31" s="215">
        <f>SUM(M15:M29)</f>
        <v>-58366129</v>
      </c>
      <c r="N31" s="207"/>
      <c r="O31" s="215">
        <f>SUM(O15:O29)</f>
        <v>0</v>
      </c>
      <c r="P31" s="207"/>
      <c r="Q31" s="215">
        <f>SUM(Q15:Q29)</f>
        <v>226446630</v>
      </c>
      <c r="R31" s="207"/>
      <c r="S31" s="215">
        <f>SUM(S15:S29)</f>
        <v>-264070253</v>
      </c>
      <c r="T31" s="207"/>
      <c r="U31" s="215">
        <f>SUM(U15:U29)</f>
        <v>2668660709</v>
      </c>
      <c r="V31" s="207"/>
      <c r="W31" s="215">
        <f>SUM(W15:W29)</f>
        <v>1626130</v>
      </c>
      <c r="X31" s="207"/>
      <c r="Y31" s="215">
        <f>SUM(Y15:Y29)</f>
        <v>2670286839</v>
      </c>
    </row>
    <row r="32" spans="1:25" s="209" customFormat="1" ht="21" customHeight="1" thickTop="1">
      <c r="A32" s="279"/>
      <c r="B32" s="250"/>
      <c r="C32" s="214"/>
      <c r="D32" s="206"/>
      <c r="E32" s="207"/>
      <c r="F32" s="207"/>
      <c r="G32" s="207"/>
      <c r="H32" s="207"/>
      <c r="I32" s="207"/>
      <c r="J32" s="207"/>
      <c r="K32" s="207"/>
      <c r="L32" s="207"/>
      <c r="M32" s="207"/>
      <c r="N32" s="207"/>
      <c r="O32" s="207"/>
      <c r="P32" s="207"/>
      <c r="Q32" s="207"/>
      <c r="R32" s="207"/>
      <c r="S32" s="207"/>
      <c r="T32" s="207"/>
      <c r="U32" s="207"/>
      <c r="V32" s="207"/>
      <c r="W32" s="207"/>
      <c r="X32" s="207"/>
      <c r="Y32" s="207"/>
    </row>
    <row r="33" spans="1:25" s="209" customFormat="1" ht="21" customHeight="1">
      <c r="A33" s="279"/>
      <c r="B33" s="250"/>
      <c r="C33" s="214"/>
      <c r="D33" s="206"/>
      <c r="E33" s="207"/>
      <c r="F33" s="207"/>
      <c r="G33" s="207"/>
      <c r="H33" s="207"/>
      <c r="I33" s="207"/>
      <c r="J33" s="207"/>
      <c r="K33" s="207"/>
      <c r="L33" s="207"/>
      <c r="M33" s="207"/>
      <c r="N33" s="207"/>
      <c r="O33" s="207"/>
      <c r="P33" s="207"/>
      <c r="Q33" s="207"/>
      <c r="R33" s="207"/>
      <c r="S33" s="207"/>
      <c r="T33" s="207"/>
      <c r="U33" s="207"/>
      <c r="V33" s="207"/>
      <c r="W33" s="207"/>
      <c r="X33" s="207"/>
      <c r="Y33" s="207"/>
    </row>
    <row r="34" spans="1:25" s="209" customFormat="1" ht="14.25" customHeight="1">
      <c r="A34" s="279"/>
      <c r="B34" s="250"/>
      <c r="C34" s="214"/>
      <c r="D34" s="206"/>
      <c r="E34" s="207"/>
      <c r="F34" s="207"/>
      <c r="G34" s="207"/>
      <c r="H34" s="207"/>
      <c r="I34" s="207"/>
      <c r="J34" s="207"/>
      <c r="K34" s="207"/>
      <c r="L34" s="207"/>
      <c r="M34" s="207"/>
      <c r="N34" s="207"/>
      <c r="O34" s="207"/>
      <c r="P34" s="207"/>
      <c r="Q34" s="207"/>
      <c r="R34" s="207"/>
      <c r="S34" s="207"/>
      <c r="T34" s="207"/>
      <c r="U34" s="207"/>
      <c r="V34" s="207"/>
      <c r="W34" s="207"/>
      <c r="X34" s="207"/>
      <c r="Y34" s="207"/>
    </row>
    <row r="35" spans="1:25" s="209" customFormat="1" ht="21.9" customHeight="1">
      <c r="A35" s="286" t="str">
        <f>+'10-11'!A110</f>
        <v>หมายเหตุประกอบงบการเงินรวมและงบการเงินเฉพาะกิจการในหน้า 18 ถึง 111 เป็นส่วนหนึ่งของงบการเงินนี้</v>
      </c>
      <c r="B35" s="269"/>
      <c r="C35" s="270"/>
      <c r="D35" s="271"/>
      <c r="E35" s="211"/>
      <c r="F35" s="211"/>
      <c r="G35" s="211"/>
      <c r="H35" s="211"/>
      <c r="I35" s="211"/>
      <c r="J35" s="211"/>
      <c r="K35" s="211"/>
      <c r="L35" s="211"/>
      <c r="M35" s="211"/>
      <c r="N35" s="211"/>
      <c r="O35" s="211"/>
      <c r="P35" s="211"/>
      <c r="Q35" s="211"/>
      <c r="R35" s="211"/>
      <c r="S35" s="211"/>
      <c r="T35" s="211"/>
      <c r="U35" s="211"/>
      <c r="V35" s="211"/>
      <c r="W35" s="211"/>
      <c r="X35" s="211"/>
      <c r="Y35" s="211"/>
    </row>
  </sheetData>
  <mergeCells count="6">
    <mergeCell ref="I9:K9"/>
    <mergeCell ref="E5:Y5"/>
    <mergeCell ref="E6:U6"/>
    <mergeCell ref="I8:K8"/>
    <mergeCell ref="O8:S8"/>
    <mergeCell ref="M7:S7"/>
  </mergeCells>
  <pageMargins left="0.5" right="0.5" top="0.5" bottom="0.6" header="0.49" footer="0.4"/>
  <pageSetup paperSize="9" scale="80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7B7D4-E9AF-44C6-9257-D9BB2E619286}">
  <sheetPr>
    <tabColor rgb="FF92D050"/>
  </sheetPr>
  <dimension ref="A1:AA38"/>
  <sheetViews>
    <sheetView topLeftCell="A12" zoomScale="85" zoomScaleNormal="85" zoomScaleSheetLayoutView="115" workbookViewId="0">
      <selection activeCell="C26" sqref="C1:AA1048576"/>
    </sheetView>
  </sheetViews>
  <sheetFormatPr defaultColWidth="9.125" defaultRowHeight="21.75" customHeight="1"/>
  <cols>
    <col min="1" max="1" width="1.75" style="177" customWidth="1"/>
    <col min="2" max="2" width="34" style="177" customWidth="1"/>
    <col min="3" max="3" width="8" style="178" customWidth="1"/>
    <col min="4" max="4" width="0.625" style="177" customWidth="1"/>
    <col min="5" max="5" width="11.375" style="179" customWidth="1"/>
    <col min="6" max="6" width="0.625" style="179" customWidth="1"/>
    <col min="7" max="7" width="12" style="179" bestFit="1" customWidth="1"/>
    <col min="8" max="8" width="0.625" style="314" customWidth="1"/>
    <col min="9" max="9" width="12" style="179" customWidth="1"/>
    <col min="10" max="10" width="0.625" style="179" customWidth="1"/>
    <col min="11" max="11" width="10.375" style="180" customWidth="1"/>
    <col min="12" max="12" width="0.625" style="180" customWidth="1"/>
    <col min="13" max="13" width="12.125" style="181" customWidth="1"/>
    <col min="14" max="14" width="0.625" style="182" customWidth="1"/>
    <col min="15" max="15" width="12.75" style="179" customWidth="1"/>
    <col min="16" max="16" width="0.625" style="182" customWidth="1"/>
    <col min="17" max="17" width="19.375" style="179" customWidth="1"/>
    <col min="18" max="18" width="0.625" style="182" customWidth="1"/>
    <col min="19" max="19" width="12.375" style="179" customWidth="1"/>
    <col min="20" max="20" width="0.625" style="182" customWidth="1"/>
    <col min="21" max="21" width="12.625" style="179" customWidth="1"/>
    <col min="22" max="22" width="0.625" style="182" customWidth="1"/>
    <col min="23" max="23" width="12" style="179" customWidth="1"/>
    <col min="24" max="24" width="0.625" style="182" customWidth="1"/>
    <col min="25" max="25" width="11.125" style="181" customWidth="1"/>
    <col min="26" max="26" width="0.625" style="182" customWidth="1"/>
    <col min="27" max="27" width="12" style="179" customWidth="1"/>
    <col min="28" max="16384" width="9.125" style="177"/>
  </cols>
  <sheetData>
    <row r="1" spans="1:27" s="209" customFormat="1" ht="21" customHeight="1">
      <c r="A1" s="176" t="s">
        <v>31</v>
      </c>
      <c r="B1" s="177"/>
      <c r="C1" s="178"/>
      <c r="D1" s="177"/>
      <c r="E1" s="179"/>
      <c r="F1" s="179"/>
      <c r="G1" s="179"/>
      <c r="H1" s="314"/>
      <c r="I1" s="179"/>
      <c r="J1" s="179"/>
      <c r="K1" s="180"/>
      <c r="L1" s="180"/>
      <c r="M1" s="181"/>
      <c r="N1" s="182"/>
      <c r="O1" s="183"/>
      <c r="P1" s="182"/>
      <c r="Q1" s="183"/>
      <c r="R1" s="182"/>
      <c r="S1" s="183"/>
      <c r="T1" s="182"/>
      <c r="U1" s="183"/>
      <c r="V1" s="182"/>
      <c r="W1" s="183"/>
      <c r="X1" s="182"/>
      <c r="Y1" s="181"/>
      <c r="Z1" s="182"/>
      <c r="AA1" s="183"/>
    </row>
    <row r="2" spans="1:27" s="209" customFormat="1" ht="21" customHeight="1">
      <c r="A2" s="184" t="s">
        <v>227</v>
      </c>
      <c r="B2" s="184"/>
      <c r="C2" s="185"/>
      <c r="D2" s="186"/>
      <c r="E2" s="187"/>
      <c r="F2" s="187"/>
      <c r="G2" s="187"/>
      <c r="H2" s="315"/>
      <c r="I2" s="187"/>
      <c r="J2" s="187"/>
      <c r="K2" s="187"/>
      <c r="L2" s="187"/>
      <c r="M2" s="188"/>
      <c r="N2" s="188"/>
      <c r="O2" s="189"/>
      <c r="P2" s="188"/>
      <c r="Q2" s="189"/>
      <c r="R2" s="188"/>
      <c r="S2" s="189"/>
      <c r="T2" s="188"/>
      <c r="U2" s="189"/>
      <c r="V2" s="188"/>
      <c r="W2" s="189"/>
      <c r="X2" s="188"/>
      <c r="Y2" s="188"/>
      <c r="Z2" s="188"/>
      <c r="AA2" s="189"/>
    </row>
    <row r="3" spans="1:27" s="209" customFormat="1" ht="21" customHeight="1">
      <c r="A3" s="190" t="s">
        <v>224</v>
      </c>
      <c r="B3" s="190"/>
      <c r="C3" s="191"/>
      <c r="D3" s="192"/>
      <c r="E3" s="193"/>
      <c r="F3" s="193"/>
      <c r="G3" s="193"/>
      <c r="H3" s="316"/>
      <c r="I3" s="193"/>
      <c r="J3" s="193"/>
      <c r="K3" s="193"/>
      <c r="L3" s="193"/>
      <c r="M3" s="194"/>
      <c r="N3" s="194"/>
      <c r="O3" s="195"/>
      <c r="P3" s="194"/>
      <c r="Q3" s="195"/>
      <c r="R3" s="194"/>
      <c r="S3" s="195"/>
      <c r="T3" s="194"/>
      <c r="U3" s="195"/>
      <c r="V3" s="194"/>
      <c r="W3" s="195"/>
      <c r="X3" s="194"/>
      <c r="Y3" s="194"/>
      <c r="Z3" s="194"/>
      <c r="AA3" s="195"/>
    </row>
    <row r="4" spans="1:27" s="209" customFormat="1" ht="21" customHeight="1">
      <c r="A4" s="196"/>
      <c r="B4" s="196"/>
      <c r="C4" s="197"/>
      <c r="D4" s="198"/>
      <c r="E4" s="199"/>
      <c r="F4" s="199"/>
      <c r="G4" s="199"/>
      <c r="H4" s="317"/>
      <c r="I4" s="199"/>
      <c r="J4" s="199"/>
      <c r="K4" s="199"/>
      <c r="L4" s="199"/>
      <c r="M4" s="200"/>
      <c r="N4" s="188"/>
      <c r="O4" s="201"/>
      <c r="P4" s="188"/>
      <c r="Q4" s="201"/>
      <c r="R4" s="188"/>
      <c r="S4" s="202"/>
      <c r="T4" s="188"/>
      <c r="U4" s="202"/>
      <c r="V4" s="188"/>
      <c r="W4" s="202"/>
      <c r="X4" s="188"/>
      <c r="Y4" s="200"/>
      <c r="Z4" s="188"/>
      <c r="AA4" s="202"/>
    </row>
    <row r="5" spans="1:27" s="209" customFormat="1" ht="21" customHeight="1">
      <c r="A5" s="252"/>
      <c r="B5" s="252"/>
      <c r="C5" s="252"/>
      <c r="D5" s="252"/>
      <c r="E5" s="328" t="s">
        <v>2</v>
      </c>
      <c r="F5" s="328"/>
      <c r="G5" s="328"/>
      <c r="H5" s="328"/>
      <c r="I5" s="328"/>
      <c r="J5" s="328"/>
      <c r="K5" s="328"/>
      <c r="L5" s="328"/>
      <c r="M5" s="328"/>
      <c r="N5" s="328"/>
      <c r="O5" s="328"/>
      <c r="P5" s="328"/>
      <c r="Q5" s="328"/>
      <c r="R5" s="328"/>
      <c r="S5" s="328"/>
      <c r="T5" s="328"/>
      <c r="U5" s="328"/>
      <c r="V5" s="328"/>
      <c r="W5" s="328"/>
      <c r="X5" s="328"/>
      <c r="Y5" s="328"/>
      <c r="Z5" s="328"/>
      <c r="AA5" s="328"/>
    </row>
    <row r="6" spans="1:27" s="209" customFormat="1" ht="21" customHeight="1">
      <c r="A6" s="252"/>
      <c r="B6" s="252"/>
      <c r="C6" s="252"/>
      <c r="D6" s="252"/>
      <c r="E6" s="329" t="s">
        <v>99</v>
      </c>
      <c r="F6" s="329"/>
      <c r="G6" s="329"/>
      <c r="H6" s="329"/>
      <c r="I6" s="329"/>
      <c r="J6" s="329"/>
      <c r="K6" s="329"/>
      <c r="L6" s="329"/>
      <c r="M6" s="329"/>
      <c r="N6" s="329"/>
      <c r="O6" s="329"/>
      <c r="P6" s="329"/>
      <c r="Q6" s="329"/>
      <c r="R6" s="329"/>
      <c r="S6" s="329"/>
      <c r="T6" s="329"/>
      <c r="U6" s="329"/>
      <c r="V6" s="329"/>
      <c r="W6" s="329"/>
      <c r="X6" s="252"/>
      <c r="Y6" s="252"/>
      <c r="Z6" s="252"/>
      <c r="AA6" s="252"/>
    </row>
    <row r="7" spans="1:27" s="209" customFormat="1" ht="21" customHeight="1">
      <c r="A7" s="252"/>
      <c r="B7" s="252"/>
      <c r="C7" s="252"/>
      <c r="D7" s="256"/>
      <c r="E7" s="256"/>
      <c r="F7" s="256"/>
      <c r="G7" s="256"/>
      <c r="H7" s="273"/>
      <c r="I7" s="256"/>
      <c r="J7" s="256"/>
      <c r="K7" s="256"/>
      <c r="L7" s="256"/>
      <c r="M7" s="256"/>
      <c r="N7" s="256"/>
      <c r="O7" s="329" t="s">
        <v>65</v>
      </c>
      <c r="P7" s="329"/>
      <c r="Q7" s="329"/>
      <c r="R7" s="329"/>
      <c r="S7" s="329"/>
      <c r="T7" s="329"/>
      <c r="U7" s="329"/>
      <c r="V7" s="256"/>
      <c r="W7" s="256"/>
      <c r="X7" s="256"/>
      <c r="Y7" s="256"/>
      <c r="Z7" s="256"/>
      <c r="AA7" s="256"/>
    </row>
    <row r="8" spans="1:27" s="209" customFormat="1" ht="21" customHeight="1">
      <c r="A8" s="252"/>
      <c r="B8" s="252"/>
      <c r="C8" s="252"/>
      <c r="D8" s="253"/>
      <c r="E8" s="254"/>
      <c r="F8" s="255"/>
      <c r="G8" s="254"/>
      <c r="H8" s="254"/>
      <c r="I8" s="254"/>
      <c r="J8" s="254"/>
      <c r="K8" s="333"/>
      <c r="L8" s="333"/>
      <c r="M8" s="333"/>
      <c r="N8" s="256"/>
      <c r="O8" s="301"/>
      <c r="P8" s="256"/>
      <c r="Q8" s="329" t="s">
        <v>157</v>
      </c>
      <c r="R8" s="329"/>
      <c r="S8" s="329"/>
      <c r="T8" s="329"/>
      <c r="U8" s="329"/>
      <c r="V8" s="256"/>
      <c r="W8" s="256"/>
      <c r="X8" s="256"/>
      <c r="Y8" s="256"/>
      <c r="Z8" s="256"/>
      <c r="AA8" s="256"/>
    </row>
    <row r="9" spans="1:27" s="209" customFormat="1" ht="21" customHeight="1">
      <c r="A9" s="252"/>
      <c r="B9" s="252"/>
      <c r="C9" s="252"/>
      <c r="D9" s="253"/>
      <c r="E9" s="254"/>
      <c r="F9" s="255"/>
      <c r="G9" s="254"/>
      <c r="H9" s="254"/>
      <c r="I9" s="254"/>
      <c r="J9" s="254"/>
      <c r="K9" s="328" t="s">
        <v>62</v>
      </c>
      <c r="L9" s="328"/>
      <c r="M9" s="328"/>
      <c r="N9" s="252"/>
      <c r="O9" s="256" t="s">
        <v>185</v>
      </c>
      <c r="P9" s="256"/>
      <c r="Q9" s="256" t="s">
        <v>188</v>
      </c>
      <c r="R9" s="256"/>
      <c r="S9" s="256"/>
      <c r="T9" s="256"/>
      <c r="U9" s="252"/>
      <c r="V9" s="256"/>
      <c r="W9" s="252"/>
      <c r="X9" s="252"/>
      <c r="Y9" s="252"/>
      <c r="Z9" s="256"/>
      <c r="AA9" s="256"/>
    </row>
    <row r="10" spans="1:27" s="209" customFormat="1" ht="21" customHeight="1">
      <c r="A10" s="252"/>
      <c r="B10" s="252"/>
      <c r="C10" s="252"/>
      <c r="D10" s="253"/>
      <c r="E10" s="254"/>
      <c r="F10" s="255"/>
      <c r="G10" s="254"/>
      <c r="H10" s="254"/>
      <c r="I10" s="254" t="s">
        <v>249</v>
      </c>
      <c r="J10" s="254"/>
      <c r="K10" s="261" t="s">
        <v>100</v>
      </c>
      <c r="L10" s="252"/>
      <c r="M10" s="256"/>
      <c r="N10" s="256"/>
      <c r="O10" s="256" t="s">
        <v>186</v>
      </c>
      <c r="P10" s="256"/>
      <c r="Q10" s="256" t="s">
        <v>187</v>
      </c>
      <c r="R10" s="256"/>
      <c r="S10" s="256" t="s">
        <v>101</v>
      </c>
      <c r="T10" s="256"/>
      <c r="U10" s="252"/>
      <c r="V10" s="256"/>
      <c r="W10" s="256" t="s">
        <v>102</v>
      </c>
      <c r="X10" s="256"/>
      <c r="Y10" s="256" t="s">
        <v>103</v>
      </c>
      <c r="Z10" s="256"/>
      <c r="AA10" s="256"/>
    </row>
    <row r="11" spans="1:27" s="209" customFormat="1" ht="21" customHeight="1">
      <c r="A11" s="252"/>
      <c r="B11" s="252"/>
      <c r="C11" s="252"/>
      <c r="D11" s="253"/>
      <c r="E11" s="254" t="s">
        <v>104</v>
      </c>
      <c r="F11" s="255"/>
      <c r="G11" s="254" t="s">
        <v>105</v>
      </c>
      <c r="H11" s="254"/>
      <c r="I11" s="254" t="s">
        <v>251</v>
      </c>
      <c r="J11" s="254"/>
      <c r="K11" s="257" t="s">
        <v>106</v>
      </c>
      <c r="L11" s="256"/>
      <c r="M11" s="256"/>
      <c r="N11" s="256"/>
      <c r="O11" s="256" t="s">
        <v>172</v>
      </c>
      <c r="P11" s="256"/>
      <c r="Q11" s="256" t="s">
        <v>170</v>
      </c>
      <c r="R11" s="256"/>
      <c r="S11" s="256" t="s">
        <v>107</v>
      </c>
      <c r="T11" s="256"/>
      <c r="U11" s="256" t="s">
        <v>108</v>
      </c>
      <c r="V11" s="256"/>
      <c r="W11" s="256" t="s">
        <v>109</v>
      </c>
      <c r="X11" s="256"/>
      <c r="Y11" s="256" t="s">
        <v>110</v>
      </c>
      <c r="Z11" s="256"/>
      <c r="AA11" s="256" t="s">
        <v>102</v>
      </c>
    </row>
    <row r="12" spans="1:27" s="209" customFormat="1" ht="21" customHeight="1">
      <c r="A12" s="252"/>
      <c r="B12" s="252"/>
      <c r="C12" s="252"/>
      <c r="D12" s="253"/>
      <c r="E12" s="254" t="s">
        <v>111</v>
      </c>
      <c r="F12" s="255"/>
      <c r="G12" s="254" t="s">
        <v>112</v>
      </c>
      <c r="H12" s="254"/>
      <c r="I12" s="254" t="s">
        <v>250</v>
      </c>
      <c r="J12" s="254"/>
      <c r="K12" s="256" t="s">
        <v>113</v>
      </c>
      <c r="L12" s="256"/>
      <c r="M12" s="256" t="s">
        <v>114</v>
      </c>
      <c r="N12" s="256"/>
      <c r="O12" s="256" t="s">
        <v>173</v>
      </c>
      <c r="P12" s="256"/>
      <c r="Q12" s="256" t="s">
        <v>171</v>
      </c>
      <c r="R12" s="256"/>
      <c r="S12" s="256" t="s">
        <v>115</v>
      </c>
      <c r="T12" s="256"/>
      <c r="U12" s="256" t="s">
        <v>116</v>
      </c>
      <c r="V12" s="256"/>
      <c r="W12" s="256" t="s">
        <v>117</v>
      </c>
      <c r="X12" s="256"/>
      <c r="Y12" s="256" t="s">
        <v>118</v>
      </c>
      <c r="Z12" s="256"/>
      <c r="AA12" s="256" t="s">
        <v>119</v>
      </c>
    </row>
    <row r="13" spans="1:27" s="209" customFormat="1" ht="21" customHeight="1">
      <c r="A13" s="252"/>
      <c r="B13" s="252"/>
      <c r="C13" s="265" t="s">
        <v>4</v>
      </c>
      <c r="D13" s="253"/>
      <c r="E13" s="258" t="s">
        <v>5</v>
      </c>
      <c r="F13" s="255"/>
      <c r="G13" s="258" t="s">
        <v>5</v>
      </c>
      <c r="H13" s="254"/>
      <c r="I13" s="258" t="s">
        <v>5</v>
      </c>
      <c r="J13" s="254"/>
      <c r="K13" s="259" t="s">
        <v>5</v>
      </c>
      <c r="L13" s="256"/>
      <c r="M13" s="259" t="s">
        <v>5</v>
      </c>
      <c r="N13" s="256"/>
      <c r="O13" s="259" t="s">
        <v>5</v>
      </c>
      <c r="P13" s="256"/>
      <c r="Q13" s="259" t="s">
        <v>5</v>
      </c>
      <c r="R13" s="256"/>
      <c r="S13" s="259" t="s">
        <v>5</v>
      </c>
      <c r="T13" s="256"/>
      <c r="U13" s="259" t="s">
        <v>5</v>
      </c>
      <c r="V13" s="256"/>
      <c r="W13" s="259" t="s">
        <v>5</v>
      </c>
      <c r="X13" s="256"/>
      <c r="Y13" s="259" t="s">
        <v>5</v>
      </c>
      <c r="Z13" s="256"/>
      <c r="AA13" s="259" t="s">
        <v>5</v>
      </c>
    </row>
    <row r="14" spans="1:27" s="209" customFormat="1" ht="6" customHeight="1">
      <c r="A14" s="244"/>
      <c r="B14" s="250"/>
      <c r="C14" s="214"/>
      <c r="D14" s="206"/>
      <c r="E14" s="216"/>
      <c r="F14" s="207"/>
      <c r="G14" s="216"/>
      <c r="H14" s="207"/>
      <c r="I14" s="216"/>
      <c r="J14" s="207"/>
      <c r="K14" s="216"/>
      <c r="L14" s="207"/>
      <c r="M14" s="216"/>
      <c r="N14" s="207"/>
      <c r="O14" s="216"/>
      <c r="P14" s="207"/>
      <c r="Q14" s="216"/>
      <c r="R14" s="207"/>
      <c r="S14" s="216"/>
      <c r="T14" s="207"/>
      <c r="U14" s="216"/>
      <c r="V14" s="207"/>
      <c r="W14" s="216"/>
      <c r="X14" s="207"/>
      <c r="Y14" s="216"/>
      <c r="Z14" s="207"/>
      <c r="AA14" s="216"/>
    </row>
    <row r="15" spans="1:27" ht="21" customHeight="1">
      <c r="A15" s="244" t="s">
        <v>225</v>
      </c>
      <c r="B15" s="245"/>
      <c r="E15" s="216">
        <v>312133288</v>
      </c>
      <c r="F15" s="207"/>
      <c r="G15" s="216">
        <v>1669237748</v>
      </c>
      <c r="H15" s="207"/>
      <c r="I15" s="216" t="s">
        <v>258</v>
      </c>
      <c r="J15" s="207"/>
      <c r="K15" s="216">
        <v>31213329</v>
      </c>
      <c r="L15" s="207"/>
      <c r="M15" s="216">
        <v>752066096</v>
      </c>
      <c r="N15" s="208"/>
      <c r="O15" s="216">
        <v>-58366129</v>
      </c>
      <c r="P15" s="208"/>
      <c r="Q15" s="216">
        <v>0</v>
      </c>
      <c r="R15" s="208"/>
      <c r="S15" s="217">
        <v>226446630</v>
      </c>
      <c r="T15" s="208"/>
      <c r="U15" s="217">
        <v>-264070253</v>
      </c>
      <c r="V15" s="208"/>
      <c r="W15" s="216">
        <f>SUM(E15:V15)</f>
        <v>2668660709</v>
      </c>
      <c r="X15" s="208"/>
      <c r="Y15" s="216">
        <v>1626130</v>
      </c>
      <c r="Z15" s="208"/>
      <c r="AA15" s="217">
        <f>SUM(W15:Y15)</f>
        <v>2670286839</v>
      </c>
    </row>
    <row r="16" spans="1:27" s="209" customFormat="1" ht="6" customHeight="1">
      <c r="A16" s="244"/>
      <c r="B16" s="246"/>
      <c r="C16" s="205"/>
      <c r="D16" s="206"/>
      <c r="E16" s="216"/>
      <c r="F16" s="207"/>
      <c r="G16" s="216"/>
      <c r="H16" s="207"/>
      <c r="I16" s="216"/>
      <c r="J16" s="207"/>
      <c r="K16" s="216"/>
      <c r="L16" s="207"/>
      <c r="M16" s="216"/>
      <c r="N16" s="208"/>
      <c r="O16" s="216"/>
      <c r="P16" s="208"/>
      <c r="Q16" s="216"/>
      <c r="R16" s="208"/>
      <c r="S16" s="217"/>
      <c r="T16" s="208"/>
      <c r="U16" s="217"/>
      <c r="V16" s="208"/>
      <c r="W16" s="217"/>
      <c r="X16" s="208"/>
      <c r="Y16" s="216"/>
      <c r="Z16" s="208"/>
      <c r="AA16" s="217"/>
    </row>
    <row r="17" spans="1:27" s="209" customFormat="1" ht="21" customHeight="1">
      <c r="A17" s="244" t="s">
        <v>120</v>
      </c>
      <c r="B17" s="247"/>
      <c r="C17" s="206"/>
      <c r="D17" s="206"/>
      <c r="E17" s="216"/>
      <c r="F17" s="207"/>
      <c r="G17" s="216"/>
      <c r="H17" s="207"/>
      <c r="I17" s="216"/>
      <c r="J17" s="207"/>
      <c r="K17" s="216"/>
      <c r="L17" s="207"/>
      <c r="M17" s="216"/>
      <c r="N17" s="208"/>
      <c r="O17" s="216"/>
      <c r="P17" s="208"/>
      <c r="Q17" s="216"/>
      <c r="R17" s="208"/>
      <c r="S17" s="216"/>
      <c r="T17" s="208"/>
      <c r="U17" s="216"/>
      <c r="V17" s="208"/>
      <c r="W17" s="216"/>
      <c r="X17" s="208"/>
      <c r="Y17" s="216"/>
      <c r="Z17" s="208"/>
      <c r="AA17" s="216"/>
    </row>
    <row r="18" spans="1:27" s="209" customFormat="1" ht="21" customHeight="1">
      <c r="A18" s="251" t="s">
        <v>280</v>
      </c>
      <c r="B18" s="247"/>
      <c r="C18" s="210">
        <v>27</v>
      </c>
      <c r="D18" s="206"/>
      <c r="E18" s="216">
        <v>45606664</v>
      </c>
      <c r="F18" s="207"/>
      <c r="G18" s="216">
        <v>1368166612</v>
      </c>
      <c r="H18" s="207"/>
      <c r="I18" s="216">
        <v>0</v>
      </c>
      <c r="J18" s="207"/>
      <c r="K18" s="216">
        <v>0</v>
      </c>
      <c r="L18" s="207"/>
      <c r="M18" s="216">
        <v>0</v>
      </c>
      <c r="N18" s="208"/>
      <c r="O18" s="216">
        <v>0</v>
      </c>
      <c r="P18" s="208"/>
      <c r="Q18" s="216">
        <v>0</v>
      </c>
      <c r="R18" s="208"/>
      <c r="S18" s="216">
        <v>0</v>
      </c>
      <c r="T18" s="208"/>
      <c r="U18" s="216">
        <v>0</v>
      </c>
      <c r="V18" s="208"/>
      <c r="W18" s="216">
        <f>SUM(E18:V18)</f>
        <v>1413773276</v>
      </c>
      <c r="X18" s="208"/>
      <c r="Y18" s="216">
        <v>0</v>
      </c>
      <c r="Z18" s="208"/>
      <c r="AA18" s="216">
        <f t="shared" ref="AA18:AA26" si="0">SUM(W18:Z18)</f>
        <v>1413773276</v>
      </c>
    </row>
    <row r="19" spans="1:27" s="209" customFormat="1" ht="21" customHeight="1">
      <c r="A19" s="268" t="s">
        <v>220</v>
      </c>
      <c r="B19" s="247"/>
      <c r="C19" s="210">
        <v>15</v>
      </c>
      <c r="D19" s="206"/>
      <c r="E19" s="216">
        <v>0</v>
      </c>
      <c r="F19" s="207"/>
      <c r="G19" s="216">
        <v>0</v>
      </c>
      <c r="H19" s="207"/>
      <c r="I19" s="216">
        <v>0</v>
      </c>
      <c r="J19" s="207"/>
      <c r="K19" s="216">
        <v>0</v>
      </c>
      <c r="L19" s="207"/>
      <c r="M19" s="216">
        <v>0</v>
      </c>
      <c r="N19" s="208"/>
      <c r="O19" s="216">
        <v>0</v>
      </c>
      <c r="P19" s="208"/>
      <c r="Q19" s="216">
        <v>0</v>
      </c>
      <c r="R19" s="208"/>
      <c r="S19" s="216">
        <v>0</v>
      </c>
      <c r="T19" s="208"/>
      <c r="U19" s="216">
        <v>0</v>
      </c>
      <c r="V19" s="208"/>
      <c r="W19" s="216">
        <f t="shared" ref="W19" si="1">SUM(E19:V19)</f>
        <v>0</v>
      </c>
      <c r="X19" s="208"/>
      <c r="Y19" s="216">
        <v>18959400</v>
      </c>
      <c r="Z19" s="208"/>
      <c r="AA19" s="216">
        <f t="shared" si="0"/>
        <v>18959400</v>
      </c>
    </row>
    <row r="20" spans="1:27" s="209" customFormat="1" ht="21" customHeight="1">
      <c r="A20" s="268" t="s">
        <v>221</v>
      </c>
      <c r="B20" s="247"/>
      <c r="C20" s="210"/>
      <c r="D20" s="206"/>
      <c r="E20" s="216"/>
      <c r="F20" s="207"/>
      <c r="G20" s="216"/>
      <c r="H20" s="207"/>
      <c r="I20" s="216"/>
      <c r="J20" s="207"/>
      <c r="K20" s="216"/>
      <c r="L20" s="207"/>
      <c r="M20" s="216"/>
      <c r="N20" s="208"/>
      <c r="O20" s="216"/>
      <c r="P20" s="208"/>
      <c r="Q20" s="216"/>
      <c r="R20" s="208"/>
      <c r="S20" s="216"/>
      <c r="T20" s="208"/>
      <c r="U20" s="216"/>
      <c r="V20" s="208"/>
      <c r="W20" s="216"/>
      <c r="X20" s="208"/>
      <c r="Y20" s="216"/>
      <c r="Z20" s="208"/>
      <c r="AA20" s="216"/>
    </row>
    <row r="21" spans="1:27" s="209" customFormat="1" ht="21" customHeight="1">
      <c r="A21" s="268"/>
      <c r="B21" s="247" t="s">
        <v>217</v>
      </c>
      <c r="C21" s="210">
        <v>15</v>
      </c>
      <c r="D21" s="206"/>
      <c r="E21" s="216">
        <v>0</v>
      </c>
      <c r="F21" s="207"/>
      <c r="G21" s="216">
        <v>0</v>
      </c>
      <c r="H21" s="207"/>
      <c r="I21" s="216">
        <v>0</v>
      </c>
      <c r="J21" s="207"/>
      <c r="K21" s="216">
        <v>0</v>
      </c>
      <c r="L21" s="207"/>
      <c r="M21" s="216">
        <v>0</v>
      </c>
      <c r="N21" s="208"/>
      <c r="O21" s="216">
        <v>0</v>
      </c>
      <c r="P21" s="208"/>
      <c r="Q21" s="216">
        <v>0</v>
      </c>
      <c r="R21" s="208"/>
      <c r="S21" s="216">
        <v>0</v>
      </c>
      <c r="T21" s="208"/>
      <c r="U21" s="216">
        <v>0</v>
      </c>
      <c r="V21" s="208"/>
      <c r="W21" s="216">
        <v>0</v>
      </c>
      <c r="X21" s="208"/>
      <c r="Y21" s="216">
        <v>-18959400</v>
      </c>
      <c r="Z21" s="208"/>
      <c r="AA21" s="216">
        <f t="shared" si="0"/>
        <v>-18959400</v>
      </c>
    </row>
    <row r="22" spans="1:27" s="209" customFormat="1" ht="21" customHeight="1">
      <c r="A22" s="251" t="s">
        <v>260</v>
      </c>
      <c r="B22" s="247"/>
      <c r="C22" s="210">
        <v>15</v>
      </c>
      <c r="D22" s="206"/>
      <c r="E22" s="216">
        <v>0</v>
      </c>
      <c r="F22" s="207"/>
      <c r="G22" s="216">
        <v>0</v>
      </c>
      <c r="H22" s="207"/>
      <c r="I22" s="216">
        <v>0</v>
      </c>
      <c r="J22" s="207"/>
      <c r="K22" s="216">
        <v>0</v>
      </c>
      <c r="L22" s="207"/>
      <c r="M22" s="216">
        <v>0</v>
      </c>
      <c r="N22" s="208"/>
      <c r="O22" s="216">
        <v>-471906</v>
      </c>
      <c r="P22" s="208"/>
      <c r="Q22" s="216">
        <v>0</v>
      </c>
      <c r="R22" s="208"/>
      <c r="S22" s="216">
        <v>0</v>
      </c>
      <c r="T22" s="208"/>
      <c r="U22" s="216">
        <v>0</v>
      </c>
      <c r="V22" s="208"/>
      <c r="W22" s="216">
        <f t="shared" ref="W22" si="2">SUM(E22:V22)</f>
        <v>-471906</v>
      </c>
      <c r="X22" s="208"/>
      <c r="Y22" s="216">
        <v>30704754</v>
      </c>
      <c r="Z22" s="208"/>
      <c r="AA22" s="216">
        <f t="shared" si="0"/>
        <v>30232848</v>
      </c>
    </row>
    <row r="23" spans="1:27" s="209" customFormat="1" ht="21" customHeight="1">
      <c r="A23" s="251" t="s">
        <v>253</v>
      </c>
      <c r="B23" s="247"/>
      <c r="C23" s="210">
        <v>36</v>
      </c>
      <c r="D23" s="206"/>
      <c r="E23" s="216">
        <v>0</v>
      </c>
      <c r="F23" s="207"/>
      <c r="G23" s="216">
        <v>0</v>
      </c>
      <c r="H23" s="207"/>
      <c r="I23" s="216">
        <v>0</v>
      </c>
      <c r="J23" s="207"/>
      <c r="K23" s="216">
        <v>0</v>
      </c>
      <c r="L23" s="207"/>
      <c r="M23" s="216">
        <v>0</v>
      </c>
      <c r="N23" s="208"/>
      <c r="O23" s="216">
        <v>0</v>
      </c>
      <c r="P23" s="208"/>
      <c r="Q23" s="216">
        <v>0</v>
      </c>
      <c r="R23" s="208"/>
      <c r="S23" s="216">
        <v>0</v>
      </c>
      <c r="T23" s="208"/>
      <c r="U23" s="216">
        <v>0</v>
      </c>
      <c r="V23" s="208"/>
      <c r="W23" s="216">
        <v>0</v>
      </c>
      <c r="X23" s="208"/>
      <c r="Y23" s="216">
        <v>19138</v>
      </c>
      <c r="Z23" s="208"/>
      <c r="AA23" s="216">
        <f t="shared" si="0"/>
        <v>19138</v>
      </c>
    </row>
    <row r="24" spans="1:27" s="209" customFormat="1" ht="21" customHeight="1">
      <c r="A24" s="251" t="s">
        <v>289</v>
      </c>
      <c r="B24" s="247"/>
      <c r="C24" s="210"/>
      <c r="D24" s="206"/>
      <c r="E24" s="216"/>
      <c r="F24" s="207"/>
      <c r="G24" s="216"/>
      <c r="H24" s="207"/>
      <c r="I24" s="216"/>
      <c r="J24" s="207"/>
      <c r="K24" s="216"/>
      <c r="L24" s="207"/>
      <c r="M24" s="216"/>
      <c r="N24" s="208"/>
      <c r="O24" s="216"/>
      <c r="P24" s="208"/>
      <c r="Q24" s="216"/>
      <c r="R24" s="208"/>
      <c r="S24" s="216"/>
      <c r="T24" s="208"/>
      <c r="U24" s="216"/>
      <c r="V24" s="208"/>
      <c r="W24" s="216"/>
      <c r="X24" s="208"/>
      <c r="Y24" s="216"/>
      <c r="Z24" s="208"/>
      <c r="AA24" s="216"/>
    </row>
    <row r="25" spans="1:27" s="209" customFormat="1" ht="21" customHeight="1">
      <c r="A25" s="251"/>
      <c r="B25" s="247" t="s">
        <v>290</v>
      </c>
      <c r="C25" s="210">
        <v>16</v>
      </c>
      <c r="D25" s="206"/>
      <c r="E25" s="216">
        <v>0</v>
      </c>
      <c r="F25" s="207">
        <v>0</v>
      </c>
      <c r="G25" s="216">
        <v>0</v>
      </c>
      <c r="H25" s="207"/>
      <c r="I25" s="216">
        <v>0</v>
      </c>
      <c r="J25" s="207"/>
      <c r="K25" s="216">
        <v>0</v>
      </c>
      <c r="L25" s="207"/>
      <c r="M25" s="216">
        <v>2839</v>
      </c>
      <c r="N25" s="208"/>
      <c r="O25" s="216">
        <v>0</v>
      </c>
      <c r="P25" s="208"/>
      <c r="Q25" s="216">
        <v>0</v>
      </c>
      <c r="R25" s="208"/>
      <c r="S25" s="216">
        <v>0</v>
      </c>
      <c r="T25" s="208"/>
      <c r="U25" s="216">
        <v>0</v>
      </c>
      <c r="V25" s="208"/>
      <c r="W25" s="216">
        <f t="shared" ref="W25" si="3">SUM(E25:V25)</f>
        <v>2839</v>
      </c>
      <c r="X25" s="208"/>
      <c r="Y25" s="216">
        <v>0</v>
      </c>
      <c r="Z25" s="208"/>
      <c r="AA25" s="216">
        <f t="shared" si="0"/>
        <v>2839</v>
      </c>
    </row>
    <row r="26" spans="1:27" s="209" customFormat="1" ht="21" customHeight="1">
      <c r="A26" s="251" t="s">
        <v>254</v>
      </c>
      <c r="B26" s="247"/>
      <c r="C26" s="210">
        <v>35</v>
      </c>
      <c r="D26" s="206"/>
      <c r="E26" s="216">
        <v>0</v>
      </c>
      <c r="F26" s="207"/>
      <c r="G26" s="216">
        <v>0</v>
      </c>
      <c r="H26" s="207"/>
      <c r="I26" s="216">
        <v>33807267</v>
      </c>
      <c r="J26" s="207"/>
      <c r="K26" s="216">
        <v>0</v>
      </c>
      <c r="L26" s="207"/>
      <c r="M26" s="216">
        <v>0</v>
      </c>
      <c r="N26" s="208"/>
      <c r="O26" s="216">
        <v>0</v>
      </c>
      <c r="P26" s="208"/>
      <c r="Q26" s="216">
        <v>0</v>
      </c>
      <c r="R26" s="208"/>
      <c r="S26" s="216">
        <v>0</v>
      </c>
      <c r="T26" s="208"/>
      <c r="U26" s="216">
        <v>0</v>
      </c>
      <c r="V26" s="208"/>
      <c r="W26" s="216">
        <f t="shared" ref="W26:W27" si="4">SUM(E26:V26)</f>
        <v>33807267</v>
      </c>
      <c r="X26" s="208"/>
      <c r="Y26" s="216">
        <v>0</v>
      </c>
      <c r="Z26" s="208"/>
      <c r="AA26" s="216">
        <f t="shared" si="0"/>
        <v>33807267</v>
      </c>
    </row>
    <row r="27" spans="1:27" s="209" customFormat="1" ht="21" customHeight="1">
      <c r="A27" s="251" t="s">
        <v>218</v>
      </c>
      <c r="B27" s="247"/>
      <c r="C27" s="210">
        <v>28</v>
      </c>
      <c r="D27" s="206"/>
      <c r="E27" s="216">
        <v>0</v>
      </c>
      <c r="F27" s="207"/>
      <c r="G27" s="216">
        <v>0</v>
      </c>
      <c r="H27" s="207"/>
      <c r="I27" s="216">
        <v>0</v>
      </c>
      <c r="J27" s="207"/>
      <c r="K27" s="216">
        <v>4560667</v>
      </c>
      <c r="L27" s="207"/>
      <c r="M27" s="216">
        <v>-4560667</v>
      </c>
      <c r="N27" s="208"/>
      <c r="O27" s="216">
        <v>0</v>
      </c>
      <c r="P27" s="208"/>
      <c r="Q27" s="216">
        <v>0</v>
      </c>
      <c r="R27" s="208"/>
      <c r="S27" s="216">
        <v>0</v>
      </c>
      <c r="T27" s="208"/>
      <c r="U27" s="216">
        <v>0</v>
      </c>
      <c r="V27" s="208"/>
      <c r="W27" s="216">
        <f t="shared" si="4"/>
        <v>0</v>
      </c>
      <c r="X27" s="208"/>
      <c r="Y27" s="216">
        <v>0</v>
      </c>
      <c r="Z27" s="208"/>
      <c r="AA27" s="216">
        <v>0</v>
      </c>
    </row>
    <row r="28" spans="1:27" s="209" customFormat="1" ht="21" customHeight="1">
      <c r="A28" s="248" t="s">
        <v>91</v>
      </c>
      <c r="B28" s="249"/>
      <c r="C28" s="206"/>
      <c r="D28" s="206"/>
      <c r="E28" s="218">
        <v>0</v>
      </c>
      <c r="F28" s="212"/>
      <c r="G28" s="218">
        <v>0</v>
      </c>
      <c r="H28" s="207"/>
      <c r="I28" s="218">
        <v>0</v>
      </c>
      <c r="J28" s="212"/>
      <c r="K28" s="218">
        <v>0</v>
      </c>
      <c r="L28" s="188"/>
      <c r="M28" s="219">
        <v>538673133</v>
      </c>
      <c r="N28" s="203"/>
      <c r="O28" s="220">
        <v>0</v>
      </c>
      <c r="P28" s="203"/>
      <c r="Q28" s="220">
        <v>0</v>
      </c>
      <c r="R28" s="203"/>
      <c r="S28" s="220">
        <v>-44623129</v>
      </c>
      <c r="T28" s="203"/>
      <c r="U28" s="220">
        <v>73839129</v>
      </c>
      <c r="V28" s="203"/>
      <c r="W28" s="218">
        <f>SUM(E28:V28)</f>
        <v>567889133</v>
      </c>
      <c r="X28" s="203"/>
      <c r="Y28" s="219">
        <v>3971685</v>
      </c>
      <c r="Z28" s="203"/>
      <c r="AA28" s="219">
        <f>SUM(W28:Z28)</f>
        <v>571860818</v>
      </c>
    </row>
    <row r="29" spans="1:27" s="209" customFormat="1" ht="6" customHeight="1">
      <c r="A29" s="249"/>
      <c r="B29" s="249"/>
      <c r="C29" s="206"/>
      <c r="D29" s="206"/>
      <c r="E29" s="216"/>
      <c r="F29" s="207"/>
      <c r="G29" s="216"/>
      <c r="H29" s="207"/>
      <c r="I29" s="216"/>
      <c r="J29" s="207"/>
      <c r="K29" s="216"/>
      <c r="L29" s="207"/>
      <c r="M29" s="216"/>
      <c r="N29" s="208"/>
      <c r="O29" s="216"/>
      <c r="P29" s="208"/>
      <c r="Q29" s="216"/>
      <c r="R29" s="208"/>
      <c r="S29" s="216"/>
      <c r="T29" s="208"/>
      <c r="U29" s="216"/>
      <c r="V29" s="208"/>
      <c r="W29" s="216"/>
      <c r="X29" s="208"/>
      <c r="Y29" s="216"/>
      <c r="Z29" s="208"/>
      <c r="AA29" s="216"/>
    </row>
    <row r="30" spans="1:27" s="209" customFormat="1" ht="21" customHeight="1" thickBot="1">
      <c r="A30" s="244" t="s">
        <v>226</v>
      </c>
      <c r="B30" s="250"/>
      <c r="C30" s="214"/>
      <c r="D30" s="206"/>
      <c r="E30" s="221">
        <f>SUM(E15:E28)</f>
        <v>357739952</v>
      </c>
      <c r="F30" s="207"/>
      <c r="G30" s="221">
        <f>SUM(G15:G28)</f>
        <v>3037404360</v>
      </c>
      <c r="H30" s="207"/>
      <c r="I30" s="221">
        <f>SUM(I15:I28)</f>
        <v>33807267</v>
      </c>
      <c r="J30" s="207"/>
      <c r="K30" s="221">
        <f>SUM(K15:K28)</f>
        <v>35773996</v>
      </c>
      <c r="L30" s="207"/>
      <c r="M30" s="221">
        <f>SUM(M15:M28)</f>
        <v>1286181401</v>
      </c>
      <c r="N30" s="207"/>
      <c r="O30" s="221">
        <f>SUM(O15:O28)</f>
        <v>-58838035</v>
      </c>
      <c r="P30" s="207"/>
      <c r="Q30" s="221">
        <f>SUM(Q15:Q28)</f>
        <v>0</v>
      </c>
      <c r="R30" s="207"/>
      <c r="S30" s="221">
        <f>SUM(S15:S28)</f>
        <v>181823501</v>
      </c>
      <c r="T30" s="207"/>
      <c r="U30" s="221">
        <f>SUM(U15:U28)</f>
        <v>-190231124</v>
      </c>
      <c r="V30" s="207"/>
      <c r="W30" s="221">
        <f>SUM(W15:W28)</f>
        <v>4683661318</v>
      </c>
      <c r="X30" s="207"/>
      <c r="Y30" s="221">
        <f>SUM(Y15:Y28)</f>
        <v>36321707</v>
      </c>
      <c r="Z30" s="207"/>
      <c r="AA30" s="221">
        <f>SUM(AA15:AA28)</f>
        <v>4719983025</v>
      </c>
    </row>
    <row r="31" spans="1:27" s="209" customFormat="1" ht="16.2" customHeight="1" thickTop="1">
      <c r="A31" s="204"/>
      <c r="B31" s="213"/>
      <c r="C31" s="214"/>
      <c r="D31" s="206"/>
      <c r="E31" s="207"/>
      <c r="F31" s="207"/>
      <c r="G31" s="207"/>
      <c r="H31" s="207"/>
      <c r="I31" s="207"/>
      <c r="J31" s="207"/>
      <c r="K31" s="207"/>
      <c r="L31" s="207"/>
      <c r="M31" s="207"/>
      <c r="N31" s="207"/>
      <c r="O31" s="207"/>
      <c r="P31" s="207"/>
      <c r="Q31" s="207"/>
      <c r="R31" s="207"/>
      <c r="S31" s="207"/>
      <c r="T31" s="207"/>
      <c r="U31" s="207"/>
      <c r="V31" s="207"/>
      <c r="W31" s="207"/>
      <c r="X31" s="207"/>
      <c r="Y31" s="207"/>
      <c r="Z31" s="207"/>
      <c r="AA31" s="207"/>
    </row>
    <row r="32" spans="1:27" s="209" customFormat="1" ht="22.5" customHeight="1">
      <c r="A32" s="204"/>
      <c r="B32" s="213"/>
      <c r="C32" s="214"/>
      <c r="D32" s="206"/>
      <c r="E32" s="207"/>
      <c r="F32" s="207"/>
      <c r="G32" s="207"/>
      <c r="H32" s="207"/>
      <c r="I32" s="207"/>
      <c r="J32" s="207"/>
      <c r="K32" s="207"/>
      <c r="L32" s="207"/>
      <c r="M32" s="207"/>
      <c r="N32" s="207"/>
      <c r="O32" s="207"/>
      <c r="P32" s="207"/>
      <c r="Q32" s="207"/>
      <c r="R32" s="207"/>
      <c r="S32" s="207"/>
      <c r="T32" s="207"/>
      <c r="U32" s="207"/>
      <c r="V32" s="207"/>
      <c r="W32" s="207"/>
      <c r="X32" s="207"/>
      <c r="Y32" s="207"/>
      <c r="Z32" s="207"/>
      <c r="AA32" s="207"/>
    </row>
    <row r="33" spans="1:27" s="209" customFormat="1" ht="22.5" customHeight="1">
      <c r="A33" s="204"/>
      <c r="B33" s="213"/>
      <c r="C33" s="214"/>
      <c r="D33" s="206"/>
      <c r="E33" s="207"/>
      <c r="F33" s="207"/>
      <c r="G33" s="207"/>
      <c r="H33" s="207"/>
      <c r="I33" s="207"/>
      <c r="J33" s="207"/>
      <c r="K33" s="207"/>
      <c r="L33" s="207"/>
      <c r="M33" s="207"/>
      <c r="N33" s="207"/>
      <c r="O33" s="207"/>
      <c r="P33" s="207"/>
      <c r="Q33" s="207"/>
      <c r="R33" s="207"/>
      <c r="S33" s="207"/>
      <c r="T33" s="207"/>
      <c r="U33" s="207"/>
      <c r="V33" s="207"/>
      <c r="W33" s="207"/>
      <c r="X33" s="207"/>
      <c r="Y33" s="207"/>
      <c r="Z33" s="207"/>
      <c r="AA33" s="207"/>
    </row>
    <row r="34" spans="1:27" s="209" customFormat="1" ht="22.5" customHeight="1">
      <c r="A34" s="204"/>
      <c r="B34" s="213"/>
      <c r="C34" s="214"/>
      <c r="D34" s="206"/>
      <c r="E34" s="207"/>
      <c r="F34" s="207"/>
      <c r="G34" s="207"/>
      <c r="H34" s="207"/>
      <c r="I34" s="207"/>
      <c r="J34" s="207"/>
      <c r="K34" s="207"/>
      <c r="L34" s="207"/>
      <c r="M34" s="207"/>
      <c r="N34" s="207"/>
      <c r="O34" s="207"/>
      <c r="P34" s="207"/>
      <c r="Q34" s="207"/>
      <c r="R34" s="207"/>
      <c r="S34" s="207"/>
      <c r="T34" s="207"/>
      <c r="U34" s="207"/>
      <c r="V34" s="207"/>
      <c r="W34" s="207"/>
      <c r="X34" s="207"/>
      <c r="Y34" s="207"/>
      <c r="Z34" s="207"/>
      <c r="AA34" s="207"/>
    </row>
    <row r="35" spans="1:27" s="209" customFormat="1" ht="17.25" customHeight="1">
      <c r="A35" s="204"/>
      <c r="B35" s="213"/>
      <c r="C35" s="214"/>
      <c r="D35" s="206"/>
      <c r="E35" s="207"/>
      <c r="F35" s="207"/>
      <c r="G35" s="207"/>
      <c r="H35" s="207"/>
      <c r="I35" s="207"/>
      <c r="J35" s="207"/>
      <c r="K35" s="207"/>
      <c r="L35" s="207"/>
      <c r="M35" s="207"/>
      <c r="N35" s="207"/>
      <c r="O35" s="207"/>
      <c r="P35" s="207"/>
      <c r="Q35" s="207"/>
      <c r="R35" s="207"/>
      <c r="S35" s="207"/>
      <c r="T35" s="207"/>
      <c r="U35" s="207"/>
      <c r="V35" s="207"/>
      <c r="W35" s="207"/>
      <c r="X35" s="207"/>
      <c r="Y35" s="207"/>
      <c r="Z35" s="207"/>
      <c r="AA35" s="207"/>
    </row>
    <row r="36" spans="1:27" s="209" customFormat="1" ht="9" customHeight="1">
      <c r="A36" s="204"/>
      <c r="B36" s="213"/>
      <c r="C36" s="214"/>
      <c r="D36" s="206"/>
      <c r="E36" s="207"/>
      <c r="F36" s="207"/>
      <c r="G36" s="207"/>
      <c r="H36" s="207"/>
      <c r="I36" s="207"/>
      <c r="J36" s="207"/>
      <c r="K36" s="207"/>
      <c r="L36" s="207"/>
      <c r="M36" s="207"/>
      <c r="N36" s="207"/>
      <c r="O36" s="207"/>
      <c r="P36" s="207"/>
      <c r="Q36" s="207"/>
      <c r="R36" s="207"/>
      <c r="S36" s="207"/>
      <c r="T36" s="207"/>
      <c r="U36" s="207"/>
      <c r="V36" s="207"/>
      <c r="W36" s="207"/>
      <c r="X36" s="207"/>
      <c r="Y36" s="207"/>
      <c r="Z36" s="207"/>
      <c r="AA36" s="207"/>
    </row>
    <row r="37" spans="1:27" s="209" customFormat="1" ht="12.75" customHeight="1">
      <c r="A37" s="204"/>
      <c r="B37" s="213"/>
      <c r="C37" s="214"/>
      <c r="D37" s="206"/>
      <c r="E37" s="207"/>
      <c r="F37" s="207"/>
      <c r="G37" s="207"/>
      <c r="H37" s="207"/>
      <c r="I37" s="207"/>
      <c r="J37" s="207"/>
      <c r="K37" s="207"/>
      <c r="L37" s="207"/>
      <c r="M37" s="207"/>
      <c r="N37" s="207"/>
      <c r="O37" s="207"/>
      <c r="P37" s="207"/>
      <c r="Q37" s="207"/>
      <c r="R37" s="207"/>
      <c r="S37" s="207"/>
      <c r="T37" s="207"/>
      <c r="U37" s="207"/>
      <c r="V37" s="207"/>
      <c r="W37" s="207"/>
      <c r="X37" s="207"/>
      <c r="Y37" s="207"/>
      <c r="Z37" s="207"/>
      <c r="AA37" s="207"/>
    </row>
    <row r="38" spans="1:27" ht="21.9" customHeight="1">
      <c r="A38" s="332" t="str">
        <f>'7-9'!A156:K156</f>
        <v>หมายเหตุประกอบงบการเงินรวมและงบการเงินเฉพาะกิจการในหน้า 18 ถึง 111 เป็นส่วนหนึ่งของงบการเงินนี้</v>
      </c>
      <c r="B38" s="332"/>
      <c r="C38" s="332"/>
      <c r="D38" s="332"/>
      <c r="E38" s="332"/>
      <c r="F38" s="332"/>
      <c r="G38" s="332"/>
      <c r="H38" s="332"/>
      <c r="I38" s="332"/>
      <c r="J38" s="332"/>
      <c r="K38" s="332"/>
      <c r="L38" s="332"/>
      <c r="M38" s="332"/>
      <c r="N38" s="332"/>
      <c r="O38" s="332"/>
      <c r="P38" s="332"/>
      <c r="Q38" s="332"/>
      <c r="R38" s="332"/>
      <c r="S38" s="332"/>
      <c r="T38" s="332"/>
      <c r="U38" s="332"/>
      <c r="V38" s="332"/>
      <c r="W38" s="332"/>
      <c r="X38" s="332"/>
      <c r="Y38" s="332"/>
      <c r="Z38" s="332"/>
      <c r="AA38" s="332"/>
    </row>
  </sheetData>
  <mergeCells count="7">
    <mergeCell ref="A38:AA38"/>
    <mergeCell ref="E5:AA5"/>
    <mergeCell ref="E6:W6"/>
    <mergeCell ref="O7:U7"/>
    <mergeCell ref="K8:M8"/>
    <mergeCell ref="Q8:U8"/>
    <mergeCell ref="K9:M9"/>
  </mergeCells>
  <pageMargins left="0.5" right="0.5" top="0.5" bottom="0.6" header="0.49" footer="0.4"/>
  <pageSetup paperSize="9" scale="75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1B7D6-7F2B-4059-99D2-4579814DF3E6}">
  <sheetPr>
    <tabColor rgb="FF92D050"/>
  </sheetPr>
  <dimension ref="A1:Q34"/>
  <sheetViews>
    <sheetView topLeftCell="B1" zoomScaleNormal="100" zoomScaleSheetLayoutView="70" workbookViewId="0">
      <selection activeCell="K9" sqref="K9"/>
    </sheetView>
  </sheetViews>
  <sheetFormatPr defaultColWidth="9.125" defaultRowHeight="18.600000000000001"/>
  <cols>
    <col min="1" max="1" width="1.75" style="66" customWidth="1"/>
    <col min="2" max="2" width="43.625" style="66" customWidth="1"/>
    <col min="3" max="3" width="8.25" style="66" customWidth="1"/>
    <col min="4" max="4" width="1.125" style="66" customWidth="1"/>
    <col min="5" max="5" width="12.375" style="67" customWidth="1"/>
    <col min="6" max="6" width="1.125" style="67" customWidth="1"/>
    <col min="7" max="7" width="12.75" style="67" customWidth="1"/>
    <col min="8" max="8" width="1.125" style="67" customWidth="1"/>
    <col min="9" max="9" width="12.25" style="68" customWidth="1"/>
    <col min="10" max="10" width="1.125" style="68" customWidth="1"/>
    <col min="11" max="11" width="13.625" style="69" customWidth="1"/>
    <col min="12" max="12" width="1.125" style="70" customWidth="1"/>
    <col min="13" max="13" width="14.375" style="67" customWidth="1"/>
    <col min="14" max="14" width="1.125" style="70" customWidth="1"/>
    <col min="15" max="15" width="18.25" style="67" customWidth="1"/>
    <col min="16" max="16" width="1.125" style="70" customWidth="1"/>
    <col min="17" max="17" width="13.375" style="67" customWidth="1"/>
    <col min="18" max="16384" width="9.125" style="66"/>
  </cols>
  <sheetData>
    <row r="1" spans="1:17" ht="19.5" customHeight="1">
      <c r="A1" s="65" t="s">
        <v>31</v>
      </c>
      <c r="M1" s="71"/>
      <c r="O1" s="71"/>
      <c r="Q1" s="71"/>
    </row>
    <row r="2" spans="1:17" ht="19.5" customHeight="1">
      <c r="A2" s="72" t="s">
        <v>98</v>
      </c>
      <c r="B2" s="72"/>
      <c r="C2" s="72"/>
      <c r="D2" s="74"/>
      <c r="E2" s="75"/>
      <c r="F2" s="75"/>
      <c r="G2" s="75"/>
      <c r="H2" s="75"/>
      <c r="I2" s="75"/>
      <c r="J2" s="75"/>
      <c r="K2" s="76"/>
      <c r="L2" s="76"/>
      <c r="M2" s="77"/>
      <c r="N2" s="76"/>
      <c r="O2" s="77"/>
      <c r="P2" s="76"/>
      <c r="Q2" s="77"/>
    </row>
    <row r="3" spans="1:17" ht="19.5" customHeight="1">
      <c r="A3" s="78" t="s">
        <v>224</v>
      </c>
      <c r="B3" s="78"/>
      <c r="C3" s="78"/>
      <c r="D3" s="79"/>
      <c r="E3" s="80"/>
      <c r="F3" s="80"/>
      <c r="G3" s="80"/>
      <c r="H3" s="80"/>
      <c r="I3" s="80"/>
      <c r="J3" s="80"/>
      <c r="K3" s="81"/>
      <c r="L3" s="81"/>
      <c r="M3" s="82"/>
      <c r="N3" s="81"/>
      <c r="O3" s="82"/>
      <c r="P3" s="81"/>
      <c r="Q3" s="82"/>
    </row>
    <row r="4" spans="1:17" ht="19.5" customHeight="1">
      <c r="A4" s="83"/>
      <c r="B4" s="83"/>
      <c r="C4" s="83"/>
      <c r="D4" s="84"/>
      <c r="E4" s="85"/>
      <c r="F4" s="85"/>
      <c r="G4" s="85"/>
      <c r="H4" s="85"/>
      <c r="I4" s="85"/>
      <c r="J4" s="85"/>
      <c r="K4" s="86"/>
      <c r="L4" s="76"/>
      <c r="M4" s="87"/>
      <c r="N4" s="76"/>
      <c r="O4" s="88"/>
      <c r="P4" s="76"/>
      <c r="Q4" s="88"/>
    </row>
    <row r="5" spans="1:17" ht="19.5" customHeight="1">
      <c r="A5" s="73"/>
      <c r="B5" s="73"/>
      <c r="C5" s="73"/>
      <c r="D5" s="73"/>
      <c r="E5" s="334" t="s">
        <v>3</v>
      </c>
      <c r="F5" s="334"/>
      <c r="G5" s="334"/>
      <c r="H5" s="334"/>
      <c r="I5" s="334"/>
      <c r="J5" s="334"/>
      <c r="K5" s="334"/>
      <c r="L5" s="334"/>
      <c r="M5" s="334"/>
      <c r="N5" s="334"/>
      <c r="O5" s="334"/>
      <c r="P5" s="334"/>
      <c r="Q5" s="334"/>
    </row>
    <row r="6" spans="1:17" s="100" customFormat="1" ht="19.5" customHeight="1">
      <c r="A6" s="96"/>
      <c r="B6" s="105"/>
      <c r="C6" s="114"/>
      <c r="D6" s="98"/>
      <c r="E6" s="99"/>
      <c r="F6" s="98"/>
      <c r="G6" s="99"/>
      <c r="H6" s="98"/>
      <c r="I6" s="99"/>
      <c r="J6" s="98"/>
      <c r="K6" s="99"/>
      <c r="L6" s="98"/>
      <c r="M6" s="337" t="s">
        <v>65</v>
      </c>
      <c r="N6" s="337"/>
      <c r="O6" s="337"/>
      <c r="P6" s="98"/>
      <c r="Q6" s="99"/>
    </row>
    <row r="7" spans="1:17" s="73" customFormat="1" ht="19.5" customHeight="1">
      <c r="D7" s="90"/>
      <c r="E7" s="91"/>
      <c r="F7" s="92"/>
      <c r="G7" s="91"/>
      <c r="H7" s="91"/>
      <c r="I7" s="334" t="s">
        <v>62</v>
      </c>
      <c r="J7" s="334"/>
      <c r="K7" s="334"/>
      <c r="L7" s="93"/>
      <c r="M7" s="335" t="s">
        <v>157</v>
      </c>
      <c r="N7" s="335"/>
      <c r="O7" s="335"/>
      <c r="P7" s="93"/>
      <c r="Q7" s="93"/>
    </row>
    <row r="8" spans="1:17" s="73" customFormat="1" ht="19.5" customHeight="1">
      <c r="D8" s="90"/>
      <c r="E8" s="91"/>
      <c r="F8" s="92"/>
      <c r="G8" s="91"/>
      <c r="H8" s="91"/>
      <c r="I8" s="93" t="s">
        <v>100</v>
      </c>
      <c r="J8" s="89"/>
      <c r="K8" s="93"/>
      <c r="L8" s="93"/>
      <c r="M8" s="93" t="s">
        <v>101</v>
      </c>
      <c r="N8" s="93"/>
      <c r="O8" s="93"/>
      <c r="P8" s="89"/>
      <c r="Q8" s="93"/>
    </row>
    <row r="9" spans="1:17" s="73" customFormat="1" ht="19.5" customHeight="1">
      <c r="D9" s="90"/>
      <c r="E9" s="91" t="s">
        <v>104</v>
      </c>
      <c r="F9" s="92"/>
      <c r="G9" s="91" t="s">
        <v>105</v>
      </c>
      <c r="H9" s="91"/>
      <c r="I9" s="94" t="s">
        <v>106</v>
      </c>
      <c r="J9" s="93"/>
      <c r="K9" s="93"/>
      <c r="L9" s="93"/>
      <c r="M9" s="93" t="s">
        <v>107</v>
      </c>
      <c r="N9" s="93"/>
      <c r="O9" s="93" t="s">
        <v>108</v>
      </c>
      <c r="P9" s="93"/>
      <c r="Q9" s="93" t="s">
        <v>102</v>
      </c>
    </row>
    <row r="10" spans="1:17" s="73" customFormat="1" ht="19.5" customHeight="1">
      <c r="B10" s="287"/>
      <c r="C10" s="287"/>
      <c r="D10" s="288"/>
      <c r="E10" s="91" t="s">
        <v>111</v>
      </c>
      <c r="F10" s="92"/>
      <c r="G10" s="91" t="s">
        <v>112</v>
      </c>
      <c r="H10" s="91"/>
      <c r="I10" s="289" t="s">
        <v>113</v>
      </c>
      <c r="J10" s="290"/>
      <c r="K10" s="290" t="s">
        <v>114</v>
      </c>
      <c r="L10" s="290"/>
      <c r="M10" s="290" t="s">
        <v>115</v>
      </c>
      <c r="N10" s="290"/>
      <c r="O10" s="290" t="s">
        <v>116</v>
      </c>
      <c r="P10" s="290"/>
      <c r="Q10" s="290" t="s">
        <v>119</v>
      </c>
    </row>
    <row r="11" spans="1:17" s="73" customFormat="1" ht="19.5" customHeight="1">
      <c r="B11" s="287"/>
      <c r="C11" s="291" t="s">
        <v>4</v>
      </c>
      <c r="D11" s="288"/>
      <c r="E11" s="95" t="s">
        <v>5</v>
      </c>
      <c r="F11" s="92"/>
      <c r="G11" s="95" t="s">
        <v>5</v>
      </c>
      <c r="H11" s="91"/>
      <c r="I11" s="292" t="s">
        <v>5</v>
      </c>
      <c r="J11" s="290"/>
      <c r="K11" s="292" t="s">
        <v>5</v>
      </c>
      <c r="L11" s="290"/>
      <c r="M11" s="292" t="s">
        <v>5</v>
      </c>
      <c r="N11" s="290"/>
      <c r="O11" s="292" t="s">
        <v>5</v>
      </c>
      <c r="P11" s="290"/>
      <c r="Q11" s="292" t="s">
        <v>5</v>
      </c>
    </row>
    <row r="12" spans="1:17" s="73" customFormat="1" ht="6" customHeight="1">
      <c r="B12" s="287"/>
      <c r="C12" s="287"/>
      <c r="D12" s="288"/>
      <c r="E12" s="91"/>
      <c r="F12" s="92"/>
      <c r="G12" s="91"/>
      <c r="H12" s="91"/>
      <c r="I12" s="91"/>
      <c r="J12" s="91"/>
      <c r="K12" s="290"/>
      <c r="L12" s="290"/>
      <c r="M12" s="290"/>
      <c r="N12" s="290"/>
      <c r="O12" s="290"/>
      <c r="P12" s="290"/>
      <c r="Q12" s="290"/>
    </row>
    <row r="13" spans="1:17" s="100" customFormat="1" ht="19.5" customHeight="1">
      <c r="A13" s="96" t="s">
        <v>165</v>
      </c>
      <c r="B13" s="97"/>
      <c r="C13" s="113"/>
      <c r="D13" s="98"/>
      <c r="E13" s="99">
        <v>308133288</v>
      </c>
      <c r="F13" s="98"/>
      <c r="G13" s="99">
        <v>1582837748</v>
      </c>
      <c r="H13" s="98"/>
      <c r="I13" s="99">
        <v>30813535</v>
      </c>
      <c r="J13" s="98"/>
      <c r="K13" s="99">
        <v>480241825</v>
      </c>
      <c r="L13" s="98"/>
      <c r="M13" s="99">
        <v>159095097</v>
      </c>
      <c r="N13" s="98"/>
      <c r="O13" s="240">
        <v>-106916095</v>
      </c>
      <c r="P13" s="98"/>
      <c r="Q13" s="99">
        <f>SUM(E13:P13)</f>
        <v>2454205398</v>
      </c>
    </row>
    <row r="14" spans="1:17" s="100" customFormat="1" ht="7.5" customHeight="1">
      <c r="A14" s="96"/>
      <c r="B14" s="97"/>
      <c r="C14" s="113"/>
      <c r="D14" s="98"/>
      <c r="E14" s="99"/>
      <c r="F14" s="98"/>
      <c r="G14" s="99"/>
      <c r="H14" s="98"/>
      <c r="I14" s="99"/>
      <c r="J14" s="98"/>
      <c r="K14" s="99"/>
      <c r="L14" s="98"/>
      <c r="M14" s="99"/>
      <c r="N14" s="98"/>
      <c r="O14" s="240"/>
      <c r="P14" s="98"/>
      <c r="Q14" s="240"/>
    </row>
    <row r="15" spans="1:17" s="100" customFormat="1" ht="19.5" customHeight="1">
      <c r="A15" s="96" t="s">
        <v>120</v>
      </c>
      <c r="B15" s="101"/>
      <c r="C15" s="102"/>
      <c r="D15" s="98"/>
      <c r="E15" s="99"/>
      <c r="F15" s="98"/>
      <c r="G15" s="99"/>
      <c r="H15" s="98"/>
      <c r="I15" s="99"/>
      <c r="J15" s="98"/>
      <c r="K15" s="99"/>
      <c r="L15" s="98"/>
      <c r="M15" s="99"/>
      <c r="N15" s="98"/>
      <c r="O15" s="99"/>
      <c r="P15" s="98"/>
      <c r="Q15" s="99"/>
    </row>
    <row r="16" spans="1:17" s="100" customFormat="1" ht="19.5" customHeight="1">
      <c r="A16" s="260" t="s">
        <v>280</v>
      </c>
      <c r="B16" s="101"/>
      <c r="C16" s="102">
        <v>27</v>
      </c>
      <c r="D16" s="98"/>
      <c r="E16" s="99">
        <v>4000000</v>
      </c>
      <c r="F16" s="98"/>
      <c r="G16" s="99">
        <v>86400000</v>
      </c>
      <c r="H16" s="98"/>
      <c r="I16" s="99">
        <v>0</v>
      </c>
      <c r="J16" s="98"/>
      <c r="K16" s="99">
        <v>0</v>
      </c>
      <c r="L16" s="98"/>
      <c r="M16" s="99">
        <v>0</v>
      </c>
      <c r="N16" s="98"/>
      <c r="O16" s="99">
        <v>0</v>
      </c>
      <c r="P16" s="98"/>
      <c r="Q16" s="99">
        <f>SUM(E16:P16)</f>
        <v>90400000</v>
      </c>
    </row>
    <row r="17" spans="1:17" s="100" customFormat="1" ht="19.5" customHeight="1">
      <c r="A17" s="260" t="s">
        <v>218</v>
      </c>
      <c r="B17" s="101"/>
      <c r="C17" s="102">
        <v>28</v>
      </c>
      <c r="D17" s="98"/>
      <c r="E17" s="99">
        <v>0</v>
      </c>
      <c r="F17" s="98"/>
      <c r="G17" s="99">
        <v>0</v>
      </c>
      <c r="H17" s="98"/>
      <c r="I17" s="99">
        <v>399794</v>
      </c>
      <c r="J17" s="98"/>
      <c r="K17" s="99">
        <v>-399794</v>
      </c>
      <c r="L17" s="98"/>
      <c r="M17" s="99">
        <v>0</v>
      </c>
      <c r="N17" s="98"/>
      <c r="O17" s="99">
        <v>0</v>
      </c>
      <c r="P17" s="98"/>
      <c r="Q17" s="99">
        <v>0</v>
      </c>
    </row>
    <row r="18" spans="1:17" s="100" customFormat="1" ht="19.5" customHeight="1">
      <c r="A18" s="66" t="s">
        <v>91</v>
      </c>
      <c r="B18" s="103"/>
      <c r="C18" s="102"/>
      <c r="D18" s="98"/>
      <c r="E18" s="104">
        <v>0</v>
      </c>
      <c r="F18" s="98"/>
      <c r="G18" s="104">
        <v>0</v>
      </c>
      <c r="H18" s="98"/>
      <c r="I18" s="104">
        <v>0</v>
      </c>
      <c r="J18" s="98"/>
      <c r="K18" s="241">
        <v>37381270</v>
      </c>
      <c r="L18" s="98"/>
      <c r="M18" s="242">
        <v>67351533</v>
      </c>
      <c r="N18" s="98"/>
      <c r="O18" s="242">
        <v>-157154158</v>
      </c>
      <c r="P18" s="98"/>
      <c r="Q18" s="242">
        <f>SUM(E18:P18)</f>
        <v>-52421355</v>
      </c>
    </row>
    <row r="19" spans="1:17" s="100" customFormat="1" ht="7.5" customHeight="1">
      <c r="A19" s="103"/>
      <c r="B19" s="103"/>
      <c r="C19" s="102"/>
      <c r="D19" s="98"/>
      <c r="E19" s="99"/>
      <c r="F19" s="98"/>
      <c r="G19" s="99"/>
      <c r="H19" s="98"/>
      <c r="I19" s="99"/>
      <c r="J19" s="98"/>
      <c r="K19" s="99"/>
      <c r="L19" s="98"/>
      <c r="M19" s="99"/>
      <c r="N19" s="98"/>
      <c r="O19" s="99"/>
      <c r="P19" s="98"/>
      <c r="Q19" s="99"/>
    </row>
    <row r="20" spans="1:17" s="100" customFormat="1" ht="19.5" customHeight="1" thickBot="1">
      <c r="A20" s="96" t="s">
        <v>166</v>
      </c>
      <c r="B20" s="105"/>
      <c r="C20" s="114"/>
      <c r="D20" s="98"/>
      <c r="E20" s="106">
        <f>SUM(E13:E18)</f>
        <v>312133288</v>
      </c>
      <c r="F20" s="98"/>
      <c r="G20" s="106">
        <f>SUM(G13:G18)</f>
        <v>1669237748</v>
      </c>
      <c r="H20" s="98"/>
      <c r="I20" s="106">
        <f>SUM(I13:I18)</f>
        <v>31213329</v>
      </c>
      <c r="J20" s="98"/>
      <c r="K20" s="106">
        <f>SUM(K13:K18)</f>
        <v>517223301</v>
      </c>
      <c r="L20" s="98"/>
      <c r="M20" s="106">
        <f>SUM(M13:M18)</f>
        <v>226446630</v>
      </c>
      <c r="N20" s="98"/>
      <c r="O20" s="106">
        <f>SUM(O13:O18)</f>
        <v>-264070253</v>
      </c>
      <c r="P20" s="98"/>
      <c r="Q20" s="106">
        <f>SUM(Q13:Q18)</f>
        <v>2492184043</v>
      </c>
    </row>
    <row r="21" spans="1:17" s="100" customFormat="1" ht="19.5" customHeight="1" thickTop="1">
      <c r="A21" s="96"/>
      <c r="B21" s="105"/>
      <c r="C21" s="114"/>
      <c r="D21" s="98"/>
      <c r="E21" s="99"/>
      <c r="F21" s="98"/>
      <c r="G21" s="99"/>
      <c r="H21" s="98"/>
      <c r="I21" s="99"/>
      <c r="J21" s="98"/>
      <c r="K21" s="99"/>
      <c r="L21" s="98"/>
      <c r="M21" s="99"/>
      <c r="N21" s="98"/>
      <c r="O21" s="99"/>
      <c r="P21" s="98"/>
      <c r="Q21" s="99"/>
    </row>
    <row r="22" spans="1:17" s="100" customFormat="1" ht="19.5" customHeight="1">
      <c r="A22" s="96" t="s">
        <v>225</v>
      </c>
      <c r="B22" s="97"/>
      <c r="C22" s="113"/>
      <c r="D22" s="98"/>
      <c r="E22" s="107">
        <v>312133288</v>
      </c>
      <c r="F22" s="98"/>
      <c r="G22" s="107">
        <v>1669237748</v>
      </c>
      <c r="H22" s="98"/>
      <c r="I22" s="107">
        <v>31213329</v>
      </c>
      <c r="J22" s="98"/>
      <c r="K22" s="107">
        <v>517223301</v>
      </c>
      <c r="L22" s="98"/>
      <c r="M22" s="107">
        <v>226446630</v>
      </c>
      <c r="N22" s="98"/>
      <c r="O22" s="108">
        <v>-264070253</v>
      </c>
      <c r="P22" s="98"/>
      <c r="Q22" s="107">
        <f>SUM(E22:P22)</f>
        <v>2492184043</v>
      </c>
    </row>
    <row r="23" spans="1:17" s="100" customFormat="1" ht="7.5" customHeight="1">
      <c r="A23" s="96"/>
      <c r="B23" s="97"/>
      <c r="C23" s="113"/>
      <c r="D23" s="98"/>
      <c r="E23" s="107"/>
      <c r="F23" s="98"/>
      <c r="G23" s="107"/>
      <c r="H23" s="98"/>
      <c r="I23" s="107"/>
      <c r="J23" s="98"/>
      <c r="K23" s="107"/>
      <c r="L23" s="98"/>
      <c r="M23" s="107"/>
      <c r="N23" s="98"/>
      <c r="O23" s="108"/>
      <c r="P23" s="98"/>
      <c r="Q23" s="108"/>
    </row>
    <row r="24" spans="1:17" s="100" customFormat="1" ht="19.5" customHeight="1">
      <c r="A24" s="96" t="s">
        <v>120</v>
      </c>
      <c r="B24" s="101"/>
      <c r="C24" s="102"/>
      <c r="D24" s="98"/>
      <c r="E24" s="107"/>
      <c r="F24" s="98"/>
      <c r="G24" s="107"/>
      <c r="H24" s="98"/>
      <c r="I24" s="107"/>
      <c r="J24" s="98"/>
      <c r="K24" s="107"/>
      <c r="L24" s="98"/>
      <c r="M24" s="107"/>
      <c r="N24" s="98"/>
      <c r="O24" s="107"/>
      <c r="P24" s="98"/>
      <c r="Q24" s="107"/>
    </row>
    <row r="25" spans="1:17" s="100" customFormat="1" ht="19.5" customHeight="1">
      <c r="A25" s="260" t="s">
        <v>280</v>
      </c>
      <c r="B25" s="101"/>
      <c r="C25" s="102">
        <v>27</v>
      </c>
      <c r="D25" s="98"/>
      <c r="E25" s="107">
        <v>45606664</v>
      </c>
      <c r="F25" s="98"/>
      <c r="G25" s="107">
        <v>1368166612</v>
      </c>
      <c r="H25" s="98"/>
      <c r="I25" s="107" t="s">
        <v>258</v>
      </c>
      <c r="J25" s="98"/>
      <c r="K25" s="107">
        <v>0</v>
      </c>
      <c r="L25" s="98"/>
      <c r="M25" s="107">
        <v>0</v>
      </c>
      <c r="N25" s="98"/>
      <c r="O25" s="107">
        <v>0</v>
      </c>
      <c r="P25" s="98"/>
      <c r="Q25" s="107">
        <f>SUM(E25:P25)</f>
        <v>1413773276</v>
      </c>
    </row>
    <row r="26" spans="1:17" s="100" customFormat="1" ht="19.5" customHeight="1">
      <c r="A26" s="260" t="s">
        <v>218</v>
      </c>
      <c r="B26" s="101"/>
      <c r="C26" s="102">
        <v>28</v>
      </c>
      <c r="D26" s="98"/>
      <c r="E26" s="107">
        <v>0</v>
      </c>
      <c r="F26" s="98"/>
      <c r="G26" s="107">
        <v>0</v>
      </c>
      <c r="H26" s="98"/>
      <c r="I26" s="107">
        <v>4560667</v>
      </c>
      <c r="J26" s="98"/>
      <c r="K26" s="107">
        <v>-4560667</v>
      </c>
      <c r="L26" s="98"/>
      <c r="M26" s="107">
        <v>0</v>
      </c>
      <c r="N26" s="98"/>
      <c r="O26" s="107">
        <v>0</v>
      </c>
      <c r="P26" s="98"/>
      <c r="Q26" s="107">
        <v>0</v>
      </c>
    </row>
    <row r="27" spans="1:17" s="100" customFormat="1" ht="19.5" customHeight="1">
      <c r="A27" s="66" t="s">
        <v>91</v>
      </c>
      <c r="B27" s="103"/>
      <c r="C27" s="102"/>
      <c r="D27" s="98"/>
      <c r="E27" s="109">
        <v>0</v>
      </c>
      <c r="F27" s="98"/>
      <c r="G27" s="109">
        <v>0</v>
      </c>
      <c r="H27" s="98"/>
      <c r="I27" s="109" t="s">
        <v>258</v>
      </c>
      <c r="J27" s="98"/>
      <c r="K27" s="110">
        <v>181888412</v>
      </c>
      <c r="L27" s="98"/>
      <c r="M27" s="111">
        <v>-44623129</v>
      </c>
      <c r="N27" s="98"/>
      <c r="O27" s="111">
        <v>73839129</v>
      </c>
      <c r="P27" s="98"/>
      <c r="Q27" s="111">
        <f>SUM(E27:P27)</f>
        <v>211104412</v>
      </c>
    </row>
    <row r="28" spans="1:17" s="100" customFormat="1" ht="7.5" customHeight="1">
      <c r="A28" s="103"/>
      <c r="B28" s="103"/>
      <c r="C28" s="102"/>
      <c r="D28" s="98"/>
      <c r="E28" s="107"/>
      <c r="F28" s="98"/>
      <c r="G28" s="107"/>
      <c r="H28" s="98"/>
      <c r="I28" s="107"/>
      <c r="J28" s="98"/>
      <c r="K28" s="107"/>
      <c r="L28" s="98"/>
      <c r="M28" s="107"/>
      <c r="N28" s="98"/>
      <c r="O28" s="107"/>
      <c r="P28" s="98"/>
      <c r="Q28" s="107"/>
    </row>
    <row r="29" spans="1:17" s="100" customFormat="1" ht="19.5" customHeight="1" thickBot="1">
      <c r="A29" s="96" t="s">
        <v>226</v>
      </c>
      <c r="B29" s="105"/>
      <c r="C29" s="114"/>
      <c r="D29" s="98"/>
      <c r="E29" s="112">
        <f>SUM(E22:E27)</f>
        <v>357739952</v>
      </c>
      <c r="F29" s="98"/>
      <c r="G29" s="112">
        <f>SUM(G22:G27)</f>
        <v>3037404360</v>
      </c>
      <c r="H29" s="98"/>
      <c r="I29" s="112">
        <f>SUM(I22:I27)</f>
        <v>35773996</v>
      </c>
      <c r="J29" s="98"/>
      <c r="K29" s="112">
        <f>SUM(K22:K27)</f>
        <v>694551046</v>
      </c>
      <c r="L29" s="98"/>
      <c r="M29" s="112">
        <f>SUM(M22:M27)</f>
        <v>181823501</v>
      </c>
      <c r="N29" s="98"/>
      <c r="O29" s="112">
        <f>SUM(O22:O27)</f>
        <v>-190231124</v>
      </c>
      <c r="P29" s="98"/>
      <c r="Q29" s="112">
        <f>SUM(Q22:Q27)</f>
        <v>4117061731</v>
      </c>
    </row>
    <row r="30" spans="1:17" s="100" customFormat="1" ht="19.5" customHeight="1" thickTop="1">
      <c r="A30" s="96"/>
      <c r="B30" s="105"/>
      <c r="C30" s="114"/>
      <c r="D30" s="98"/>
      <c r="E30" s="99"/>
      <c r="F30" s="98"/>
      <c r="G30" s="99"/>
      <c r="H30" s="98"/>
      <c r="I30" s="99"/>
      <c r="J30" s="98"/>
      <c r="K30" s="99"/>
      <c r="L30" s="98"/>
      <c r="M30" s="99"/>
      <c r="N30" s="98"/>
      <c r="O30" s="99"/>
      <c r="P30" s="98"/>
      <c r="Q30" s="99"/>
    </row>
    <row r="31" spans="1:17" s="100" customFormat="1" ht="19.5" customHeight="1">
      <c r="A31" s="96"/>
      <c r="B31" s="105"/>
      <c r="C31" s="114"/>
      <c r="D31" s="98"/>
      <c r="E31" s="99"/>
      <c r="F31" s="98"/>
      <c r="G31" s="99"/>
      <c r="H31" s="98"/>
      <c r="I31" s="99"/>
      <c r="J31" s="98"/>
      <c r="K31" s="99"/>
      <c r="L31" s="98"/>
      <c r="M31" s="99"/>
      <c r="N31" s="98"/>
      <c r="O31" s="99"/>
      <c r="P31" s="98"/>
      <c r="Q31" s="99"/>
    </row>
    <row r="32" spans="1:17" s="100" customFormat="1" ht="8.25" customHeight="1">
      <c r="A32" s="96"/>
      <c r="B32" s="105"/>
      <c r="C32" s="114"/>
      <c r="D32" s="98"/>
      <c r="E32" s="99"/>
      <c r="F32" s="98"/>
      <c r="G32" s="99"/>
      <c r="H32" s="98"/>
      <c r="I32" s="99"/>
      <c r="J32" s="98"/>
      <c r="K32" s="99"/>
      <c r="L32" s="98"/>
      <c r="M32" s="99"/>
      <c r="N32" s="98"/>
      <c r="O32" s="99"/>
      <c r="P32" s="98"/>
      <c r="Q32" s="99"/>
    </row>
    <row r="33" spans="1:17" s="100" customFormat="1" ht="4.5" customHeight="1">
      <c r="A33" s="96"/>
      <c r="B33" s="105"/>
      <c r="C33" s="114"/>
      <c r="D33" s="98"/>
      <c r="E33" s="99"/>
      <c r="F33" s="98"/>
      <c r="G33" s="99"/>
      <c r="H33" s="98"/>
      <c r="I33" s="99"/>
      <c r="J33" s="98"/>
      <c r="K33" s="99"/>
      <c r="L33" s="98"/>
      <c r="M33" s="99"/>
      <c r="N33" s="98"/>
      <c r="O33" s="99"/>
      <c r="P33" s="98"/>
      <c r="Q33" s="99"/>
    </row>
    <row r="34" spans="1:17" ht="21.9" customHeight="1">
      <c r="A34" s="336" t="str">
        <f>'7-9'!A156:K156</f>
        <v>หมายเหตุประกอบงบการเงินรวมและงบการเงินเฉพาะกิจการในหน้า 18 ถึง 111 เป็นส่วนหนึ่งของงบการเงินนี้</v>
      </c>
      <c r="B34" s="336"/>
      <c r="C34" s="336"/>
      <c r="D34" s="336"/>
      <c r="E34" s="336"/>
      <c r="F34" s="336"/>
      <c r="G34" s="336"/>
      <c r="H34" s="336"/>
      <c r="I34" s="336"/>
      <c r="J34" s="336"/>
      <c r="K34" s="336"/>
      <c r="L34" s="336"/>
      <c r="M34" s="336"/>
      <c r="N34" s="336"/>
      <c r="O34" s="336"/>
      <c r="P34" s="336"/>
      <c r="Q34" s="336"/>
    </row>
  </sheetData>
  <mergeCells count="5">
    <mergeCell ref="E5:Q5"/>
    <mergeCell ref="I7:K7"/>
    <mergeCell ref="M7:O7"/>
    <mergeCell ref="A34:Q34"/>
    <mergeCell ref="M6:O6"/>
  </mergeCells>
  <pageMargins left="0.5" right="0.5" top="0.5" bottom="0.6" header="0.49" footer="0.4"/>
  <pageSetup paperSize="9" scale="95" firstPageNumber="14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460C7-561A-4B37-BB95-A53B0C8DF9A7}">
  <sheetPr>
    <tabColor rgb="FF92D050"/>
  </sheetPr>
  <dimension ref="A1:L63"/>
  <sheetViews>
    <sheetView zoomScale="90" zoomScaleNormal="90" zoomScaleSheetLayoutView="115" workbookViewId="0">
      <selection activeCell="C12" sqref="C12"/>
    </sheetView>
  </sheetViews>
  <sheetFormatPr defaultColWidth="9.125" defaultRowHeight="20.399999999999999" customHeight="1"/>
  <cols>
    <col min="1" max="2" width="1.75" style="5" customWidth="1"/>
    <col min="3" max="3" width="58.25" style="5" customWidth="1"/>
    <col min="4" max="4" width="8.375" style="5" customWidth="1"/>
    <col min="5" max="5" width="0.75" style="5" customWidth="1"/>
    <col min="6" max="6" width="14.375" style="115" bestFit="1" customWidth="1"/>
    <col min="7" max="7" width="0.75" style="235" customWidth="1"/>
    <col min="8" max="8" width="14.375" style="235" bestFit="1" customWidth="1"/>
    <col min="9" max="9" width="0.75" style="115" customWidth="1"/>
    <col min="10" max="10" width="14.375" style="115" bestFit="1" customWidth="1"/>
    <col min="11" max="11" width="0.75" style="235" customWidth="1"/>
    <col min="12" max="12" width="14.375" style="235" bestFit="1" customWidth="1"/>
    <col min="13" max="16384" width="9.125" style="5"/>
  </cols>
  <sheetData>
    <row r="1" spans="1:12" ht="20.399999999999999" customHeight="1">
      <c r="A1" s="14" t="str">
        <f>'16-17'!A1</f>
        <v>บริษัท สกาย ไอซีที จำกัด (มหาชน)</v>
      </c>
      <c r="B1" s="14"/>
      <c r="C1" s="14"/>
    </row>
    <row r="2" spans="1:12" ht="20.399999999999999" customHeight="1">
      <c r="A2" s="14" t="str">
        <f>'16-17'!A2</f>
        <v>งบกระแสเงินสด</v>
      </c>
      <c r="B2" s="14"/>
      <c r="C2" s="14"/>
    </row>
    <row r="3" spans="1:12" ht="20.399999999999999" customHeight="1">
      <c r="A3" s="116" t="s">
        <v>224</v>
      </c>
      <c r="B3" s="116"/>
      <c r="C3" s="116"/>
      <c r="D3" s="63"/>
      <c r="E3" s="63"/>
      <c r="F3" s="117"/>
      <c r="G3" s="236"/>
      <c r="H3" s="236"/>
      <c r="I3" s="117"/>
      <c r="J3" s="117"/>
      <c r="K3" s="236"/>
      <c r="L3" s="236"/>
    </row>
    <row r="4" spans="1:12" ht="17.7" customHeight="1"/>
    <row r="5" spans="1:12" ht="17.7" customHeight="1">
      <c r="D5" s="118"/>
      <c r="E5" s="118"/>
      <c r="F5" s="340" t="s">
        <v>2</v>
      </c>
      <c r="G5" s="340"/>
      <c r="H5" s="340"/>
      <c r="I5" s="119"/>
      <c r="J5" s="340" t="s">
        <v>3</v>
      </c>
      <c r="K5" s="340"/>
      <c r="L5" s="340"/>
    </row>
    <row r="6" spans="1:12" ht="17.7" customHeight="1">
      <c r="D6" s="118"/>
      <c r="E6" s="118"/>
      <c r="F6" s="54" t="s">
        <v>223</v>
      </c>
      <c r="G6" s="293"/>
      <c r="H6" s="54" t="s">
        <v>164</v>
      </c>
      <c r="I6" s="120"/>
      <c r="J6" s="54" t="s">
        <v>223</v>
      </c>
      <c r="K6" s="293"/>
      <c r="L6" s="54" t="s">
        <v>164</v>
      </c>
    </row>
    <row r="7" spans="1:12" ht="17.7" customHeight="1">
      <c r="D7" s="121" t="s">
        <v>4</v>
      </c>
      <c r="E7" s="122"/>
      <c r="F7" s="21" t="s">
        <v>5</v>
      </c>
      <c r="G7" s="294"/>
      <c r="H7" s="21" t="s">
        <v>5</v>
      </c>
      <c r="I7" s="120"/>
      <c r="J7" s="21" t="s">
        <v>5</v>
      </c>
      <c r="K7" s="23"/>
      <c r="L7" s="21" t="s">
        <v>5</v>
      </c>
    </row>
    <row r="8" spans="1:12" ht="17.7" customHeight="1">
      <c r="A8" s="14" t="s">
        <v>121</v>
      </c>
      <c r="D8" s="60"/>
      <c r="E8" s="122"/>
      <c r="F8" s="53"/>
      <c r="G8" s="294"/>
      <c r="H8" s="54"/>
      <c r="I8" s="120"/>
      <c r="J8" s="53"/>
      <c r="K8" s="23"/>
      <c r="L8" s="54"/>
    </row>
    <row r="9" spans="1:12" ht="17.7" customHeight="1">
      <c r="A9" s="5" t="s">
        <v>83</v>
      </c>
      <c r="B9" s="123"/>
      <c r="C9" s="123"/>
      <c r="D9" s="124"/>
      <c r="E9" s="124"/>
      <c r="F9" s="125">
        <v>654001454</v>
      </c>
      <c r="G9" s="295"/>
      <c r="H9" s="237">
        <v>259817822</v>
      </c>
      <c r="I9" s="127"/>
      <c r="J9" s="125">
        <v>214973329</v>
      </c>
      <c r="K9" s="296"/>
      <c r="L9" s="237">
        <v>26584843</v>
      </c>
    </row>
    <row r="10" spans="1:12" ht="17.7" customHeight="1">
      <c r="A10" s="339" t="s">
        <v>122</v>
      </c>
      <c r="B10" s="339"/>
      <c r="C10" s="339"/>
      <c r="D10" s="124"/>
      <c r="E10" s="124"/>
      <c r="F10" s="125"/>
      <c r="G10" s="295"/>
      <c r="H10" s="237"/>
      <c r="I10" s="127"/>
      <c r="J10" s="125"/>
      <c r="K10" s="296"/>
      <c r="L10" s="237"/>
    </row>
    <row r="11" spans="1:12" ht="17.7" customHeight="1">
      <c r="B11" s="29" t="s">
        <v>123</v>
      </c>
      <c r="C11" s="29"/>
      <c r="D11" s="124"/>
      <c r="E11" s="124"/>
      <c r="F11" s="125">
        <v>468209711</v>
      </c>
      <c r="G11" s="295"/>
      <c r="H11" s="237">
        <v>373019908</v>
      </c>
      <c r="I11" s="127"/>
      <c r="J11" s="125">
        <v>415620183</v>
      </c>
      <c r="K11" s="296"/>
      <c r="L11" s="237">
        <v>369820444</v>
      </c>
    </row>
    <row r="12" spans="1:12" ht="17.7" customHeight="1">
      <c r="B12" s="29" t="s">
        <v>124</v>
      </c>
      <c r="C12" s="29"/>
      <c r="D12" s="124">
        <v>19</v>
      </c>
      <c r="E12" s="124"/>
      <c r="F12" s="125">
        <v>6517864</v>
      </c>
      <c r="G12" s="295"/>
      <c r="H12" s="237">
        <v>25932024</v>
      </c>
      <c r="I12" s="127"/>
      <c r="J12" s="125">
        <v>4112000</v>
      </c>
      <c r="K12" s="296"/>
      <c r="L12" s="237">
        <v>23296226</v>
      </c>
    </row>
    <row r="13" spans="1:12" ht="17.7" customHeight="1">
      <c r="B13" s="29" t="s">
        <v>255</v>
      </c>
      <c r="C13" s="29"/>
      <c r="D13" s="124">
        <v>35</v>
      </c>
      <c r="E13" s="124"/>
      <c r="F13" s="125">
        <v>33807267</v>
      </c>
      <c r="G13" s="295"/>
      <c r="H13" s="237">
        <v>0</v>
      </c>
      <c r="I13" s="127"/>
      <c r="J13" s="125">
        <v>9987611</v>
      </c>
      <c r="K13" s="296"/>
      <c r="L13" s="237">
        <v>0</v>
      </c>
    </row>
    <row r="14" spans="1:12" ht="17.7" customHeight="1">
      <c r="B14" s="29" t="s">
        <v>281</v>
      </c>
      <c r="C14" s="29"/>
      <c r="D14" s="124">
        <v>5</v>
      </c>
      <c r="E14" s="124"/>
      <c r="F14" s="125">
        <v>-3567153</v>
      </c>
      <c r="G14" s="295"/>
      <c r="H14" s="237">
        <v>20677143</v>
      </c>
      <c r="I14" s="127"/>
      <c r="J14" s="125">
        <v>-4297807</v>
      </c>
      <c r="K14" s="296"/>
      <c r="L14" s="237">
        <v>20677143</v>
      </c>
    </row>
    <row r="15" spans="1:12" ht="17.7" customHeight="1">
      <c r="B15" s="29" t="s">
        <v>307</v>
      </c>
      <c r="C15" s="29"/>
      <c r="D15" s="124">
        <v>5</v>
      </c>
      <c r="E15" s="124"/>
      <c r="F15" s="125">
        <v>0</v>
      </c>
      <c r="G15" s="295"/>
      <c r="H15" s="237">
        <v>750000</v>
      </c>
      <c r="I15" s="127"/>
      <c r="J15" s="125">
        <v>0</v>
      </c>
      <c r="K15" s="296"/>
      <c r="L15" s="237">
        <v>750000</v>
      </c>
    </row>
    <row r="16" spans="1:12" ht="17.7" customHeight="1">
      <c r="B16" s="29" t="s">
        <v>308</v>
      </c>
      <c r="C16" s="29"/>
      <c r="D16" s="124"/>
      <c r="E16" s="124"/>
      <c r="F16" s="125">
        <v>3176336</v>
      </c>
      <c r="G16" s="295"/>
      <c r="H16" s="237">
        <v>30931499</v>
      </c>
      <c r="I16" s="127"/>
      <c r="J16" s="125">
        <v>3176336</v>
      </c>
      <c r="K16" s="296"/>
      <c r="L16" s="237">
        <v>30931499</v>
      </c>
    </row>
    <row r="17" spans="2:12" ht="17.7" customHeight="1">
      <c r="B17" s="29" t="s">
        <v>266</v>
      </c>
      <c r="C17" s="29"/>
      <c r="D17" s="124"/>
      <c r="E17" s="124"/>
      <c r="F17" s="125">
        <v>494096</v>
      </c>
      <c r="G17" s="295"/>
      <c r="H17" s="237">
        <v>0</v>
      </c>
      <c r="I17" s="127"/>
      <c r="J17" s="125">
        <v>0</v>
      </c>
      <c r="K17" s="296"/>
      <c r="L17" s="237">
        <v>0</v>
      </c>
    </row>
    <row r="18" spans="2:12" ht="17.7" customHeight="1">
      <c r="B18" s="29" t="s">
        <v>303</v>
      </c>
      <c r="C18" s="29"/>
      <c r="D18" s="124">
        <v>17</v>
      </c>
      <c r="E18" s="124"/>
      <c r="F18" s="125">
        <v>8829127</v>
      </c>
      <c r="G18" s="295"/>
      <c r="H18" s="237">
        <v>65758</v>
      </c>
      <c r="I18" s="127"/>
      <c r="J18" s="125">
        <v>1958418</v>
      </c>
      <c r="K18" s="296"/>
      <c r="L18" s="237">
        <v>41203</v>
      </c>
    </row>
    <row r="19" spans="2:12" ht="17.7" customHeight="1">
      <c r="B19" s="58" t="s">
        <v>198</v>
      </c>
      <c r="C19" s="29"/>
      <c r="D19" s="124">
        <v>26</v>
      </c>
      <c r="E19" s="124"/>
      <c r="F19" s="125">
        <v>453526</v>
      </c>
      <c r="G19" s="295"/>
      <c r="H19" s="237">
        <v>-36053242</v>
      </c>
      <c r="I19" s="127"/>
      <c r="J19" s="125">
        <v>0</v>
      </c>
      <c r="K19" s="296"/>
      <c r="L19" s="237">
        <v>-36696906</v>
      </c>
    </row>
    <row r="20" spans="2:12" ht="17.7" customHeight="1">
      <c r="B20" s="29" t="s">
        <v>270</v>
      </c>
      <c r="C20" s="29"/>
      <c r="D20" s="124"/>
      <c r="E20" s="124"/>
      <c r="F20" s="125">
        <v>200</v>
      </c>
      <c r="G20" s="295"/>
      <c r="H20" s="237">
        <v>-3450</v>
      </c>
      <c r="I20" s="127"/>
      <c r="J20" s="125">
        <v>200</v>
      </c>
      <c r="K20" s="296"/>
      <c r="L20" s="237">
        <v>-3450</v>
      </c>
    </row>
    <row r="21" spans="2:12" ht="17.7" customHeight="1">
      <c r="B21" s="58" t="s">
        <v>174</v>
      </c>
      <c r="C21" s="29"/>
      <c r="D21" s="124"/>
      <c r="E21" s="124"/>
      <c r="F21" s="125">
        <v>0</v>
      </c>
      <c r="G21" s="295"/>
      <c r="H21" s="237">
        <v>-111224707</v>
      </c>
      <c r="I21" s="127"/>
      <c r="J21" s="125">
        <v>0</v>
      </c>
      <c r="K21" s="296"/>
      <c r="L21" s="237">
        <v>-138243917</v>
      </c>
    </row>
    <row r="22" spans="2:12" ht="17.7" customHeight="1">
      <c r="B22" s="29" t="s">
        <v>125</v>
      </c>
      <c r="C22" s="29"/>
      <c r="D22" s="124"/>
      <c r="E22" s="124"/>
      <c r="F22" s="125">
        <v>0</v>
      </c>
      <c r="G22" s="295"/>
      <c r="H22" s="237">
        <v>-21797</v>
      </c>
      <c r="I22" s="127"/>
      <c r="J22" s="125">
        <v>0</v>
      </c>
      <c r="K22" s="296"/>
      <c r="L22" s="237">
        <v>-21797</v>
      </c>
    </row>
    <row r="23" spans="2:12" ht="17.7" customHeight="1">
      <c r="B23" s="58" t="s">
        <v>282</v>
      </c>
      <c r="C23" s="58"/>
      <c r="D23" s="124"/>
      <c r="E23" s="124"/>
      <c r="F23" s="125">
        <v>-5332099</v>
      </c>
      <c r="G23" s="295"/>
      <c r="H23" s="237">
        <v>-6304111</v>
      </c>
      <c r="I23" s="127"/>
      <c r="J23" s="125">
        <v>-5332099</v>
      </c>
      <c r="K23" s="296"/>
      <c r="L23" s="237">
        <v>-6304111</v>
      </c>
    </row>
    <row r="24" spans="2:12" ht="17.7" customHeight="1">
      <c r="B24" s="29" t="s">
        <v>163</v>
      </c>
      <c r="C24" s="29"/>
      <c r="E24" s="124"/>
      <c r="F24" s="125"/>
      <c r="G24" s="295"/>
      <c r="H24" s="237"/>
      <c r="I24" s="127"/>
      <c r="J24" s="125"/>
      <c r="K24" s="296"/>
      <c r="L24" s="237"/>
    </row>
    <row r="25" spans="2:12" ht="17.7" customHeight="1">
      <c r="B25" s="29"/>
      <c r="C25" s="29" t="s">
        <v>167</v>
      </c>
      <c r="D25" s="124"/>
      <c r="E25" s="124"/>
      <c r="F25" s="125"/>
      <c r="G25" s="295"/>
      <c r="H25" s="237"/>
      <c r="I25" s="127"/>
      <c r="J25" s="125"/>
      <c r="K25" s="296"/>
      <c r="L25" s="237"/>
    </row>
    <row r="26" spans="2:12" ht="17.7" customHeight="1">
      <c r="B26" s="29"/>
      <c r="C26" s="29" t="s">
        <v>269</v>
      </c>
      <c r="D26" s="124">
        <v>16</v>
      </c>
      <c r="E26" s="124"/>
      <c r="F26" s="125">
        <v>-389303095</v>
      </c>
      <c r="G26" s="295"/>
      <c r="H26" s="237">
        <v>-358657584</v>
      </c>
      <c r="I26" s="127"/>
      <c r="J26" s="125">
        <v>0</v>
      </c>
      <c r="K26" s="296"/>
      <c r="L26" s="237">
        <v>0</v>
      </c>
    </row>
    <row r="27" spans="2:12" ht="17.7" customHeight="1">
      <c r="B27" s="29" t="s">
        <v>271</v>
      </c>
      <c r="C27" s="29"/>
      <c r="D27" s="124">
        <v>16</v>
      </c>
      <c r="E27" s="124"/>
      <c r="F27" s="125">
        <v>-1808280</v>
      </c>
      <c r="G27" s="295"/>
      <c r="H27" s="237">
        <v>1816418</v>
      </c>
      <c r="I27" s="127"/>
      <c r="J27" s="125">
        <v>0</v>
      </c>
      <c r="K27" s="296"/>
      <c r="L27" s="237">
        <v>0</v>
      </c>
    </row>
    <row r="28" spans="2:12" ht="17.7" customHeight="1">
      <c r="B28" s="29" t="s">
        <v>175</v>
      </c>
      <c r="C28" s="29"/>
      <c r="D28" s="124"/>
      <c r="E28" s="124"/>
      <c r="F28" s="125">
        <v>0</v>
      </c>
      <c r="G28" s="295"/>
      <c r="H28" s="237">
        <v>0</v>
      </c>
      <c r="I28" s="127"/>
      <c r="J28" s="125">
        <v>0</v>
      </c>
      <c r="K28" s="296"/>
      <c r="L28" s="237">
        <v>-72459884</v>
      </c>
    </row>
    <row r="29" spans="2:12" ht="17.7" customHeight="1">
      <c r="B29" s="29" t="s">
        <v>126</v>
      </c>
      <c r="C29" s="29"/>
      <c r="D29" s="124">
        <v>16</v>
      </c>
      <c r="E29" s="124"/>
      <c r="F29" s="125">
        <v>0</v>
      </c>
      <c r="G29" s="295"/>
      <c r="H29" s="237">
        <v>0</v>
      </c>
      <c r="I29" s="127"/>
      <c r="J29" s="125">
        <v>-28074556</v>
      </c>
      <c r="K29" s="296"/>
      <c r="L29" s="237">
        <v>-35093195</v>
      </c>
    </row>
    <row r="30" spans="2:12" ht="17.7" customHeight="1">
      <c r="B30" s="29" t="s">
        <v>272</v>
      </c>
      <c r="C30" s="29"/>
      <c r="D30" s="124"/>
      <c r="E30" s="124"/>
      <c r="F30" s="125">
        <v>-3051066</v>
      </c>
      <c r="G30" s="295"/>
      <c r="H30" s="237">
        <v>5912515</v>
      </c>
      <c r="I30" s="127"/>
      <c r="J30" s="125">
        <v>-3051066</v>
      </c>
      <c r="K30" s="296"/>
      <c r="L30" s="237">
        <v>5912515</v>
      </c>
    </row>
    <row r="31" spans="2:12" ht="17.7" customHeight="1">
      <c r="B31" s="29" t="s">
        <v>283</v>
      </c>
      <c r="C31" s="29"/>
      <c r="D31" s="124"/>
      <c r="E31" s="124"/>
      <c r="F31" s="125"/>
      <c r="G31" s="295"/>
      <c r="H31" s="237"/>
      <c r="I31" s="127"/>
      <c r="J31" s="125"/>
      <c r="K31" s="296"/>
      <c r="L31" s="237"/>
    </row>
    <row r="32" spans="2:12" ht="17.7" customHeight="1">
      <c r="B32" s="29"/>
      <c r="C32" s="29" t="s">
        <v>264</v>
      </c>
      <c r="D32" s="124"/>
      <c r="E32" s="124"/>
      <c r="F32" s="125">
        <v>-20016500</v>
      </c>
      <c r="G32" s="295"/>
      <c r="H32" s="237">
        <v>0</v>
      </c>
      <c r="I32" s="127"/>
      <c r="J32" s="125">
        <v>-20016500</v>
      </c>
      <c r="K32" s="296"/>
      <c r="L32" s="237">
        <v>0</v>
      </c>
    </row>
    <row r="33" spans="1:12" ht="17.7" customHeight="1">
      <c r="B33" s="29" t="s">
        <v>273</v>
      </c>
      <c r="C33" s="29"/>
      <c r="D33" s="124"/>
      <c r="E33" s="124"/>
      <c r="F33" s="125">
        <v>-31739103</v>
      </c>
      <c r="G33" s="295"/>
      <c r="H33" s="237">
        <v>3702859</v>
      </c>
      <c r="I33" s="127"/>
      <c r="J33" s="125">
        <v>-31742822</v>
      </c>
      <c r="K33" s="296"/>
      <c r="L33" s="237">
        <v>3702859</v>
      </c>
    </row>
    <row r="34" spans="1:12" ht="17.7" customHeight="1">
      <c r="B34" s="29" t="s">
        <v>127</v>
      </c>
      <c r="C34" s="29"/>
      <c r="D34" s="124">
        <v>25</v>
      </c>
      <c r="E34" s="124"/>
      <c r="F34" s="125">
        <v>10332070</v>
      </c>
      <c r="G34" s="295"/>
      <c r="H34" s="237">
        <v>5220165</v>
      </c>
      <c r="I34" s="127"/>
      <c r="J34" s="125">
        <v>1956531</v>
      </c>
      <c r="K34" s="296"/>
      <c r="L34" s="237">
        <v>2295959</v>
      </c>
    </row>
    <row r="35" spans="1:12" ht="17.7" customHeight="1">
      <c r="B35" s="29" t="s">
        <v>199</v>
      </c>
      <c r="C35" s="29"/>
      <c r="D35" s="124"/>
      <c r="E35" s="124"/>
      <c r="F35" s="125">
        <v>-4037364</v>
      </c>
      <c r="G35" s="295"/>
      <c r="H35" s="237">
        <v>-1900539</v>
      </c>
      <c r="I35" s="127"/>
      <c r="J35" s="125">
        <v>-8617394</v>
      </c>
      <c r="K35" s="296"/>
      <c r="L35" s="237">
        <v>-2484598</v>
      </c>
    </row>
    <row r="36" spans="1:12" ht="17.7" customHeight="1">
      <c r="B36" s="29" t="s">
        <v>82</v>
      </c>
      <c r="C36" s="29"/>
      <c r="D36" s="124">
        <v>30</v>
      </c>
      <c r="E36" s="124"/>
      <c r="F36" s="125">
        <v>303387857</v>
      </c>
      <c r="G36" s="295"/>
      <c r="H36" s="237">
        <v>215359779</v>
      </c>
      <c r="I36" s="127"/>
      <c r="J36" s="125">
        <v>282802779</v>
      </c>
      <c r="K36" s="296"/>
      <c r="L36" s="237">
        <v>201811931</v>
      </c>
    </row>
    <row r="37" spans="1:12" ht="17.7" customHeight="1">
      <c r="A37" s="229"/>
      <c r="B37" s="339" t="s">
        <v>129</v>
      </c>
      <c r="C37" s="339"/>
      <c r="D37" s="124"/>
      <c r="E37" s="124"/>
      <c r="F37" s="125"/>
      <c r="G37" s="295"/>
      <c r="H37" s="237"/>
      <c r="I37" s="127"/>
      <c r="J37" s="125"/>
      <c r="K37" s="296"/>
      <c r="L37" s="237"/>
    </row>
    <row r="38" spans="1:12" ht="17.7" customHeight="1">
      <c r="B38" s="339" t="s">
        <v>200</v>
      </c>
      <c r="C38" s="339"/>
      <c r="D38" s="175"/>
      <c r="E38" s="124"/>
      <c r="F38" s="125">
        <v>-22783749</v>
      </c>
      <c r="G38" s="295"/>
      <c r="H38" s="237">
        <v>-364674688</v>
      </c>
      <c r="I38" s="127"/>
      <c r="J38" s="125">
        <v>-117455829</v>
      </c>
      <c r="K38" s="296"/>
      <c r="L38" s="237">
        <v>-163058755</v>
      </c>
    </row>
    <row r="39" spans="1:12" ht="17.7" customHeight="1">
      <c r="B39" s="338" t="s">
        <v>201</v>
      </c>
      <c r="C39" s="339"/>
      <c r="D39" s="175"/>
      <c r="E39" s="124"/>
      <c r="F39" s="125">
        <v>93892230</v>
      </c>
      <c r="G39" s="295"/>
      <c r="H39" s="237">
        <v>-1058836020</v>
      </c>
      <c r="I39" s="127"/>
      <c r="J39" s="125">
        <v>224001212</v>
      </c>
      <c r="K39" s="296"/>
      <c r="L39" s="237">
        <v>-1154834079</v>
      </c>
    </row>
    <row r="40" spans="1:12" ht="17.7" customHeight="1">
      <c r="B40" s="339" t="s">
        <v>284</v>
      </c>
      <c r="C40" s="339"/>
      <c r="D40" s="175"/>
      <c r="E40" s="124"/>
      <c r="F40" s="125">
        <v>15911889</v>
      </c>
      <c r="G40" s="295"/>
      <c r="H40" s="237">
        <v>15911877</v>
      </c>
      <c r="I40" s="127"/>
      <c r="J40" s="125">
        <v>15911889</v>
      </c>
      <c r="K40" s="296"/>
      <c r="L40" s="237">
        <v>15911877</v>
      </c>
    </row>
    <row r="41" spans="1:12" ht="17.7" customHeight="1">
      <c r="B41" s="338" t="s">
        <v>202</v>
      </c>
      <c r="C41" s="339"/>
      <c r="D41" s="175"/>
      <c r="E41" s="124"/>
      <c r="F41" s="125">
        <v>10036284</v>
      </c>
      <c r="G41" s="295"/>
      <c r="H41" s="237">
        <v>687015</v>
      </c>
      <c r="I41" s="127"/>
      <c r="J41" s="125">
        <v>33211064</v>
      </c>
      <c r="K41" s="296"/>
      <c r="L41" s="237">
        <v>4784839</v>
      </c>
    </row>
    <row r="42" spans="1:12" ht="17.7" customHeight="1">
      <c r="B42" s="339" t="s">
        <v>203</v>
      </c>
      <c r="C42" s="339"/>
      <c r="D42" s="175"/>
      <c r="E42" s="124"/>
      <c r="F42" s="125">
        <v>-7781908</v>
      </c>
      <c r="G42" s="295"/>
      <c r="H42" s="237">
        <v>27781105</v>
      </c>
      <c r="I42" s="127"/>
      <c r="J42" s="125">
        <v>161292</v>
      </c>
      <c r="K42" s="296"/>
      <c r="L42" s="237">
        <v>30843469</v>
      </c>
    </row>
    <row r="43" spans="1:12" ht="17.7" customHeight="1">
      <c r="B43" s="338" t="s">
        <v>204</v>
      </c>
      <c r="C43" s="339"/>
      <c r="D43" s="175"/>
      <c r="E43" s="124"/>
      <c r="F43" s="125">
        <v>-229926081</v>
      </c>
      <c r="G43" s="295"/>
      <c r="H43" s="237">
        <v>-72136551</v>
      </c>
      <c r="I43" s="127"/>
      <c r="J43" s="125">
        <v>-174784376</v>
      </c>
      <c r="K43" s="296"/>
      <c r="L43" s="237">
        <v>-125674513</v>
      </c>
    </row>
    <row r="44" spans="1:12" ht="17.7" customHeight="1">
      <c r="B44" s="339" t="s">
        <v>205</v>
      </c>
      <c r="C44" s="339"/>
      <c r="D44" s="175"/>
      <c r="E44" s="124"/>
      <c r="F44" s="125">
        <v>106920963</v>
      </c>
      <c r="G44" s="295"/>
      <c r="H44" s="237">
        <v>11563630</v>
      </c>
      <c r="I44" s="127"/>
      <c r="J44" s="125">
        <v>55064145</v>
      </c>
      <c r="K44" s="296"/>
      <c r="L44" s="237">
        <v>-9574848</v>
      </c>
    </row>
    <row r="45" spans="1:12" ht="17.7" customHeight="1">
      <c r="B45" s="339" t="s">
        <v>206</v>
      </c>
      <c r="C45" s="339"/>
      <c r="D45" s="175"/>
      <c r="E45" s="124"/>
      <c r="F45" s="125">
        <v>49285840</v>
      </c>
      <c r="G45" s="295"/>
      <c r="H45" s="237">
        <v>11996548</v>
      </c>
      <c r="I45" s="127"/>
      <c r="J45" s="125">
        <v>56584389</v>
      </c>
      <c r="K45" s="296"/>
      <c r="L45" s="237">
        <v>25140336</v>
      </c>
    </row>
    <row r="46" spans="1:12" ht="17.7" customHeight="1">
      <c r="B46" s="339" t="s">
        <v>207</v>
      </c>
      <c r="C46" s="339"/>
      <c r="D46" s="175"/>
      <c r="E46" s="124"/>
      <c r="F46" s="125">
        <v>-5205782</v>
      </c>
      <c r="G46" s="295"/>
      <c r="H46" s="237">
        <v>124896152</v>
      </c>
      <c r="I46" s="127"/>
      <c r="J46" s="125">
        <v>7643687</v>
      </c>
      <c r="K46" s="296"/>
      <c r="L46" s="237">
        <v>-34439210</v>
      </c>
    </row>
    <row r="47" spans="1:12" ht="17.7" customHeight="1">
      <c r="B47" s="338" t="s">
        <v>208</v>
      </c>
      <c r="C47" s="339"/>
      <c r="D47" s="175"/>
      <c r="E47" s="124"/>
      <c r="F47" s="125">
        <v>157508007</v>
      </c>
      <c r="G47" s="295"/>
      <c r="H47" s="237">
        <v>-104173958</v>
      </c>
      <c r="I47" s="127"/>
      <c r="J47" s="125">
        <v>77433820</v>
      </c>
      <c r="K47" s="296"/>
      <c r="L47" s="237">
        <v>-84893256</v>
      </c>
    </row>
    <row r="48" spans="1:12" ht="17.7" customHeight="1">
      <c r="B48" s="339" t="s">
        <v>209</v>
      </c>
      <c r="C48" s="339"/>
      <c r="D48" s="175"/>
      <c r="E48" s="124"/>
      <c r="F48" s="125">
        <v>26984599</v>
      </c>
      <c r="G48" s="295"/>
      <c r="H48" s="237">
        <v>30226734</v>
      </c>
      <c r="I48" s="127"/>
      <c r="J48" s="125">
        <v>1153566</v>
      </c>
      <c r="K48" s="296"/>
      <c r="L48" s="237">
        <v>16207565</v>
      </c>
    </row>
    <row r="49" spans="1:12" ht="17.7" customHeight="1">
      <c r="B49" s="338" t="s">
        <v>210</v>
      </c>
      <c r="C49" s="339"/>
      <c r="D49" s="175"/>
      <c r="E49" s="124"/>
      <c r="F49" s="125">
        <v>-36387400</v>
      </c>
      <c r="G49" s="295"/>
      <c r="H49" s="237">
        <v>-14820490</v>
      </c>
      <c r="I49" s="127"/>
      <c r="J49" s="125">
        <v>0</v>
      </c>
      <c r="K49" s="296"/>
      <c r="L49" s="237">
        <v>0</v>
      </c>
    </row>
    <row r="50" spans="1:12" ht="17.7" customHeight="1">
      <c r="B50" s="33" t="s">
        <v>156</v>
      </c>
      <c r="C50" s="175"/>
      <c r="D50" s="124">
        <v>25</v>
      </c>
      <c r="E50" s="124"/>
      <c r="F50" s="125">
        <v>-5051477</v>
      </c>
      <c r="G50" s="295"/>
      <c r="H50" s="237">
        <v>0</v>
      </c>
      <c r="I50" s="127"/>
      <c r="J50" s="125">
        <v>0</v>
      </c>
      <c r="K50" s="296"/>
      <c r="L50" s="237">
        <v>0</v>
      </c>
    </row>
    <row r="51" spans="1:12" ht="17.7" customHeight="1">
      <c r="B51" s="33" t="s">
        <v>287</v>
      </c>
      <c r="C51" s="318"/>
      <c r="D51" s="124"/>
      <c r="E51" s="124"/>
      <c r="F51" s="125">
        <v>0</v>
      </c>
      <c r="G51" s="295"/>
      <c r="H51" s="237">
        <v>0</v>
      </c>
      <c r="I51" s="127"/>
      <c r="J51" s="125">
        <v>-1046359</v>
      </c>
      <c r="K51" s="296"/>
      <c r="L51" s="237">
        <v>0</v>
      </c>
    </row>
    <row r="52" spans="1:12" ht="17.7" customHeight="1">
      <c r="A52" s="230"/>
      <c r="B52" s="5" t="s">
        <v>212</v>
      </c>
      <c r="C52" s="230"/>
      <c r="D52" s="124">
        <v>26</v>
      </c>
      <c r="E52" s="124"/>
      <c r="F52" s="128">
        <v>0</v>
      </c>
      <c r="G52" s="295"/>
      <c r="H52" s="238">
        <v>-6612335</v>
      </c>
      <c r="I52" s="127"/>
      <c r="J52" s="128">
        <v>0</v>
      </c>
      <c r="K52" s="296"/>
      <c r="L52" s="238">
        <v>-6612335</v>
      </c>
    </row>
    <row r="53" spans="1:12" ht="4.5" customHeight="1">
      <c r="A53" s="175"/>
      <c r="B53" s="175"/>
      <c r="C53" s="175"/>
      <c r="D53" s="124"/>
      <c r="E53" s="124"/>
      <c r="F53" s="125"/>
      <c r="G53" s="295"/>
      <c r="H53" s="237"/>
      <c r="I53" s="127"/>
      <c r="J53" s="125"/>
      <c r="K53" s="296"/>
      <c r="L53" s="237"/>
    </row>
    <row r="54" spans="1:12" ht="17.7" customHeight="1">
      <c r="A54" s="339" t="s">
        <v>274</v>
      </c>
      <c r="B54" s="339"/>
      <c r="C54" s="339"/>
      <c r="D54" s="124"/>
      <c r="E54" s="124"/>
      <c r="F54" s="125">
        <f>SUM(F9:F53)</f>
        <v>1183758263</v>
      </c>
      <c r="G54" s="295"/>
      <c r="H54" s="237">
        <f>SUM(H9:H53)</f>
        <v>-969150521</v>
      </c>
      <c r="I54" s="127"/>
      <c r="J54" s="125">
        <f>SUM(J9:J53)</f>
        <v>1011333643</v>
      </c>
      <c r="K54" s="296"/>
      <c r="L54" s="237">
        <f>SUM(L9:L53)</f>
        <v>-1091682146</v>
      </c>
    </row>
    <row r="55" spans="1:12" s="129" customFormat="1" ht="17.7" customHeight="1">
      <c r="B55" s="130" t="s">
        <v>130</v>
      </c>
      <c r="C55" s="131"/>
      <c r="D55" s="131"/>
      <c r="E55" s="132"/>
      <c r="F55" s="125">
        <v>-316185172</v>
      </c>
      <c r="G55" s="296"/>
      <c r="H55" s="237">
        <v>-201192636</v>
      </c>
      <c r="I55" s="127"/>
      <c r="J55" s="125">
        <v>-282630235</v>
      </c>
      <c r="K55" s="296"/>
      <c r="L55" s="237">
        <v>-187616378</v>
      </c>
    </row>
    <row r="56" spans="1:12" s="129" customFormat="1" ht="17.7" customHeight="1">
      <c r="B56" s="130" t="s">
        <v>131</v>
      </c>
      <c r="C56" s="131"/>
      <c r="D56" s="131"/>
      <c r="E56" s="132"/>
      <c r="F56" s="125">
        <v>-121044439</v>
      </c>
      <c r="G56" s="296"/>
      <c r="H56" s="237">
        <v>-170017080</v>
      </c>
      <c r="I56" s="127"/>
      <c r="J56" s="125">
        <v>-69122301</v>
      </c>
      <c r="K56" s="296"/>
      <c r="L56" s="237">
        <v>-125781589</v>
      </c>
    </row>
    <row r="57" spans="1:12" s="129" customFormat="1" ht="17.850000000000001" customHeight="1">
      <c r="B57" s="130" t="s">
        <v>132</v>
      </c>
      <c r="C57" s="131"/>
      <c r="D57" s="131"/>
      <c r="E57" s="132"/>
      <c r="F57" s="128">
        <v>85002449</v>
      </c>
      <c r="G57" s="296"/>
      <c r="H57" s="238">
        <v>26792847</v>
      </c>
      <c r="I57" s="127"/>
      <c r="J57" s="128">
        <v>67143915</v>
      </c>
      <c r="K57" s="296"/>
      <c r="L57" s="238">
        <v>26792847</v>
      </c>
    </row>
    <row r="58" spans="1:12" s="129" customFormat="1" ht="4.5" customHeight="1">
      <c r="A58" s="130"/>
      <c r="B58" s="130"/>
      <c r="C58" s="131"/>
      <c r="D58" s="131"/>
      <c r="E58" s="132"/>
      <c r="F58" s="133"/>
      <c r="G58" s="27"/>
      <c r="H58" s="239"/>
      <c r="I58" s="27"/>
      <c r="J58" s="133"/>
      <c r="K58" s="27"/>
      <c r="L58" s="239"/>
    </row>
    <row r="59" spans="1:12" s="129" customFormat="1" ht="17.850000000000001" customHeight="1">
      <c r="A59" s="130" t="s">
        <v>275</v>
      </c>
      <c r="B59" s="130"/>
      <c r="C59" s="131"/>
      <c r="D59" s="131"/>
      <c r="E59" s="132"/>
      <c r="F59" s="128">
        <f>SUM(F54:F58)</f>
        <v>831531101</v>
      </c>
      <c r="G59" s="295"/>
      <c r="H59" s="238">
        <f>SUM(H54:H57)</f>
        <v>-1313567390</v>
      </c>
      <c r="I59" s="127"/>
      <c r="J59" s="128">
        <f>SUM(J54:J58)</f>
        <v>726725022</v>
      </c>
      <c r="K59" s="296"/>
      <c r="L59" s="238">
        <f>SUM(L54:L57)</f>
        <v>-1378287266</v>
      </c>
    </row>
    <row r="60" spans="1:12" s="129" customFormat="1" ht="15.75" customHeight="1">
      <c r="A60" s="130"/>
      <c r="B60" s="130"/>
      <c r="C60" s="131"/>
      <c r="D60" s="131"/>
      <c r="E60" s="132"/>
      <c r="F60" s="126"/>
      <c r="G60" s="295"/>
      <c r="H60" s="237"/>
      <c r="I60" s="127"/>
      <c r="J60" s="126"/>
      <c r="K60" s="296"/>
      <c r="L60" s="237"/>
    </row>
    <row r="61" spans="1:12" s="129" customFormat="1" ht="15.75" customHeight="1">
      <c r="A61" s="130"/>
      <c r="B61" s="130"/>
      <c r="C61" s="131"/>
      <c r="D61" s="131"/>
      <c r="E61" s="132"/>
      <c r="F61" s="126"/>
      <c r="G61" s="295"/>
      <c r="H61" s="237"/>
      <c r="I61" s="127"/>
      <c r="J61" s="126"/>
      <c r="K61" s="296"/>
      <c r="L61" s="237"/>
    </row>
    <row r="62" spans="1:12" s="129" customFormat="1" ht="6.75" customHeight="1">
      <c r="A62" s="130"/>
      <c r="B62" s="130"/>
      <c r="C62" s="131"/>
      <c r="D62" s="131"/>
      <c r="E62" s="132"/>
      <c r="F62" s="126"/>
      <c r="G62" s="295"/>
      <c r="H62" s="237"/>
      <c r="I62" s="127"/>
      <c r="J62" s="126"/>
      <c r="K62" s="296"/>
      <c r="L62" s="237"/>
    </row>
    <row r="63" spans="1:12" ht="21.9" customHeight="1">
      <c r="A63" s="63" t="str">
        <f>'16-17'!A113:K113</f>
        <v>หมายเหตุประกอบงบการเงินรวมและงบการเงินเฉพาะกิจการในหน้า 18 ถึง 111 เป็นส่วนหนึ่งของงบการเงินนี้</v>
      </c>
      <c r="B63" s="63"/>
      <c r="C63" s="63"/>
      <c r="D63" s="63"/>
      <c r="E63" s="63"/>
      <c r="F63" s="117"/>
      <c r="G63" s="236"/>
      <c r="H63" s="236"/>
      <c r="I63" s="117"/>
      <c r="J63" s="117"/>
      <c r="K63" s="236"/>
      <c r="L63" s="236"/>
    </row>
  </sheetData>
  <mergeCells count="17">
    <mergeCell ref="B48:C48"/>
    <mergeCell ref="B49:C49"/>
    <mergeCell ref="A54:C54"/>
    <mergeCell ref="B42:C42"/>
    <mergeCell ref="B43:C43"/>
    <mergeCell ref="B44:C44"/>
    <mergeCell ref="B45:C45"/>
    <mergeCell ref="B46:C46"/>
    <mergeCell ref="B47:C47"/>
    <mergeCell ref="B41:C41"/>
    <mergeCell ref="F5:H5"/>
    <mergeCell ref="J5:L5"/>
    <mergeCell ref="A10:C10"/>
    <mergeCell ref="B38:C38"/>
    <mergeCell ref="B39:C39"/>
    <mergeCell ref="B40:C40"/>
    <mergeCell ref="B37:C37"/>
  </mergeCells>
  <pageMargins left="0.8" right="0.5" top="0.5" bottom="0.6" header="0.49" footer="0.4"/>
  <pageSetup paperSize="9" scale="75" firstPageNumber="15" orientation="portrait" useFirstPageNumber="1" horizontalDpi="1200" verticalDpi="1200" r:id="rId1"/>
  <headerFoot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F93BC-68D0-460F-A62A-09B36E624FD2}">
  <sheetPr>
    <tabColor rgb="FF92D050"/>
  </sheetPr>
  <dimension ref="A1:K113"/>
  <sheetViews>
    <sheetView tabSelected="1" topLeftCell="A11" zoomScale="139" zoomScaleNormal="90" zoomScaleSheetLayoutView="90" workbookViewId="0">
      <selection activeCell="B17" sqref="B17"/>
    </sheetView>
  </sheetViews>
  <sheetFormatPr defaultColWidth="9.125" defaultRowHeight="20.399999999999999" customHeight="1"/>
  <cols>
    <col min="1" max="1" width="1.875" style="155" customWidth="1"/>
    <col min="2" max="2" width="55.875" style="155" customWidth="1"/>
    <col min="3" max="3" width="10" style="155" customWidth="1"/>
    <col min="4" max="4" width="1.625" style="155" customWidth="1"/>
    <col min="5" max="5" width="14.125" style="166" customWidth="1"/>
    <col min="6" max="6" width="1.625" style="300" customWidth="1"/>
    <col min="7" max="7" width="14.125" style="166" customWidth="1"/>
    <col min="8" max="8" width="1.625" style="167" customWidth="1"/>
    <col min="9" max="9" width="14.125" style="166" customWidth="1"/>
    <col min="10" max="10" width="1.625" style="166" customWidth="1"/>
    <col min="11" max="11" width="14.125" style="166" customWidth="1"/>
    <col min="12" max="16384" width="9.125" style="139"/>
  </cols>
  <sheetData>
    <row r="1" spans="1:11" s="72" customFormat="1" ht="19.5" customHeight="1">
      <c r="A1" s="72" t="s">
        <v>0</v>
      </c>
      <c r="E1" s="134"/>
      <c r="F1" s="231"/>
      <c r="G1" s="231"/>
      <c r="H1" s="134"/>
      <c r="I1" s="134"/>
      <c r="J1" s="231"/>
      <c r="K1" s="231"/>
    </row>
    <row r="2" spans="1:11" ht="19.5" customHeight="1">
      <c r="A2" s="72" t="s">
        <v>133</v>
      </c>
      <c r="B2" s="135"/>
      <c r="C2" s="136"/>
      <c r="D2" s="136"/>
      <c r="E2" s="137"/>
      <c r="F2" s="233"/>
      <c r="G2" s="137"/>
      <c r="H2" s="138"/>
      <c r="I2" s="137"/>
      <c r="J2" s="137"/>
      <c r="K2" s="137"/>
    </row>
    <row r="3" spans="1:11" ht="19.5" customHeight="1">
      <c r="A3" s="78" t="s">
        <v>224</v>
      </c>
      <c r="B3" s="140"/>
      <c r="C3" s="141"/>
      <c r="D3" s="141"/>
      <c r="E3" s="142"/>
      <c r="F3" s="297"/>
      <c r="G3" s="142"/>
      <c r="H3" s="143"/>
      <c r="I3" s="142"/>
      <c r="J3" s="142"/>
      <c r="K3" s="142"/>
    </row>
    <row r="4" spans="1:11" ht="19.95" customHeight="1">
      <c r="A4" s="144"/>
      <c r="B4" s="144"/>
      <c r="C4" s="136"/>
      <c r="D4" s="136"/>
      <c r="E4" s="145"/>
      <c r="F4" s="233"/>
      <c r="G4" s="145"/>
      <c r="H4" s="138"/>
      <c r="I4" s="145"/>
      <c r="J4" s="145"/>
      <c r="K4" s="145"/>
    </row>
    <row r="5" spans="1:11" s="129" customFormat="1" ht="19.95" customHeight="1">
      <c r="A5" s="146"/>
      <c r="B5" s="146"/>
      <c r="C5" s="118"/>
      <c r="D5" s="118"/>
      <c r="E5" s="340" t="s">
        <v>2</v>
      </c>
      <c r="F5" s="340"/>
      <c r="G5" s="340"/>
      <c r="H5" s="119"/>
      <c r="I5" s="340" t="s">
        <v>3</v>
      </c>
      <c r="J5" s="340"/>
      <c r="K5" s="340"/>
    </row>
    <row r="6" spans="1:11" s="129" customFormat="1" ht="19.95" customHeight="1">
      <c r="A6" s="146"/>
      <c r="B6" s="146"/>
      <c r="C6" s="118"/>
      <c r="D6" s="118"/>
      <c r="E6" s="147" t="s">
        <v>223</v>
      </c>
      <c r="F6" s="293"/>
      <c r="G6" s="147" t="s">
        <v>164</v>
      </c>
      <c r="H6" s="148"/>
      <c r="I6" s="147" t="s">
        <v>223</v>
      </c>
      <c r="J6" s="293"/>
      <c r="K6" s="147" t="s">
        <v>164</v>
      </c>
    </row>
    <row r="7" spans="1:11" ht="19.95" customHeight="1">
      <c r="A7" s="144"/>
      <c r="B7" s="144"/>
      <c r="C7" s="150" t="s">
        <v>4</v>
      </c>
      <c r="D7" s="151"/>
      <c r="E7" s="152" t="s">
        <v>5</v>
      </c>
      <c r="F7" s="298"/>
      <c r="G7" s="152" t="s">
        <v>5</v>
      </c>
      <c r="H7" s="148"/>
      <c r="I7" s="152" t="s">
        <v>5</v>
      </c>
      <c r="J7" s="149"/>
      <c r="K7" s="152" t="s">
        <v>5</v>
      </c>
    </row>
    <row r="8" spans="1:11" ht="6" customHeight="1">
      <c r="A8" s="144"/>
      <c r="B8" s="144"/>
      <c r="C8" s="305"/>
      <c r="D8" s="151"/>
      <c r="E8" s="306"/>
      <c r="F8" s="298"/>
      <c r="G8" s="147"/>
      <c r="H8" s="148"/>
      <c r="I8" s="306"/>
      <c r="J8" s="149"/>
      <c r="K8" s="147"/>
    </row>
    <row r="9" spans="1:11" ht="20.100000000000001" customHeight="1">
      <c r="A9" s="153" t="s">
        <v>134</v>
      </c>
      <c r="B9" s="153"/>
      <c r="C9" s="136"/>
      <c r="D9" s="136"/>
      <c r="E9" s="154"/>
      <c r="F9" s="233"/>
      <c r="G9" s="145"/>
      <c r="H9" s="138"/>
      <c r="I9" s="154"/>
      <c r="J9" s="233"/>
      <c r="K9" s="145"/>
    </row>
    <row r="10" spans="1:11" ht="19.95" customHeight="1">
      <c r="A10" s="144" t="s">
        <v>262</v>
      </c>
      <c r="B10" s="144"/>
      <c r="C10" s="136"/>
      <c r="D10" s="136"/>
      <c r="E10" s="154">
        <v>-48170427</v>
      </c>
      <c r="F10" s="233"/>
      <c r="G10" s="145">
        <v>126209560</v>
      </c>
      <c r="H10" s="138"/>
      <c r="I10" s="154">
        <v>-11575336</v>
      </c>
      <c r="J10" s="233"/>
      <c r="K10" s="145">
        <v>105952982</v>
      </c>
    </row>
    <row r="11" spans="1:11" ht="19.95" customHeight="1">
      <c r="A11" s="144" t="s">
        <v>304</v>
      </c>
      <c r="B11" s="144"/>
      <c r="C11" s="136"/>
      <c r="D11" s="136"/>
      <c r="E11" s="154">
        <v>-3869530</v>
      </c>
      <c r="F11" s="233"/>
      <c r="G11" s="145">
        <v>9167052</v>
      </c>
      <c r="H11" s="138"/>
      <c r="I11" s="154">
        <v>-3699361</v>
      </c>
      <c r="J11" s="233"/>
      <c r="K11" s="145">
        <v>8706051</v>
      </c>
    </row>
    <row r="12" spans="1:11" ht="19.95" customHeight="1">
      <c r="A12" s="139" t="s">
        <v>263</v>
      </c>
      <c r="B12" s="144"/>
      <c r="C12" s="136"/>
      <c r="D12" s="136"/>
      <c r="E12" s="154">
        <v>2000</v>
      </c>
      <c r="F12" s="233"/>
      <c r="G12" s="145">
        <v>0</v>
      </c>
      <c r="H12" s="138"/>
      <c r="I12" s="154">
        <v>37432255</v>
      </c>
      <c r="J12" s="233"/>
      <c r="K12" s="145">
        <v>0</v>
      </c>
    </row>
    <row r="13" spans="1:11" ht="19.95" customHeight="1">
      <c r="A13" s="139" t="s">
        <v>176</v>
      </c>
      <c r="B13" s="144"/>
      <c r="C13" s="136"/>
      <c r="D13" s="136"/>
      <c r="E13" s="154">
        <v>800</v>
      </c>
      <c r="F13" s="233"/>
      <c r="G13" s="145">
        <v>5750</v>
      </c>
      <c r="H13" s="138"/>
      <c r="I13" s="154">
        <v>800</v>
      </c>
      <c r="J13" s="233"/>
      <c r="K13" s="145">
        <v>5750</v>
      </c>
    </row>
    <row r="14" spans="1:11" ht="19.95" customHeight="1">
      <c r="A14" s="139" t="s">
        <v>177</v>
      </c>
      <c r="B14" s="144"/>
      <c r="C14" s="136"/>
      <c r="D14" s="136"/>
      <c r="E14" s="154">
        <v>0</v>
      </c>
      <c r="F14" s="233"/>
      <c r="G14" s="145">
        <v>170452779</v>
      </c>
      <c r="H14" s="138"/>
      <c r="I14" s="154">
        <v>0</v>
      </c>
      <c r="J14" s="233"/>
      <c r="K14" s="145">
        <v>170452779</v>
      </c>
    </row>
    <row r="15" spans="1:11" ht="19.95" customHeight="1">
      <c r="A15" s="139" t="s">
        <v>309</v>
      </c>
      <c r="B15" s="144"/>
      <c r="C15" s="136"/>
      <c r="D15" s="136"/>
      <c r="E15" s="154">
        <v>-478566684</v>
      </c>
      <c r="F15" s="233"/>
      <c r="G15" s="145">
        <v>0</v>
      </c>
      <c r="H15" s="138"/>
      <c r="I15" s="154">
        <v>0</v>
      </c>
      <c r="J15" s="233"/>
      <c r="K15" s="145">
        <v>0</v>
      </c>
    </row>
    <row r="16" spans="1:11" ht="19.95" customHeight="1">
      <c r="A16" s="58" t="s">
        <v>135</v>
      </c>
      <c r="C16" s="156"/>
      <c r="D16" s="156"/>
      <c r="E16" s="154">
        <v>-672186513</v>
      </c>
      <c r="F16" s="233"/>
      <c r="G16" s="145">
        <v>-65582355</v>
      </c>
      <c r="H16" s="138"/>
      <c r="I16" s="154">
        <v>-484348994</v>
      </c>
      <c r="J16" s="233"/>
      <c r="K16" s="145">
        <v>-63206850</v>
      </c>
    </row>
    <row r="17" spans="1:11" ht="19.95" customHeight="1">
      <c r="A17" s="58" t="s">
        <v>136</v>
      </c>
      <c r="C17" s="156"/>
      <c r="D17" s="156"/>
      <c r="E17" s="154">
        <v>-5070135</v>
      </c>
      <c r="F17" s="233"/>
      <c r="G17" s="145">
        <v>-7207400</v>
      </c>
      <c r="H17" s="138"/>
      <c r="I17" s="154">
        <v>-2400000</v>
      </c>
      <c r="J17" s="233"/>
      <c r="K17" s="145">
        <v>-7200000</v>
      </c>
    </row>
    <row r="18" spans="1:11" ht="19.95" customHeight="1">
      <c r="A18" s="58" t="s">
        <v>137</v>
      </c>
      <c r="C18" s="156">
        <v>15</v>
      </c>
      <c r="D18" s="156"/>
      <c r="E18" s="154">
        <v>0</v>
      </c>
      <c r="F18" s="233"/>
      <c r="G18" s="145">
        <v>0</v>
      </c>
      <c r="H18" s="138"/>
      <c r="I18" s="154">
        <v>-240665400</v>
      </c>
      <c r="J18" s="233"/>
      <c r="K18" s="145">
        <v>-70000000</v>
      </c>
    </row>
    <row r="19" spans="1:11" ht="19.95" customHeight="1">
      <c r="A19" s="130" t="s">
        <v>138</v>
      </c>
      <c r="C19" s="156">
        <v>16</v>
      </c>
      <c r="D19" s="156"/>
      <c r="E19" s="154">
        <v>-57667530</v>
      </c>
      <c r="F19" s="233"/>
      <c r="G19" s="145">
        <v>-60668025</v>
      </c>
      <c r="H19" s="138"/>
      <c r="I19" s="154">
        <v>-57667530</v>
      </c>
      <c r="J19" s="233"/>
      <c r="K19" s="145">
        <v>-60668025</v>
      </c>
    </row>
    <row r="20" spans="1:11" ht="19.95" customHeight="1">
      <c r="A20" s="130" t="s">
        <v>139</v>
      </c>
      <c r="C20" s="156">
        <v>16</v>
      </c>
      <c r="D20" s="156"/>
      <c r="E20" s="154">
        <v>-67395800</v>
      </c>
      <c r="F20" s="233"/>
      <c r="G20" s="145">
        <v>0</v>
      </c>
      <c r="H20" s="138"/>
      <c r="I20" s="154">
        <v>-67395800</v>
      </c>
      <c r="J20" s="233"/>
      <c r="K20" s="145">
        <v>0</v>
      </c>
    </row>
    <row r="21" spans="1:11" ht="19.95" customHeight="1">
      <c r="A21" s="139" t="s">
        <v>305</v>
      </c>
      <c r="B21" s="144"/>
      <c r="C21" s="136"/>
      <c r="D21" s="136"/>
      <c r="E21" s="154"/>
      <c r="F21" s="233"/>
      <c r="G21" s="145"/>
      <c r="H21" s="138"/>
      <c r="I21" s="154"/>
      <c r="J21" s="233"/>
      <c r="K21" s="145"/>
    </row>
    <row r="22" spans="1:11" ht="19.95" customHeight="1">
      <c r="A22" s="139"/>
      <c r="B22" s="144" t="s">
        <v>256</v>
      </c>
      <c r="C22" s="136"/>
      <c r="D22" s="136"/>
      <c r="E22" s="154">
        <v>-200000</v>
      </c>
      <c r="F22" s="233"/>
      <c r="G22" s="145" t="s">
        <v>258</v>
      </c>
      <c r="H22" s="138"/>
      <c r="I22" s="154">
        <v>0</v>
      </c>
      <c r="J22" s="233"/>
      <c r="K22" s="145" t="s">
        <v>258</v>
      </c>
    </row>
    <row r="23" spans="1:11" ht="19.95" customHeight="1">
      <c r="A23" s="130" t="s">
        <v>265</v>
      </c>
      <c r="C23" s="156"/>
      <c r="D23" s="156"/>
      <c r="E23" s="154"/>
      <c r="F23" s="233"/>
      <c r="G23" s="145"/>
      <c r="H23" s="138"/>
      <c r="I23" s="154"/>
      <c r="J23" s="233"/>
      <c r="K23" s="145"/>
    </row>
    <row r="24" spans="1:11" ht="19.95" customHeight="1">
      <c r="A24" s="130"/>
      <c r="B24" s="155" t="s">
        <v>286</v>
      </c>
      <c r="C24" s="156"/>
      <c r="D24" s="156"/>
      <c r="E24" s="154">
        <v>-150123750</v>
      </c>
      <c r="F24" s="233"/>
      <c r="G24" s="145">
        <v>0</v>
      </c>
      <c r="H24" s="138"/>
      <c r="I24" s="154">
        <v>-150123750</v>
      </c>
      <c r="J24" s="233"/>
      <c r="K24" s="145">
        <v>0</v>
      </c>
    </row>
    <row r="25" spans="1:11" ht="19.95" customHeight="1">
      <c r="A25" s="130" t="s">
        <v>140</v>
      </c>
      <c r="C25" s="156">
        <v>34</v>
      </c>
      <c r="D25" s="156"/>
      <c r="E25" s="154">
        <v>0</v>
      </c>
      <c r="F25" s="233"/>
      <c r="G25" s="145">
        <v>0</v>
      </c>
      <c r="H25" s="138"/>
      <c r="I25" s="154">
        <v>-430000000</v>
      </c>
      <c r="J25" s="233"/>
      <c r="K25" s="145">
        <v>-125500000</v>
      </c>
    </row>
    <row r="26" spans="1:11" ht="19.95" customHeight="1">
      <c r="A26" s="130" t="s">
        <v>178</v>
      </c>
      <c r="C26" s="156">
        <v>34</v>
      </c>
      <c r="D26" s="156"/>
      <c r="E26" s="154">
        <v>0</v>
      </c>
      <c r="F26" s="233"/>
      <c r="G26" s="145">
        <v>0</v>
      </c>
      <c r="H26" s="138"/>
      <c r="I26" s="154">
        <v>80000000</v>
      </c>
      <c r="J26" s="233"/>
      <c r="K26" s="145">
        <v>133500000</v>
      </c>
    </row>
    <row r="27" spans="1:11" ht="19.95" customHeight="1">
      <c r="A27" s="58" t="s">
        <v>179</v>
      </c>
      <c r="C27" s="156"/>
      <c r="D27" s="156"/>
      <c r="E27" s="154">
        <v>0</v>
      </c>
      <c r="F27" s="233"/>
      <c r="G27" s="145">
        <v>0</v>
      </c>
      <c r="H27" s="138"/>
      <c r="I27" s="154" t="s">
        <v>259</v>
      </c>
      <c r="J27" s="233"/>
      <c r="K27" s="145">
        <v>72459884</v>
      </c>
    </row>
    <row r="28" spans="1:11" ht="19.95" customHeight="1">
      <c r="A28" s="58" t="s">
        <v>141</v>
      </c>
      <c r="C28" s="156">
        <v>16</v>
      </c>
      <c r="D28" s="156"/>
      <c r="E28" s="154">
        <v>28074556</v>
      </c>
      <c r="F28" s="233"/>
      <c r="G28" s="145">
        <v>35093195</v>
      </c>
      <c r="H28" s="138"/>
      <c r="I28" s="154">
        <v>28074556</v>
      </c>
      <c r="J28" s="233"/>
      <c r="K28" s="145">
        <v>35093195</v>
      </c>
    </row>
    <row r="29" spans="1:11" ht="19.95" customHeight="1">
      <c r="A29" s="155" t="s">
        <v>128</v>
      </c>
      <c r="C29" s="136"/>
      <c r="D29" s="136"/>
      <c r="E29" s="157">
        <v>4187846</v>
      </c>
      <c r="F29" s="233"/>
      <c r="G29" s="158">
        <v>1306941</v>
      </c>
      <c r="H29" s="138"/>
      <c r="I29" s="157">
        <v>8315192</v>
      </c>
      <c r="J29" s="233"/>
      <c r="K29" s="158">
        <v>1902201</v>
      </c>
    </row>
    <row r="30" spans="1:11" ht="6" customHeight="1">
      <c r="A30" s="144"/>
      <c r="B30" s="144"/>
      <c r="C30" s="136"/>
      <c r="D30" s="136"/>
      <c r="E30" s="154"/>
      <c r="F30" s="233"/>
      <c r="G30" s="145"/>
      <c r="H30" s="138"/>
      <c r="I30" s="154"/>
      <c r="J30" s="233"/>
      <c r="K30" s="145"/>
    </row>
    <row r="31" spans="1:11" ht="19.95" customHeight="1">
      <c r="A31" s="144" t="s">
        <v>276</v>
      </c>
      <c r="B31" s="144"/>
      <c r="C31" s="136"/>
      <c r="D31" s="136"/>
      <c r="E31" s="157">
        <f>SUM(E10:E30)</f>
        <v>-1450985167</v>
      </c>
      <c r="F31" s="233"/>
      <c r="G31" s="158">
        <f>SUM(G10:G30)</f>
        <v>208777497</v>
      </c>
      <c r="H31" s="138"/>
      <c r="I31" s="157">
        <f>SUM(I10:I30)</f>
        <v>-1294053368</v>
      </c>
      <c r="J31" s="233"/>
      <c r="K31" s="158">
        <f>SUM(K10:K30)</f>
        <v>201497967</v>
      </c>
    </row>
    <row r="32" spans="1:11" ht="19.95" customHeight="1">
      <c r="A32" s="153"/>
      <c r="B32" s="144"/>
      <c r="C32" s="136"/>
      <c r="D32" s="136"/>
      <c r="E32" s="154"/>
      <c r="F32" s="233"/>
      <c r="G32" s="145"/>
      <c r="H32" s="138"/>
      <c r="I32" s="154"/>
      <c r="J32" s="233"/>
      <c r="K32" s="145"/>
    </row>
    <row r="33" spans="1:11" ht="19.95" customHeight="1">
      <c r="A33" s="153" t="s">
        <v>142</v>
      </c>
      <c r="B33" s="144"/>
      <c r="C33" s="136"/>
      <c r="D33" s="136"/>
      <c r="E33" s="154"/>
      <c r="F33" s="233"/>
      <c r="G33" s="145"/>
      <c r="H33" s="138"/>
      <c r="I33" s="154"/>
      <c r="J33" s="233"/>
      <c r="K33" s="145"/>
    </row>
    <row r="34" spans="1:11" ht="19.95" customHeight="1">
      <c r="A34" s="144" t="s">
        <v>143</v>
      </c>
      <c r="B34" s="144"/>
      <c r="C34" s="136"/>
      <c r="D34" s="136"/>
      <c r="E34" s="154">
        <v>2303338530</v>
      </c>
      <c r="F34" s="233"/>
      <c r="G34" s="145">
        <v>1821728570</v>
      </c>
      <c r="H34" s="138"/>
      <c r="I34" s="154">
        <v>1251156141</v>
      </c>
      <c r="J34" s="233"/>
      <c r="K34" s="145">
        <v>1532972799</v>
      </c>
    </row>
    <row r="35" spans="1:11" ht="19.95" customHeight="1">
      <c r="A35" s="144" t="s">
        <v>213</v>
      </c>
      <c r="B35" s="144"/>
      <c r="C35" s="156"/>
      <c r="D35" s="136"/>
      <c r="E35" s="154">
        <v>43959600</v>
      </c>
      <c r="F35" s="233"/>
      <c r="G35" s="145">
        <v>17875000</v>
      </c>
      <c r="H35" s="138"/>
      <c r="I35" s="154">
        <v>0</v>
      </c>
      <c r="J35" s="233"/>
      <c r="K35" s="145">
        <v>0</v>
      </c>
    </row>
    <row r="36" spans="1:11" ht="19.95" customHeight="1">
      <c r="A36" s="144" t="s">
        <v>145</v>
      </c>
      <c r="B36" s="144"/>
      <c r="C36" s="156">
        <v>34</v>
      </c>
      <c r="D36" s="136"/>
      <c r="E36" s="154">
        <v>0</v>
      </c>
      <c r="F36" s="233"/>
      <c r="G36" s="145">
        <v>0</v>
      </c>
      <c r="H36" s="138"/>
      <c r="I36" s="154">
        <v>100000000</v>
      </c>
      <c r="J36" s="233"/>
      <c r="K36" s="145">
        <v>50000000</v>
      </c>
    </row>
    <row r="37" spans="1:11" ht="19.95" customHeight="1">
      <c r="A37" s="144" t="s">
        <v>268</v>
      </c>
      <c r="B37" s="144"/>
      <c r="C37" s="156"/>
      <c r="D37" s="136"/>
      <c r="E37" s="154">
        <v>92784524</v>
      </c>
      <c r="F37" s="233"/>
      <c r="G37" s="145">
        <v>0</v>
      </c>
      <c r="H37" s="138"/>
      <c r="I37" s="154">
        <v>0</v>
      </c>
      <c r="J37" s="233"/>
      <c r="K37" s="145">
        <v>0</v>
      </c>
    </row>
    <row r="38" spans="1:11" ht="19.95" customHeight="1">
      <c r="A38" s="144" t="s">
        <v>181</v>
      </c>
      <c r="B38" s="144"/>
      <c r="C38" s="156"/>
      <c r="D38" s="136"/>
      <c r="E38" s="154">
        <v>0</v>
      </c>
      <c r="F38" s="233"/>
      <c r="G38" s="145">
        <v>556200000</v>
      </c>
      <c r="H38" s="138"/>
      <c r="I38" s="154">
        <v>0</v>
      </c>
      <c r="J38" s="233"/>
      <c r="K38" s="145">
        <v>556200000</v>
      </c>
    </row>
    <row r="39" spans="1:11" ht="19.95" customHeight="1">
      <c r="A39" s="144" t="s">
        <v>257</v>
      </c>
      <c r="B39" s="144"/>
      <c r="C39" s="156">
        <v>27</v>
      </c>
      <c r="D39" s="136"/>
      <c r="E39" s="154">
        <v>1413773276</v>
      </c>
      <c r="F39" s="233"/>
      <c r="G39" s="145" t="s">
        <v>258</v>
      </c>
      <c r="H39" s="138"/>
      <c r="I39" s="154">
        <v>1413773276</v>
      </c>
      <c r="J39" s="233"/>
      <c r="K39" s="145" t="s">
        <v>258</v>
      </c>
    </row>
    <row r="40" spans="1:11" ht="19.95" customHeight="1">
      <c r="A40" s="144" t="s">
        <v>144</v>
      </c>
      <c r="B40" s="144"/>
      <c r="C40" s="136">
        <v>22</v>
      </c>
      <c r="D40" s="136"/>
      <c r="E40" s="154">
        <v>146400000</v>
      </c>
      <c r="F40" s="233"/>
      <c r="G40" s="145">
        <v>1247540000</v>
      </c>
      <c r="H40" s="138"/>
      <c r="I40" s="154">
        <v>146400000</v>
      </c>
      <c r="J40" s="233"/>
      <c r="K40" s="145">
        <v>1247540000</v>
      </c>
    </row>
    <row r="41" spans="1:11" ht="19.95" customHeight="1">
      <c r="A41" s="144" t="s">
        <v>146</v>
      </c>
      <c r="B41" s="144"/>
      <c r="C41" s="136"/>
      <c r="D41" s="136"/>
      <c r="E41" s="154">
        <v>-2185379314</v>
      </c>
      <c r="F41" s="233"/>
      <c r="G41" s="145">
        <v>-1996362531</v>
      </c>
      <c r="H41" s="138"/>
      <c r="I41" s="154">
        <v>-1245723157</v>
      </c>
      <c r="J41" s="233"/>
      <c r="K41" s="145">
        <v>-1644860700</v>
      </c>
    </row>
    <row r="42" spans="1:11" ht="19.95" customHeight="1">
      <c r="A42" s="144" t="s">
        <v>148</v>
      </c>
      <c r="B42" s="144"/>
      <c r="C42" s="136">
        <v>34</v>
      </c>
      <c r="D42" s="136"/>
      <c r="E42" s="154">
        <v>-20250000</v>
      </c>
      <c r="F42" s="233"/>
      <c r="G42" s="145">
        <v>0</v>
      </c>
      <c r="H42" s="138"/>
      <c r="I42" s="154">
        <v>-100000000</v>
      </c>
      <c r="J42" s="233"/>
      <c r="K42" s="145">
        <v>-50000000</v>
      </c>
    </row>
    <row r="43" spans="1:11" ht="19.95" customHeight="1">
      <c r="A43" s="144" t="s">
        <v>147</v>
      </c>
      <c r="B43" s="144"/>
      <c r="C43" s="136">
        <v>22</v>
      </c>
      <c r="D43" s="136"/>
      <c r="E43" s="154">
        <v>-518017747</v>
      </c>
      <c r="F43" s="233"/>
      <c r="G43" s="145">
        <v>-264394680</v>
      </c>
      <c r="H43" s="138"/>
      <c r="I43" s="154">
        <v>-514617747</v>
      </c>
      <c r="J43" s="233"/>
      <c r="K43" s="145">
        <v>-264394680</v>
      </c>
    </row>
    <row r="44" spans="1:11" ht="19.95" customHeight="1">
      <c r="A44" s="144" t="s">
        <v>267</v>
      </c>
      <c r="B44" s="144"/>
      <c r="C44" s="136"/>
      <c r="D44" s="136"/>
      <c r="E44" s="154">
        <v>-77414499</v>
      </c>
      <c r="F44" s="233"/>
      <c r="G44" s="145">
        <v>0</v>
      </c>
      <c r="H44" s="138"/>
      <c r="I44" s="154">
        <v>0</v>
      </c>
      <c r="J44" s="233"/>
      <c r="K44" s="145">
        <v>0</v>
      </c>
    </row>
    <row r="45" spans="1:11" ht="19.95" customHeight="1">
      <c r="A45" s="144" t="s">
        <v>149</v>
      </c>
      <c r="B45" s="144"/>
      <c r="C45" s="136">
        <v>22</v>
      </c>
      <c r="D45" s="136"/>
      <c r="E45" s="154">
        <v>-245879575</v>
      </c>
      <c r="F45" s="233"/>
      <c r="G45" s="145">
        <v>-128307184</v>
      </c>
      <c r="H45" s="138"/>
      <c r="I45" s="154">
        <v>-224306535</v>
      </c>
      <c r="J45" s="233"/>
      <c r="K45" s="145">
        <v>-126277751</v>
      </c>
    </row>
    <row r="46" spans="1:11" ht="19.95" customHeight="1">
      <c r="A46" s="144" t="s">
        <v>214</v>
      </c>
      <c r="B46" s="144"/>
      <c r="C46" s="136"/>
      <c r="D46" s="136"/>
      <c r="E46" s="154">
        <v>-146403</v>
      </c>
      <c r="F46" s="233"/>
      <c r="G46" s="145">
        <v>-6237700</v>
      </c>
      <c r="H46" s="138"/>
      <c r="I46" s="154">
        <v>-146403</v>
      </c>
      <c r="J46" s="233"/>
      <c r="K46" s="145">
        <v>-6237700</v>
      </c>
    </row>
    <row r="47" spans="1:11" ht="19.95" customHeight="1">
      <c r="A47" s="144" t="s">
        <v>182</v>
      </c>
      <c r="B47" s="144"/>
      <c r="C47" s="136"/>
      <c r="D47" s="136"/>
      <c r="E47" s="154">
        <v>0</v>
      </c>
      <c r="F47" s="233"/>
      <c r="G47" s="145">
        <v>-8602450</v>
      </c>
      <c r="H47" s="138"/>
      <c r="I47" s="154">
        <v>0</v>
      </c>
      <c r="J47" s="233"/>
      <c r="K47" s="145">
        <v>-8602450</v>
      </c>
    </row>
    <row r="48" spans="1:11" ht="19.95" customHeight="1">
      <c r="A48" s="144" t="s">
        <v>215</v>
      </c>
      <c r="B48" s="144"/>
      <c r="C48" s="136">
        <v>15</v>
      </c>
      <c r="D48" s="136"/>
      <c r="E48" s="157">
        <v>0</v>
      </c>
      <c r="F48" s="233"/>
      <c r="G48" s="158">
        <v>-116</v>
      </c>
      <c r="H48" s="138"/>
      <c r="I48" s="157">
        <v>0</v>
      </c>
      <c r="J48" s="233"/>
      <c r="K48" s="158">
        <v>0</v>
      </c>
    </row>
    <row r="49" spans="1:11" ht="6" customHeight="1">
      <c r="A49" s="144"/>
      <c r="B49" s="144"/>
      <c r="C49" s="136"/>
      <c r="D49" s="136"/>
      <c r="E49" s="154"/>
      <c r="F49" s="233"/>
      <c r="G49" s="145"/>
      <c r="H49" s="138"/>
      <c r="I49" s="154"/>
      <c r="J49" s="233"/>
      <c r="K49" s="145"/>
    </row>
    <row r="50" spans="1:11" ht="19.95" customHeight="1">
      <c r="A50" s="144" t="s">
        <v>150</v>
      </c>
      <c r="B50" s="144"/>
      <c r="C50" s="136"/>
      <c r="D50" s="136"/>
      <c r="E50" s="157">
        <f>SUM(E34:E48)</f>
        <v>953168392</v>
      </c>
      <c r="F50" s="233"/>
      <c r="G50" s="158">
        <f>SUM(G34:G48)</f>
        <v>1239438909</v>
      </c>
      <c r="H50" s="138"/>
      <c r="I50" s="157">
        <f>SUM(I34:I48)</f>
        <v>826535575</v>
      </c>
      <c r="J50" s="233"/>
      <c r="K50" s="158">
        <f>SUM(K34:K48)</f>
        <v>1286339518</v>
      </c>
    </row>
    <row r="51" spans="1:11" ht="19.95" customHeight="1">
      <c r="A51" s="144"/>
      <c r="B51" s="144"/>
      <c r="C51" s="136"/>
      <c r="D51" s="136"/>
      <c r="E51" s="154"/>
      <c r="F51" s="233"/>
      <c r="G51" s="145"/>
      <c r="H51" s="138"/>
      <c r="I51" s="154"/>
      <c r="J51" s="233"/>
      <c r="K51" s="145"/>
    </row>
    <row r="52" spans="1:11" ht="19.95" customHeight="1">
      <c r="A52" s="159" t="s">
        <v>285</v>
      </c>
      <c r="B52" s="144"/>
      <c r="C52" s="136"/>
      <c r="D52" s="136"/>
      <c r="E52" s="31">
        <f>'15'!F59+'16-17'!E31+'16-17'!E50</f>
        <v>333714326</v>
      </c>
      <c r="F52" s="299"/>
      <c r="G52" s="27">
        <f>'15'!H59+'16-17'!G31+'16-17'!G50</f>
        <v>134649016</v>
      </c>
      <c r="H52" s="266"/>
      <c r="I52" s="31">
        <f>'15'!J59+'16-17'!I31+'16-17'!I50</f>
        <v>259207229</v>
      </c>
      <c r="J52" s="299"/>
      <c r="K52" s="27">
        <f>'15'!L59+'16-17'!K31+'16-17'!K50</f>
        <v>109550219</v>
      </c>
    </row>
    <row r="53" spans="1:11" ht="19.95" customHeight="1">
      <c r="A53" s="160" t="s">
        <v>151</v>
      </c>
      <c r="B53" s="144"/>
      <c r="C53" s="136"/>
      <c r="D53" s="136"/>
      <c r="E53" s="32">
        <v>145892782</v>
      </c>
      <c r="F53" s="233"/>
      <c r="G53" s="9">
        <v>11243766</v>
      </c>
      <c r="H53" s="138"/>
      <c r="I53" s="32">
        <v>102456597</v>
      </c>
      <c r="J53" s="233"/>
      <c r="K53" s="9">
        <v>-7093622</v>
      </c>
    </row>
    <row r="54" spans="1:11" ht="6" customHeight="1">
      <c r="A54" s="130"/>
      <c r="B54" s="144"/>
      <c r="C54" s="136"/>
      <c r="D54" s="136"/>
      <c r="E54" s="31"/>
      <c r="F54" s="233"/>
      <c r="G54" s="27"/>
      <c r="H54" s="138"/>
      <c r="I54" s="31"/>
      <c r="J54" s="233"/>
      <c r="K54" s="27"/>
    </row>
    <row r="55" spans="1:11" ht="20.100000000000001" customHeight="1" thickBot="1">
      <c r="A55" s="161" t="s">
        <v>152</v>
      </c>
      <c r="B55" s="144"/>
      <c r="C55" s="136"/>
      <c r="D55" s="136"/>
      <c r="E55" s="34">
        <f>SUM(E52:E54)</f>
        <v>479607108</v>
      </c>
      <c r="F55" s="233"/>
      <c r="G55" s="35">
        <f>SUM(G52:G54)</f>
        <v>145892782</v>
      </c>
      <c r="H55" s="138"/>
      <c r="I55" s="34">
        <f>SUM(I52:I54)</f>
        <v>361663826</v>
      </c>
      <c r="J55" s="233"/>
      <c r="K55" s="35">
        <f>SUM(K52:K54)</f>
        <v>102456597</v>
      </c>
    </row>
    <row r="56" spans="1:11" ht="17.25" customHeight="1" thickTop="1">
      <c r="A56" s="161"/>
      <c r="B56" s="144"/>
      <c r="C56" s="136"/>
      <c r="D56" s="136"/>
      <c r="E56" s="27"/>
      <c r="F56" s="233"/>
      <c r="G56" s="27"/>
      <c r="H56" s="233"/>
      <c r="I56" s="27"/>
      <c r="J56" s="233"/>
      <c r="K56" s="27"/>
    </row>
    <row r="57" spans="1:11" ht="8.25" customHeight="1">
      <c r="A57" s="161"/>
      <c r="B57" s="144"/>
      <c r="C57" s="136"/>
      <c r="D57" s="136"/>
      <c r="E57" s="27"/>
      <c r="F57" s="233"/>
      <c r="G57" s="27"/>
      <c r="H57" s="233"/>
      <c r="I57" s="27"/>
      <c r="J57" s="233"/>
      <c r="K57" s="27"/>
    </row>
    <row r="58" spans="1:11" ht="21.9" customHeight="1">
      <c r="A58" s="162" t="str">
        <f>+'15'!A63</f>
        <v>หมายเหตุประกอบงบการเงินรวมและงบการเงินเฉพาะกิจการในหน้า 18 ถึง 111 เป็นส่วนหนึ่งของงบการเงินนี้</v>
      </c>
      <c r="B58" s="162"/>
      <c r="C58" s="163"/>
      <c r="D58" s="163"/>
      <c r="E58" s="164"/>
      <c r="F58" s="232"/>
      <c r="G58" s="232"/>
      <c r="H58" s="164"/>
      <c r="I58" s="164"/>
      <c r="J58" s="232"/>
      <c r="K58" s="232"/>
    </row>
    <row r="59" spans="1:11" ht="20.399999999999999" customHeight="1">
      <c r="A59" s="165" t="s">
        <v>31</v>
      </c>
    </row>
    <row r="60" spans="1:11" ht="20.399999999999999" customHeight="1">
      <c r="A60" s="322" t="s">
        <v>133</v>
      </c>
      <c r="B60" s="323"/>
      <c r="C60" s="136"/>
      <c r="D60" s="136"/>
      <c r="E60" s="137"/>
      <c r="F60" s="233"/>
      <c r="G60" s="137"/>
      <c r="H60" s="138"/>
      <c r="I60" s="137"/>
      <c r="J60" s="137"/>
      <c r="K60" s="137"/>
    </row>
    <row r="61" spans="1:11" ht="20.399999999999999" customHeight="1">
      <c r="A61" s="78" t="s">
        <v>224</v>
      </c>
      <c r="B61" s="163"/>
      <c r="C61" s="141"/>
      <c r="D61" s="141"/>
      <c r="E61" s="142"/>
      <c r="F61" s="297"/>
      <c r="G61" s="142"/>
      <c r="H61" s="143"/>
      <c r="I61" s="142"/>
      <c r="J61" s="142"/>
      <c r="K61" s="142"/>
    </row>
    <row r="62" spans="1:11" ht="20.399999999999999" customHeight="1">
      <c r="A62" s="144"/>
      <c r="B62" s="144"/>
      <c r="C62" s="136"/>
      <c r="D62" s="136"/>
      <c r="E62" s="145"/>
      <c r="F62" s="233"/>
      <c r="G62" s="145"/>
      <c r="H62" s="138"/>
      <c r="I62" s="145"/>
      <c r="J62" s="145"/>
      <c r="K62" s="145"/>
    </row>
    <row r="63" spans="1:11" s="129" customFormat="1" ht="20.399999999999999" customHeight="1">
      <c r="A63" s="146"/>
      <c r="B63" s="146"/>
      <c r="C63" s="118"/>
      <c r="D63" s="118"/>
      <c r="E63" s="340" t="s">
        <v>2</v>
      </c>
      <c r="F63" s="340"/>
      <c r="G63" s="340"/>
      <c r="H63" s="119"/>
      <c r="I63" s="340" t="s">
        <v>3</v>
      </c>
      <c r="J63" s="340"/>
      <c r="K63" s="340"/>
    </row>
    <row r="64" spans="1:11" s="129" customFormat="1" ht="20.399999999999999" customHeight="1">
      <c r="A64" s="146"/>
      <c r="B64" s="146"/>
      <c r="C64" s="118"/>
      <c r="D64" s="118"/>
      <c r="E64" s="147" t="s">
        <v>223</v>
      </c>
      <c r="F64" s="293"/>
      <c r="G64" s="147" t="s">
        <v>164</v>
      </c>
      <c r="H64" s="148"/>
      <c r="I64" s="147" t="s">
        <v>223</v>
      </c>
      <c r="J64" s="293"/>
      <c r="K64" s="147" t="s">
        <v>164</v>
      </c>
    </row>
    <row r="65" spans="1:11" ht="20.399999999999999" customHeight="1">
      <c r="A65" s="144"/>
      <c r="B65" s="144"/>
      <c r="C65" s="305"/>
      <c r="D65" s="151"/>
      <c r="E65" s="152" t="s">
        <v>5</v>
      </c>
      <c r="F65" s="298"/>
      <c r="G65" s="152" t="s">
        <v>5</v>
      </c>
      <c r="H65" s="148"/>
      <c r="I65" s="152" t="s">
        <v>5</v>
      </c>
      <c r="J65" s="149"/>
      <c r="K65" s="152" t="s">
        <v>5</v>
      </c>
    </row>
    <row r="66" spans="1:11" ht="6" customHeight="1">
      <c r="A66" s="144"/>
      <c r="B66" s="144"/>
      <c r="C66" s="320"/>
      <c r="D66" s="151"/>
      <c r="E66" s="306"/>
      <c r="F66" s="298"/>
      <c r="G66" s="147"/>
      <c r="H66" s="148"/>
      <c r="I66" s="306"/>
      <c r="J66" s="149"/>
      <c r="K66" s="147"/>
    </row>
    <row r="67" spans="1:11" ht="20.399999999999999" customHeight="1">
      <c r="A67" s="14" t="s">
        <v>153</v>
      </c>
      <c r="B67" s="144"/>
      <c r="C67" s="321"/>
      <c r="D67" s="136"/>
      <c r="E67" s="168"/>
      <c r="F67" s="234"/>
      <c r="G67" s="234"/>
      <c r="H67" s="169"/>
      <c r="I67" s="168"/>
      <c r="J67" s="234"/>
      <c r="K67" s="234"/>
    </row>
    <row r="68" spans="1:11" ht="6" customHeight="1">
      <c r="A68" s="161"/>
      <c r="B68" s="144"/>
      <c r="C68" s="136"/>
      <c r="D68" s="136"/>
      <c r="E68" s="31"/>
      <c r="F68" s="27"/>
      <c r="G68" s="27"/>
      <c r="H68" s="27"/>
      <c r="I68" s="31"/>
      <c r="J68" s="27"/>
      <c r="K68" s="27"/>
    </row>
    <row r="69" spans="1:11" ht="20.399999999999999" customHeight="1">
      <c r="A69" s="5" t="s">
        <v>154</v>
      </c>
      <c r="B69" s="170"/>
      <c r="C69" s="170"/>
      <c r="D69" s="5"/>
      <c r="E69" s="31"/>
      <c r="F69" s="27"/>
      <c r="G69" s="27"/>
      <c r="H69" s="27"/>
      <c r="I69" s="31"/>
      <c r="J69" s="27"/>
      <c r="K69" s="27"/>
    </row>
    <row r="70" spans="1:11" ht="20.399999999999999" customHeight="1">
      <c r="A70" s="5"/>
      <c r="B70" s="170" t="s">
        <v>155</v>
      </c>
      <c r="C70" s="156"/>
      <c r="D70" s="5"/>
      <c r="E70" s="31">
        <v>156843311</v>
      </c>
      <c r="F70" s="27"/>
      <c r="G70" s="27">
        <v>6549551</v>
      </c>
      <c r="H70" s="27"/>
      <c r="I70" s="31">
        <v>95036816</v>
      </c>
      <c r="J70" s="27"/>
      <c r="K70" s="27">
        <v>6435551</v>
      </c>
    </row>
    <row r="71" spans="1:11" ht="20.399999999999999" customHeight="1">
      <c r="A71" s="5"/>
      <c r="B71" s="170" t="s">
        <v>196</v>
      </c>
      <c r="C71" s="170"/>
      <c r="D71" s="5"/>
      <c r="E71" s="31">
        <v>102216490</v>
      </c>
      <c r="F71" s="27"/>
      <c r="G71" s="27">
        <v>22412999</v>
      </c>
      <c r="H71" s="27"/>
      <c r="I71" s="31">
        <v>61824813</v>
      </c>
      <c r="J71" s="27"/>
      <c r="K71" s="27">
        <v>13686009</v>
      </c>
    </row>
    <row r="72" spans="1:11" ht="20.399999999999999" customHeight="1">
      <c r="A72" s="5"/>
      <c r="B72" s="170" t="s">
        <v>288</v>
      </c>
      <c r="C72" s="170"/>
      <c r="D72" s="5"/>
      <c r="E72" s="31">
        <v>0</v>
      </c>
      <c r="F72" s="27"/>
      <c r="G72" s="27">
        <v>0</v>
      </c>
      <c r="H72" s="27"/>
      <c r="I72" s="31">
        <v>1727021</v>
      </c>
      <c r="J72" s="27"/>
      <c r="K72" s="27">
        <v>0</v>
      </c>
    </row>
    <row r="73" spans="1:11" ht="20.399999999999999" customHeight="1">
      <c r="A73" s="5"/>
      <c r="B73" s="170" t="s">
        <v>183</v>
      </c>
      <c r="C73" s="170"/>
      <c r="D73" s="5"/>
      <c r="E73" s="31">
        <v>0</v>
      </c>
      <c r="F73" s="27"/>
      <c r="G73" s="27">
        <v>90400000</v>
      </c>
      <c r="H73" s="27"/>
      <c r="I73" s="31">
        <v>0</v>
      </c>
      <c r="J73" s="27"/>
      <c r="K73" s="27">
        <v>90400000</v>
      </c>
    </row>
    <row r="74" spans="1:11" ht="20.399999999999999" customHeight="1">
      <c r="A74" s="5"/>
      <c r="B74" s="171" t="s">
        <v>235</v>
      </c>
      <c r="C74" s="39"/>
      <c r="D74" s="5"/>
      <c r="E74" s="31">
        <v>3818714</v>
      </c>
      <c r="F74" s="27"/>
      <c r="G74" s="27" t="s">
        <v>258</v>
      </c>
      <c r="H74" s="27"/>
      <c r="I74" s="31">
        <v>210120</v>
      </c>
      <c r="J74" s="27"/>
      <c r="K74" s="27" t="s">
        <v>258</v>
      </c>
    </row>
    <row r="75" spans="1:11" ht="20.399999999999999" customHeight="1">
      <c r="A75" s="5"/>
      <c r="B75" s="171"/>
      <c r="C75" s="39"/>
      <c r="D75" s="5"/>
      <c r="E75" s="27"/>
      <c r="F75" s="27"/>
      <c r="G75" s="27"/>
      <c r="H75" s="27"/>
      <c r="I75" s="27"/>
      <c r="J75" s="27"/>
      <c r="K75" s="27"/>
    </row>
    <row r="76" spans="1:11" ht="20.399999999999999" customHeight="1">
      <c r="A76" s="5"/>
      <c r="B76" s="171"/>
      <c r="C76" s="39"/>
      <c r="D76" s="5"/>
      <c r="E76" s="27"/>
      <c r="F76" s="27"/>
      <c r="G76" s="27"/>
      <c r="H76" s="27"/>
      <c r="I76" s="27"/>
      <c r="J76" s="27"/>
      <c r="K76" s="27"/>
    </row>
    <row r="77" spans="1:11" ht="20.399999999999999" customHeight="1">
      <c r="A77" s="5"/>
      <c r="B77" s="171"/>
      <c r="C77" s="39"/>
      <c r="D77" s="5"/>
      <c r="E77" s="27"/>
      <c r="F77" s="27"/>
      <c r="G77" s="27"/>
      <c r="H77" s="27"/>
      <c r="I77" s="27"/>
      <c r="J77" s="27"/>
      <c r="K77" s="27"/>
    </row>
    <row r="78" spans="1:11" ht="20.399999999999999" customHeight="1">
      <c r="A78" s="5"/>
      <c r="B78" s="171"/>
      <c r="C78" s="39"/>
      <c r="D78" s="5"/>
      <c r="E78" s="27"/>
      <c r="F78" s="27"/>
      <c r="G78" s="27"/>
      <c r="H78" s="27"/>
      <c r="I78" s="27"/>
      <c r="J78" s="27"/>
      <c r="K78" s="27"/>
    </row>
    <row r="79" spans="1:11" ht="20.399999999999999" customHeight="1">
      <c r="A79" s="5"/>
      <c r="B79" s="171"/>
      <c r="C79" s="39"/>
      <c r="D79" s="5"/>
      <c r="E79" s="27"/>
      <c r="F79" s="27"/>
      <c r="G79" s="27"/>
      <c r="H79" s="27"/>
      <c r="I79" s="27"/>
      <c r="J79" s="27"/>
      <c r="K79" s="27"/>
    </row>
    <row r="80" spans="1:11" ht="20.399999999999999" customHeight="1">
      <c r="A80" s="5"/>
      <c r="B80" s="171"/>
      <c r="C80" s="39"/>
      <c r="D80" s="5"/>
      <c r="E80" s="27"/>
      <c r="F80" s="27"/>
      <c r="G80" s="27"/>
      <c r="H80" s="27"/>
      <c r="I80" s="27"/>
      <c r="J80" s="27"/>
      <c r="K80" s="27"/>
    </row>
    <row r="81" spans="1:11" ht="20.399999999999999" customHeight="1">
      <c r="A81" s="5"/>
      <c r="B81" s="171"/>
      <c r="C81" s="39"/>
      <c r="D81" s="5"/>
      <c r="E81" s="27"/>
      <c r="F81" s="27"/>
      <c r="G81" s="27"/>
      <c r="H81" s="27"/>
      <c r="I81" s="27"/>
      <c r="J81" s="27"/>
      <c r="K81" s="27"/>
    </row>
    <row r="82" spans="1:11" ht="20.399999999999999" customHeight="1">
      <c r="A82" s="5"/>
      <c r="B82" s="171"/>
      <c r="C82" s="39"/>
      <c r="D82" s="5"/>
      <c r="E82" s="27"/>
      <c r="F82" s="27"/>
      <c r="G82" s="27"/>
      <c r="H82" s="27"/>
      <c r="I82" s="27"/>
      <c r="J82" s="27"/>
      <c r="K82" s="27"/>
    </row>
    <row r="83" spans="1:11" ht="20.399999999999999" customHeight="1">
      <c r="A83" s="5"/>
      <c r="B83" s="171"/>
      <c r="C83" s="39"/>
      <c r="D83" s="5"/>
      <c r="E83" s="27"/>
      <c r="F83" s="27"/>
      <c r="G83" s="27"/>
      <c r="H83" s="27"/>
      <c r="I83" s="27"/>
      <c r="J83" s="27"/>
      <c r="K83" s="27"/>
    </row>
    <row r="84" spans="1:11" ht="20.399999999999999" customHeight="1">
      <c r="A84" s="5"/>
      <c r="B84" s="171"/>
      <c r="C84" s="39"/>
      <c r="D84" s="5"/>
      <c r="E84" s="27"/>
      <c r="F84" s="27"/>
      <c r="G84" s="27"/>
      <c r="H84" s="27"/>
      <c r="I84" s="27"/>
      <c r="J84" s="27"/>
      <c r="K84" s="27"/>
    </row>
    <row r="85" spans="1:11" ht="20.399999999999999" customHeight="1">
      <c r="A85" s="5"/>
      <c r="B85" s="171"/>
      <c r="C85" s="39"/>
      <c r="D85" s="5"/>
      <c r="E85" s="27"/>
      <c r="F85" s="27"/>
      <c r="G85" s="27"/>
      <c r="H85" s="27"/>
      <c r="I85" s="27"/>
      <c r="J85" s="27"/>
      <c r="K85" s="27"/>
    </row>
    <row r="86" spans="1:11" ht="20.399999999999999" customHeight="1">
      <c r="A86" s="5"/>
      <c r="B86" s="171"/>
      <c r="C86" s="39"/>
      <c r="D86" s="5"/>
      <c r="E86" s="27"/>
      <c r="F86" s="27"/>
      <c r="G86" s="27"/>
      <c r="H86" s="27"/>
      <c r="I86" s="27"/>
      <c r="J86" s="27"/>
      <c r="K86" s="27"/>
    </row>
    <row r="87" spans="1:11" ht="20.399999999999999" customHeight="1">
      <c r="A87" s="5"/>
      <c r="B87" s="171"/>
      <c r="C87" s="39"/>
      <c r="D87" s="5"/>
      <c r="E87" s="27"/>
      <c r="F87" s="27"/>
      <c r="G87" s="27"/>
      <c r="H87" s="27"/>
      <c r="I87" s="27"/>
      <c r="J87" s="27"/>
      <c r="K87" s="27"/>
    </row>
    <row r="88" spans="1:11" ht="20.399999999999999" customHeight="1">
      <c r="A88" s="5"/>
      <c r="B88" s="171"/>
      <c r="C88" s="39"/>
      <c r="D88" s="5"/>
      <c r="E88" s="27"/>
      <c r="F88" s="27"/>
      <c r="G88" s="27"/>
      <c r="H88" s="27"/>
      <c r="I88" s="27"/>
      <c r="J88" s="27"/>
      <c r="K88" s="27"/>
    </row>
    <row r="89" spans="1:11" ht="20.399999999999999" customHeight="1">
      <c r="A89" s="5"/>
      <c r="B89" s="171"/>
      <c r="C89" s="39"/>
      <c r="D89" s="5"/>
      <c r="E89" s="27"/>
      <c r="F89" s="27"/>
      <c r="G89" s="27"/>
      <c r="H89" s="27"/>
      <c r="I89" s="27"/>
      <c r="J89" s="27"/>
      <c r="K89" s="27"/>
    </row>
    <row r="90" spans="1:11" ht="20.399999999999999" customHeight="1">
      <c r="A90" s="5"/>
      <c r="B90" s="171"/>
      <c r="C90" s="39"/>
      <c r="D90" s="5"/>
      <c r="E90" s="27"/>
      <c r="F90" s="27"/>
      <c r="G90" s="27"/>
      <c r="H90" s="27"/>
      <c r="I90" s="27"/>
      <c r="J90" s="27"/>
      <c r="K90" s="27"/>
    </row>
    <row r="91" spans="1:11" ht="20.399999999999999" customHeight="1">
      <c r="A91" s="5"/>
      <c r="B91" s="171"/>
      <c r="C91" s="39"/>
      <c r="D91" s="5"/>
      <c r="E91" s="27"/>
      <c r="F91" s="27"/>
      <c r="G91" s="27"/>
      <c r="H91" s="27"/>
      <c r="I91" s="27"/>
      <c r="J91" s="27"/>
      <c r="K91" s="27"/>
    </row>
    <row r="92" spans="1:11" ht="20.399999999999999" customHeight="1">
      <c r="A92" s="5"/>
      <c r="B92" s="171"/>
      <c r="C92" s="39"/>
      <c r="D92" s="5"/>
      <c r="E92" s="27"/>
      <c r="F92" s="27"/>
      <c r="G92" s="27"/>
      <c r="H92" s="27"/>
      <c r="I92" s="27"/>
      <c r="J92" s="27"/>
      <c r="K92" s="27"/>
    </row>
    <row r="93" spans="1:11" ht="20.399999999999999" customHeight="1">
      <c r="A93" s="5"/>
      <c r="B93" s="171"/>
      <c r="C93" s="39"/>
      <c r="D93" s="5"/>
      <c r="E93" s="27"/>
      <c r="F93" s="27"/>
      <c r="G93" s="27"/>
      <c r="H93" s="27"/>
      <c r="I93" s="27"/>
      <c r="J93" s="27"/>
      <c r="K93" s="27"/>
    </row>
    <row r="94" spans="1:11" ht="20.399999999999999" customHeight="1">
      <c r="A94" s="5"/>
      <c r="B94" s="171"/>
      <c r="C94" s="39"/>
      <c r="D94" s="5"/>
      <c r="E94" s="27"/>
      <c r="F94" s="27"/>
      <c r="G94" s="27"/>
      <c r="H94" s="27"/>
      <c r="I94" s="27"/>
      <c r="J94" s="27"/>
      <c r="K94" s="27"/>
    </row>
    <row r="95" spans="1:11" ht="20.399999999999999" customHeight="1">
      <c r="A95" s="5"/>
      <c r="B95" s="171"/>
      <c r="C95" s="39"/>
      <c r="D95" s="5"/>
      <c r="E95" s="27"/>
      <c r="F95" s="27"/>
      <c r="G95" s="27"/>
      <c r="H95" s="27"/>
      <c r="I95" s="27"/>
      <c r="J95" s="27"/>
      <c r="K95" s="27"/>
    </row>
    <row r="96" spans="1:11" ht="20.399999999999999" customHeight="1">
      <c r="A96" s="5"/>
      <c r="B96" s="171"/>
      <c r="C96" s="39"/>
      <c r="D96" s="5"/>
      <c r="E96" s="27"/>
      <c r="F96" s="27"/>
      <c r="G96" s="27"/>
      <c r="H96" s="27"/>
      <c r="I96" s="27"/>
      <c r="J96" s="27"/>
      <c r="K96" s="27"/>
    </row>
    <row r="97" spans="1:11" ht="20.399999999999999" customHeight="1">
      <c r="A97" s="5"/>
      <c r="B97" s="171"/>
      <c r="C97" s="39"/>
      <c r="D97" s="5"/>
      <c r="E97" s="27"/>
      <c r="F97" s="27"/>
      <c r="G97" s="27"/>
      <c r="H97" s="27"/>
      <c r="I97" s="27"/>
      <c r="J97" s="27"/>
      <c r="K97" s="27"/>
    </row>
    <row r="98" spans="1:11" ht="20.399999999999999" customHeight="1">
      <c r="A98" s="5"/>
      <c r="B98" s="171"/>
      <c r="C98" s="39"/>
      <c r="D98" s="5"/>
      <c r="E98" s="27"/>
      <c r="F98" s="27"/>
      <c r="G98" s="27"/>
      <c r="H98" s="27"/>
      <c r="I98" s="27"/>
      <c r="J98" s="27"/>
      <c r="K98" s="27"/>
    </row>
    <row r="99" spans="1:11" ht="20.399999999999999" customHeight="1">
      <c r="A99" s="5"/>
      <c r="B99" s="171"/>
      <c r="C99" s="39"/>
      <c r="D99" s="5"/>
      <c r="E99" s="27"/>
      <c r="F99" s="27"/>
      <c r="G99" s="27"/>
      <c r="H99" s="27"/>
      <c r="I99" s="27"/>
      <c r="J99" s="27"/>
      <c r="K99" s="27"/>
    </row>
    <row r="100" spans="1:11" s="313" customFormat="1" ht="20.399999999999999" customHeight="1">
      <c r="A100" s="310"/>
      <c r="B100" s="311"/>
      <c r="C100" s="312"/>
      <c r="D100" s="310"/>
      <c r="E100" s="27"/>
      <c r="F100" s="27"/>
      <c r="G100" s="27"/>
      <c r="H100" s="27"/>
      <c r="I100" s="27"/>
      <c r="J100" s="27"/>
      <c r="K100" s="27"/>
    </row>
    <row r="101" spans="1:11" ht="20.399999999999999" customHeight="1">
      <c r="A101" s="5"/>
      <c r="B101" s="171"/>
      <c r="C101" s="39"/>
      <c r="D101" s="5"/>
      <c r="E101" s="27"/>
      <c r="F101" s="27"/>
      <c r="G101" s="27"/>
      <c r="H101" s="27"/>
      <c r="I101" s="27"/>
      <c r="J101" s="27"/>
      <c r="K101" s="27"/>
    </row>
    <row r="102" spans="1:11" ht="20.399999999999999" customHeight="1">
      <c r="A102" s="5"/>
      <c r="B102" s="171"/>
      <c r="C102" s="39"/>
      <c r="D102" s="5"/>
      <c r="E102" s="27"/>
      <c r="F102" s="27"/>
      <c r="G102" s="27"/>
      <c r="H102" s="27"/>
      <c r="I102" s="27"/>
      <c r="J102" s="27"/>
      <c r="K102" s="27"/>
    </row>
    <row r="103" spans="1:11" ht="20.399999999999999" customHeight="1">
      <c r="A103" s="5"/>
      <c r="B103" s="171"/>
      <c r="C103" s="39"/>
      <c r="D103" s="5"/>
      <c r="E103" s="27"/>
      <c r="F103" s="27"/>
      <c r="G103" s="27"/>
      <c r="H103" s="27"/>
      <c r="I103" s="27"/>
      <c r="J103" s="27"/>
      <c r="K103" s="27"/>
    </row>
    <row r="104" spans="1:11" ht="20.399999999999999" customHeight="1">
      <c r="A104" s="5"/>
      <c r="B104" s="171"/>
      <c r="C104" s="39"/>
      <c r="D104" s="5"/>
      <c r="E104" s="27"/>
      <c r="F104" s="27"/>
      <c r="G104" s="27"/>
      <c r="H104" s="27"/>
      <c r="I104" s="27"/>
      <c r="J104" s="27"/>
      <c r="K104" s="27"/>
    </row>
    <row r="105" spans="1:11" ht="20.399999999999999" customHeight="1">
      <c r="A105" s="5"/>
      <c r="B105" s="171"/>
      <c r="C105" s="39"/>
      <c r="D105" s="5"/>
      <c r="E105" s="27"/>
      <c r="F105" s="27"/>
      <c r="G105" s="27"/>
      <c r="H105" s="27"/>
      <c r="I105" s="27"/>
      <c r="J105" s="27"/>
      <c r="K105" s="27"/>
    </row>
    <row r="106" spans="1:11" ht="20.399999999999999" customHeight="1">
      <c r="A106" s="5"/>
      <c r="B106" s="171"/>
      <c r="C106" s="39"/>
      <c r="D106" s="5"/>
      <c r="E106" s="27"/>
      <c r="F106" s="27"/>
      <c r="G106" s="27"/>
      <c r="H106" s="27"/>
      <c r="I106" s="27"/>
      <c r="J106" s="27"/>
      <c r="K106" s="27"/>
    </row>
    <row r="107" spans="1:11" ht="20.399999999999999" customHeight="1">
      <c r="A107" s="5"/>
      <c r="B107" s="171"/>
      <c r="C107" s="39"/>
      <c r="D107" s="5"/>
      <c r="E107" s="27"/>
      <c r="F107" s="27"/>
      <c r="G107" s="27"/>
      <c r="H107" s="27"/>
      <c r="I107" s="27"/>
      <c r="J107" s="27"/>
      <c r="K107" s="27"/>
    </row>
    <row r="108" spans="1:11" ht="20.399999999999999" customHeight="1">
      <c r="A108" s="5"/>
      <c r="B108" s="171"/>
      <c r="C108" s="39"/>
      <c r="D108" s="5"/>
      <c r="E108" s="27"/>
      <c r="F108" s="27"/>
      <c r="G108" s="27"/>
      <c r="H108" s="27"/>
      <c r="I108" s="27"/>
      <c r="J108" s="27"/>
      <c r="K108" s="27"/>
    </row>
    <row r="109" spans="1:11" ht="20.399999999999999" customHeight="1">
      <c r="A109" s="5"/>
      <c r="B109" s="171"/>
      <c r="C109" s="39"/>
      <c r="D109" s="5"/>
      <c r="E109" s="27"/>
      <c r="F109" s="27"/>
      <c r="G109" s="27"/>
      <c r="H109" s="27"/>
      <c r="I109" s="27"/>
      <c r="J109" s="27"/>
      <c r="K109" s="27"/>
    </row>
    <row r="110" spans="1:11" ht="20.399999999999999" customHeight="1">
      <c r="A110" s="5"/>
      <c r="B110" s="171"/>
      <c r="C110" s="39"/>
      <c r="D110" s="5"/>
      <c r="E110" s="27"/>
      <c r="F110" s="27"/>
      <c r="G110" s="27"/>
      <c r="H110" s="27"/>
      <c r="I110" s="27"/>
      <c r="J110" s="27"/>
      <c r="K110" s="27"/>
    </row>
    <row r="111" spans="1:11" ht="18" customHeight="1">
      <c r="A111" s="5"/>
      <c r="B111" s="171"/>
      <c r="C111" s="39"/>
      <c r="D111" s="5"/>
      <c r="E111" s="27"/>
      <c r="F111" s="27"/>
      <c r="G111" s="27"/>
      <c r="H111" s="27"/>
      <c r="I111" s="27"/>
      <c r="J111" s="27"/>
      <c r="K111" s="27"/>
    </row>
    <row r="112" spans="1:11" ht="6.75" customHeight="1">
      <c r="A112" s="5"/>
      <c r="B112" s="171"/>
      <c r="C112" s="39"/>
      <c r="D112" s="5"/>
      <c r="E112" s="27"/>
      <c r="F112" s="27"/>
      <c r="G112" s="27"/>
      <c r="H112" s="27"/>
      <c r="I112" s="27"/>
      <c r="J112" s="27"/>
      <c r="K112" s="27"/>
    </row>
    <row r="113" spans="1:11" ht="21.9" customHeight="1">
      <c r="A113" s="341" t="str">
        <f>'14'!A34:Q34</f>
        <v>หมายเหตุประกอบงบการเงินรวมและงบการเงินเฉพาะกิจการในหน้า 18 ถึง 111 เป็นส่วนหนึ่งของงบการเงินนี้</v>
      </c>
      <c r="B113" s="341"/>
      <c r="C113" s="341"/>
      <c r="D113" s="341"/>
      <c r="E113" s="341"/>
      <c r="F113" s="341"/>
      <c r="G113" s="341"/>
      <c r="H113" s="341"/>
      <c r="I113" s="341"/>
      <c r="J113" s="341"/>
      <c r="K113" s="341"/>
    </row>
  </sheetData>
  <mergeCells count="5">
    <mergeCell ref="E5:G5"/>
    <mergeCell ref="I5:K5"/>
    <mergeCell ref="E63:G63"/>
    <mergeCell ref="I63:K63"/>
    <mergeCell ref="A113:K113"/>
  </mergeCells>
  <pageMargins left="0.8" right="0.5" top="0.5" bottom="0.6" header="0.49" footer="0.4"/>
  <pageSetup paperSize="9" scale="75" firstPageNumber="16" orientation="portrait" useFirstPageNumber="1" horizontalDpi="1200" verticalDpi="1200" r:id="rId1"/>
  <headerFooter>
    <oddFooter>&amp;R&amp;"Browallia New,Regular"&amp;13&amp;P</oddFooter>
  </headerFooter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7-9</vt:lpstr>
      <vt:lpstr>10-11</vt:lpstr>
      <vt:lpstr>12</vt:lpstr>
      <vt:lpstr>13</vt:lpstr>
      <vt:lpstr>14</vt:lpstr>
      <vt:lpstr>15</vt:lpstr>
      <vt:lpstr>16-17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Mutita Rattanatham (TH)</cp:lastModifiedBy>
  <cp:lastPrinted>2024-02-28T10:47:04Z</cp:lastPrinted>
  <dcterms:created xsi:type="dcterms:W3CDTF">2022-02-13T07:19:18Z</dcterms:created>
  <dcterms:modified xsi:type="dcterms:W3CDTF">2024-02-28T12:18:48Z</dcterms:modified>
</cp:coreProperties>
</file>