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3\"/>
    </mc:Choice>
  </mc:AlternateContent>
  <xr:revisionPtr revIDLastSave="0" documentId="13_ncr:1_{EC564220-BED8-4D65-AC40-8921A19C7F08}" xr6:coauthVersionLast="47" xr6:coauthVersionMax="47" xr10:uidLastSave="{00000000-0000-0000-0000-000000000000}"/>
  <bookViews>
    <workbookView xWindow="-120" yWindow="-120" windowWidth="21840" windowHeight="13020" activeTab="6" xr2:uid="{DC3256F2-4693-49E4-BA9E-37248D7C86D8}"/>
  </bookViews>
  <sheets>
    <sheet name="7-9" sheetId="1" r:id="rId1"/>
    <sheet name="E 10" sheetId="2" r:id="rId2"/>
    <sheet name="E 11" sheetId="3" r:id="rId3"/>
    <sheet name="E 12" sheetId="4" r:id="rId4"/>
    <sheet name="E 13" sheetId="5" r:id="rId5"/>
    <sheet name="E 14" sheetId="6" r:id="rId6"/>
    <sheet name="E 15" sheetId="7" r:id="rId7"/>
    <sheet name="E 16-17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5" i="7" l="1"/>
  <c r="E55" i="8" l="1"/>
  <c r="H55" i="7"/>
  <c r="H60" i="7" s="1"/>
  <c r="J55" i="7"/>
  <c r="V32" i="5"/>
  <c r="V30" i="5"/>
  <c r="V29" i="5"/>
  <c r="V28" i="5"/>
  <c r="Z28" i="5" s="1"/>
  <c r="V26" i="5"/>
  <c r="V25" i="5"/>
  <c r="V24" i="5"/>
  <c r="V22" i="5"/>
  <c r="V21" i="5"/>
  <c r="V18" i="5"/>
  <c r="K55" i="8" l="1"/>
  <c r="I55" i="8"/>
  <c r="G55" i="8"/>
  <c r="K32" i="8"/>
  <c r="I32" i="8"/>
  <c r="I57" i="8" s="1"/>
  <c r="I60" i="8" s="1"/>
  <c r="G32" i="8"/>
  <c r="G57" i="8" s="1"/>
  <c r="G60" i="8" s="1"/>
  <c r="E32" i="8"/>
  <c r="L60" i="7"/>
  <c r="J60" i="7"/>
  <c r="F55" i="7"/>
  <c r="F60" i="7" s="1"/>
  <c r="A2" i="7"/>
  <c r="A1" i="7"/>
  <c r="N31" i="6"/>
  <c r="L31" i="6"/>
  <c r="J31" i="6"/>
  <c r="H31" i="6"/>
  <c r="F31" i="6"/>
  <c r="D31" i="6"/>
  <c r="P29" i="6"/>
  <c r="P27" i="6"/>
  <c r="P31" i="6" s="1"/>
  <c r="P24" i="6"/>
  <c r="N21" i="6"/>
  <c r="L21" i="6"/>
  <c r="J21" i="6"/>
  <c r="H21" i="6"/>
  <c r="F21" i="6"/>
  <c r="D21" i="6"/>
  <c r="P19" i="6"/>
  <c r="P17" i="6"/>
  <c r="P14" i="6"/>
  <c r="P21" i="6" s="1"/>
  <c r="X34" i="5"/>
  <c r="T34" i="5"/>
  <c r="R34" i="5"/>
  <c r="P34" i="5"/>
  <c r="N34" i="5"/>
  <c r="L34" i="5"/>
  <c r="J34" i="5"/>
  <c r="H34" i="5"/>
  <c r="F34" i="5"/>
  <c r="D34" i="5"/>
  <c r="Z32" i="5"/>
  <c r="Z30" i="5"/>
  <c r="Z29" i="5"/>
  <c r="Z26" i="5"/>
  <c r="Z25" i="5"/>
  <c r="Z24" i="5"/>
  <c r="Z22" i="5"/>
  <c r="Z21" i="5"/>
  <c r="Z18" i="5"/>
  <c r="A46" i="4"/>
  <c r="V36" i="4"/>
  <c r="R36" i="4"/>
  <c r="P36" i="4"/>
  <c r="N36" i="4"/>
  <c r="L36" i="4"/>
  <c r="J36" i="4"/>
  <c r="H36" i="4"/>
  <c r="F36" i="4"/>
  <c r="D36" i="4"/>
  <c r="T34" i="4"/>
  <c r="X34" i="4" s="1"/>
  <c r="T31" i="4"/>
  <c r="X28" i="4"/>
  <c r="T26" i="4"/>
  <c r="X26" i="4" s="1"/>
  <c r="T25" i="4"/>
  <c r="T23" i="4"/>
  <c r="X23" i="4" s="1"/>
  <c r="X21" i="4"/>
  <c r="T21" i="4"/>
  <c r="T18" i="4"/>
  <c r="X18" i="4" s="1"/>
  <c r="L55" i="3"/>
  <c r="J55" i="3"/>
  <c r="H55" i="3"/>
  <c r="F55" i="3"/>
  <c r="L48" i="3"/>
  <c r="J48" i="3"/>
  <c r="H48" i="3"/>
  <c r="F48" i="3"/>
  <c r="L37" i="3"/>
  <c r="J37" i="3"/>
  <c r="H37" i="3"/>
  <c r="F37" i="3"/>
  <c r="L27" i="3"/>
  <c r="J27" i="3"/>
  <c r="H27" i="3"/>
  <c r="H40" i="3" s="1"/>
  <c r="H42" i="3" s="1"/>
  <c r="F27" i="3"/>
  <c r="F40" i="3" s="1"/>
  <c r="A3" i="3"/>
  <c r="A3" i="6" s="1"/>
  <c r="A3" i="8" s="1"/>
  <c r="K25" i="2"/>
  <c r="I25" i="2"/>
  <c r="G25" i="2"/>
  <c r="E25" i="2"/>
  <c r="K17" i="2"/>
  <c r="K27" i="2" s="1"/>
  <c r="K41" i="2" s="1"/>
  <c r="K44" i="2" s="1"/>
  <c r="I17" i="2"/>
  <c r="I27" i="2" s="1"/>
  <c r="I41" i="2" s="1"/>
  <c r="I44" i="2" s="1"/>
  <c r="G17" i="2"/>
  <c r="G27" i="2" s="1"/>
  <c r="G41" i="2" s="1"/>
  <c r="G44" i="2" s="1"/>
  <c r="E17" i="2"/>
  <c r="E41" i="2" s="1"/>
  <c r="E44" i="2" s="1"/>
  <c r="A162" i="1"/>
  <c r="A52" i="2" s="1"/>
  <c r="A61" i="3" s="1"/>
  <c r="L142" i="1"/>
  <c r="L145" i="1" s="1"/>
  <c r="J142" i="1"/>
  <c r="J145" i="1" s="1"/>
  <c r="H142" i="1"/>
  <c r="H145" i="1" s="1"/>
  <c r="F142" i="1"/>
  <c r="F145" i="1" s="1"/>
  <c r="A108" i="1"/>
  <c r="L97" i="1"/>
  <c r="J97" i="1"/>
  <c r="H97" i="1"/>
  <c r="F97" i="1"/>
  <c r="L82" i="1"/>
  <c r="J82" i="1"/>
  <c r="H82" i="1"/>
  <c r="H99" i="1" s="1"/>
  <c r="H147" i="1" s="1"/>
  <c r="F82" i="1"/>
  <c r="A57" i="1"/>
  <c r="A111" i="1" s="1"/>
  <c r="L49" i="1"/>
  <c r="J49" i="1"/>
  <c r="H49" i="1"/>
  <c r="F49" i="1"/>
  <c r="L26" i="1"/>
  <c r="L51" i="1" s="1"/>
  <c r="J26" i="1"/>
  <c r="J51" i="1" s="1"/>
  <c r="H26" i="1"/>
  <c r="F26" i="1"/>
  <c r="H51" i="1" l="1"/>
  <c r="T36" i="4"/>
  <c r="K57" i="8"/>
  <c r="K60" i="8" s="1"/>
  <c r="E57" i="8"/>
  <c r="E60" i="8" s="1"/>
  <c r="F99" i="1"/>
  <c r="J40" i="3"/>
  <c r="J42" i="3" s="1"/>
  <c r="L40" i="3"/>
  <c r="L42" i="3" s="1"/>
  <c r="J99" i="1"/>
  <c r="J147" i="1" s="1"/>
  <c r="L99" i="1"/>
  <c r="L147" i="1" s="1"/>
  <c r="F147" i="1"/>
  <c r="F51" i="1"/>
  <c r="F42" i="3"/>
  <c r="A65" i="8"/>
  <c r="A3" i="7"/>
  <c r="X36" i="4"/>
  <c r="Z34" i="5"/>
  <c r="A47" i="5"/>
  <c r="A117" i="8" s="1"/>
  <c r="A63" i="7" s="1"/>
  <c r="A34" i="6"/>
  <c r="X25" i="4"/>
  <c r="V34" i="5"/>
  <c r="A62" i="8"/>
</calcChain>
</file>

<file path=xl/sharedStrings.xml><?xml version="1.0" encoding="utf-8"?>
<sst xmlns="http://schemas.openxmlformats.org/spreadsheetml/2006/main" count="572" uniqueCount="318">
  <si>
    <t>Sky ICT Public Company Limited</t>
  </si>
  <si>
    <t>Statement of Financial Position</t>
  </si>
  <si>
    <t>As at 31 December 2023</t>
  </si>
  <si>
    <t>Consolidated</t>
  </si>
  <si>
    <t>Separate</t>
  </si>
  <si>
    <t>financial statements</t>
  </si>
  <si>
    <t>2023</t>
  </si>
  <si>
    <t>2022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</si>
  <si>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</si>
  <si>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</si>
  <si>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</si>
  <si>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</si>
  <si>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</si>
  <si>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</si>
  <si>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Trade and other receivables</t>
  </si>
  <si>
    <t>Contract assets</t>
  </si>
  <si>
    <t>Current portion of lease receivables</t>
  </si>
  <si>
    <t>Current portion of loan to related parties</t>
  </si>
  <si>
    <t>Current portion of derivative assets</t>
  </si>
  <si>
    <t>Work in process and inventories under installation</t>
  </si>
  <si>
    <t>Inventories</t>
  </si>
  <si>
    <t>Advance payment for projects</t>
  </si>
  <si>
    <t>Other current assets</t>
  </si>
  <si>
    <t>Total current assets</t>
  </si>
  <si>
    <t>Non-current assets</t>
  </si>
  <si>
    <t>Restricted deposits at bank</t>
  </si>
  <si>
    <t>Lease receivables</t>
  </si>
  <si>
    <t>Investment in subsidiaries</t>
  </si>
  <si>
    <t>Investment in associates</t>
  </si>
  <si>
    <t>Investment in joint ventures</t>
  </si>
  <si>
    <t xml:space="preserve">Financial assets measured at fair value </t>
  </si>
  <si>
    <t>through other comprehensive income</t>
  </si>
  <si>
    <t>through profit or loss</t>
  </si>
  <si>
    <t xml:space="preserve">Loan to related parties </t>
  </si>
  <si>
    <t>Derivative assets</t>
  </si>
  <si>
    <t xml:space="preserve">Contract assets </t>
  </si>
  <si>
    <t>Property, plant and equipment</t>
  </si>
  <si>
    <t>Right-of-use assets</t>
  </si>
  <si>
    <t>Intangible assets</t>
  </si>
  <si>
    <t>Goodwill</t>
  </si>
  <si>
    <t xml:space="preserve">                                     -  </t>
  </si>
  <si>
    <t>Deferred tax assets</t>
  </si>
  <si>
    <t>Other non-current assets</t>
  </si>
  <si>
    <t>Total non-current assets</t>
  </si>
  <si>
    <t>Total assets</t>
  </si>
  <si>
    <t xml:space="preserve">Statement of Financial Position </t>
  </si>
  <si>
    <t>Liabilities and equity</t>
  </si>
  <si>
    <t>Current liabilities</t>
  </si>
  <si>
    <t>Short-term borrowing from financial institutions</t>
  </si>
  <si>
    <t>Short-term borrowing from related parties</t>
  </si>
  <si>
    <t>22, 34</t>
  </si>
  <si>
    <t>Short-term borrowing from third parties</t>
  </si>
  <si>
    <t>Trade and other payables</t>
  </si>
  <si>
    <t>Contract liabilities</t>
  </si>
  <si>
    <t>Current portion of derivative liabilities</t>
  </si>
  <si>
    <t>Current-portion of long-term borrowing</t>
  </si>
  <si>
    <t>from financial institutions</t>
  </si>
  <si>
    <t>Current portion of debentures</t>
  </si>
  <si>
    <t>Current portion of lease liabilities</t>
  </si>
  <si>
    <t>Income tax payable</t>
  </si>
  <si>
    <t>Warranty liabilities</t>
  </si>
  <si>
    <t>Other current liabilities</t>
  </si>
  <si>
    <t>Total current liabilities</t>
  </si>
  <si>
    <t>Non-current liabilities</t>
  </si>
  <si>
    <t xml:space="preserve">Contract liabilities due to recognise revenue </t>
  </si>
  <si>
    <t>over a year</t>
  </si>
  <si>
    <t>Debentures</t>
  </si>
  <si>
    <t>Derivative liabilities</t>
  </si>
  <si>
    <t>Long-term borrowing from financial institutions</t>
  </si>
  <si>
    <t>Lease liabilities</t>
  </si>
  <si>
    <t>Deferred tax liabilities</t>
  </si>
  <si>
    <t>Employee benefit obligations</t>
  </si>
  <si>
    <t>Provision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</si>
  <si>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</si>
  <si>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</si>
  <si>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</si>
  <si>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</si>
  <si>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</si>
  <si>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</si>
  <si>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 xml:space="preserve">Authorised share capital </t>
  </si>
  <si>
    <t xml:space="preserve">    Ordinary shares 715,479,904 shares</t>
  </si>
  <si>
    <t xml:space="preserve">     at par value of Baht 0.50 each</t>
  </si>
  <si>
    <t xml:space="preserve">     (2022: Ordinary shares 624,266,575 shares </t>
  </si>
  <si>
    <t xml:space="preserve">     at par value of Baht 0.50 each)</t>
  </si>
  <si>
    <t xml:space="preserve">   </t>
  </si>
  <si>
    <t>Issued and fully paid-up share capital</t>
  </si>
  <si>
    <t>Share premium</t>
  </si>
  <si>
    <t>Reserve for share-based payment</t>
  </si>
  <si>
    <t>Retained earnings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</si>
  <si>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</si>
  <si>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</si>
  <si>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</si>
  <si>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</si>
  <si>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</si>
  <si>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</si>
  <si>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</si>
  <si>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</si>
  <si>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For the year ended 31 December 2023</t>
  </si>
  <si>
    <t>Revenues</t>
  </si>
  <si>
    <t>8, 9</t>
  </si>
  <si>
    <t>Revenue from system integration services</t>
  </si>
  <si>
    <t>Revenue from sales</t>
  </si>
  <si>
    <t>Revenue from services</t>
  </si>
  <si>
    <t>Total revenues</t>
  </si>
  <si>
    <t>Costs</t>
  </si>
  <si>
    <t>Cost of system integration services</t>
  </si>
  <si>
    <t>Cost of sales</t>
  </si>
  <si>
    <t>Cost of services</t>
  </si>
  <si>
    <t>Total costs</t>
  </si>
  <si>
    <t xml:space="preserve">Gross profit </t>
  </si>
  <si>
    <t>Other income</t>
  </si>
  <si>
    <t>Change in fair value of equity investment</t>
  </si>
  <si>
    <t xml:space="preserve"> at fair value through profit or loss</t>
  </si>
  <si>
    <t>Gain (loss) from exchange rates, net</t>
  </si>
  <si>
    <t>Selling expenses</t>
  </si>
  <si>
    <t xml:space="preserve">Administrative expenses </t>
  </si>
  <si>
    <t>Finance costs</t>
  </si>
  <si>
    <t xml:space="preserve">    from change in proportion of investment </t>
  </si>
  <si>
    <t>Profit before income tax</t>
  </si>
  <si>
    <t>Income tax</t>
  </si>
  <si>
    <t>Profit for the year</t>
  </si>
  <si>
    <t>Other comprehensive income (expense):</t>
  </si>
  <si>
    <t xml:space="preserve">Items that will not be reclassified </t>
  </si>
  <si>
    <t>to profit or loss</t>
  </si>
  <si>
    <t>Remeasurements of employee benefit obligations</t>
  </si>
  <si>
    <t xml:space="preserve">Income tax on items that will not be </t>
  </si>
  <si>
    <t xml:space="preserve">   reclassified to profit or loss</t>
  </si>
  <si>
    <t>Share of other comprehensive income of</t>
  </si>
  <si>
    <t xml:space="preserve">   - Changes in fair value of equity investments  </t>
  </si>
  <si>
    <t xml:space="preserve">          at fair value through other </t>
  </si>
  <si>
    <t xml:space="preserve">Total items that will not be reclassified to </t>
  </si>
  <si>
    <t xml:space="preserve">               profit or loss</t>
  </si>
  <si>
    <t xml:space="preserve">Items that may be reclassified subsequently </t>
  </si>
  <si>
    <t>Cash flow hedges</t>
  </si>
  <si>
    <t>Cost of hedging reserve</t>
  </si>
  <si>
    <t xml:space="preserve">Income tax relating to items that will be </t>
  </si>
  <si>
    <t xml:space="preserve">Total items that may be reclassified subsequently </t>
  </si>
  <si>
    <t>Other comprehensive income (expense)</t>
  </si>
  <si>
    <t>for the year, net of tax</t>
  </si>
  <si>
    <t>Total comprehensive income (expense) for the year</t>
  </si>
  <si>
    <t>Profit for the year attributable to:</t>
  </si>
  <si>
    <t xml:space="preserve">Owners of the parent </t>
  </si>
  <si>
    <t>Total comprehensive income (expense)</t>
  </si>
  <si>
    <t xml:space="preserve">   for the year attributable to:</t>
  </si>
  <si>
    <t xml:space="preserve">Earnings per share </t>
  </si>
  <si>
    <t>Basic earnings per share</t>
  </si>
  <si>
    <t xml:space="preserve">Statement of Changes in Equity </t>
  </si>
  <si>
    <t>Consolidated financial statements</t>
  </si>
  <si>
    <t>Attributable to owners of the parent</t>
  </si>
  <si>
    <t>Other comprehensive</t>
  </si>
  <si>
    <t>income (expense)</t>
  </si>
  <si>
    <t>Change</t>
  </si>
  <si>
    <t>Measurement of</t>
  </si>
  <si>
    <t>in parent's</t>
  </si>
  <si>
    <t>equity investment</t>
  </si>
  <si>
    <t>Issued and</t>
  </si>
  <si>
    <t>Appropriated</t>
  </si>
  <si>
    <t>ownership</t>
  </si>
  <si>
    <t>at fair value</t>
  </si>
  <si>
    <t xml:space="preserve">Cost of </t>
  </si>
  <si>
    <t>Total</t>
  </si>
  <si>
    <t>paid-up</t>
  </si>
  <si>
    <t>Share</t>
  </si>
  <si>
    <t>- Legal</t>
  </si>
  <si>
    <t>interests in</t>
  </si>
  <si>
    <t>through other</t>
  </si>
  <si>
    <t>Cash flow</t>
  </si>
  <si>
    <t>hedging</t>
  </si>
  <si>
    <t>owners of</t>
  </si>
  <si>
    <t>Non - controlling</t>
  </si>
  <si>
    <t>share capital</t>
  </si>
  <si>
    <t>premium</t>
  </si>
  <si>
    <t>reserve</t>
  </si>
  <si>
    <t>subsidiaries</t>
  </si>
  <si>
    <t>comprehensive income</t>
  </si>
  <si>
    <t>hedges</t>
  </si>
  <si>
    <t xml:space="preserve"> reserve</t>
  </si>
  <si>
    <t>the parent</t>
  </si>
  <si>
    <t>interests</t>
  </si>
  <si>
    <t>equity</t>
  </si>
  <si>
    <t>Opening balance at 1 January 2022</t>
  </si>
  <si>
    <t>Changes in equity for the year</t>
  </si>
  <si>
    <t>Increase in share capital</t>
  </si>
  <si>
    <t>Change in parent's ownership interests</t>
  </si>
  <si>
    <t xml:space="preserve">   in subsidiaries</t>
  </si>
  <si>
    <t>Subsidiary paid dividend to</t>
  </si>
  <si>
    <t xml:space="preserve">   non-controlling interests</t>
  </si>
  <si>
    <t>Proceeds from non-controlling interests</t>
  </si>
  <si>
    <t>Reserve for repurchase shares</t>
  </si>
  <si>
    <t xml:space="preserve">   from non-controlling interests</t>
  </si>
  <si>
    <t xml:space="preserve">Transfer of gain of equity instruments </t>
  </si>
  <si>
    <t xml:space="preserve">   at fair value through other </t>
  </si>
  <si>
    <t xml:space="preserve">   comprehensive income, net of tax</t>
  </si>
  <si>
    <t>Appropriation of legal reserve</t>
  </si>
  <si>
    <t xml:space="preserve">   for the year</t>
  </si>
  <si>
    <t>Closing balance at 31 December 2022</t>
  </si>
  <si>
    <t>Reserve for</t>
  </si>
  <si>
    <t>share-based</t>
  </si>
  <si>
    <t>payment</t>
  </si>
  <si>
    <t>Opening balance at 1 January 2023</t>
  </si>
  <si>
    <t>Increase in non-controlling interests</t>
  </si>
  <si>
    <t>Business combination</t>
  </si>
  <si>
    <t>Share-based payment</t>
  </si>
  <si>
    <t>Closing balance at 31 December 2023</t>
  </si>
  <si>
    <t>Separate financial statements</t>
  </si>
  <si>
    <t>Cash flows from operating activities</t>
  </si>
  <si>
    <t>Adjustments for:</t>
  </si>
  <si>
    <t>Depreciation</t>
  </si>
  <si>
    <t>Amortisation</t>
  </si>
  <si>
    <t>Share-based payment expenses</t>
  </si>
  <si>
    <t>Impairment loss on inventories</t>
  </si>
  <si>
    <t>Loss on write-off witholding tax</t>
  </si>
  <si>
    <t>Loss (gain) on disposal of investment in subsidiary</t>
  </si>
  <si>
    <t>Gain on disposal of investment in associate</t>
  </si>
  <si>
    <t>Gain on cancellation of right-of-use assets contracts</t>
  </si>
  <si>
    <t>Share of profit from associates and joint ventures accounted</t>
  </si>
  <si>
    <t>for using equity method and surplus from change in</t>
  </si>
  <si>
    <t>Deferred (profit) loss from transactions with joint venture</t>
  </si>
  <si>
    <t>Dividend income from subsidiary</t>
  </si>
  <si>
    <t>Dividend income from associate</t>
  </si>
  <si>
    <t>Fair value (gain) loss on derivatives</t>
  </si>
  <si>
    <t>Gain from changes in fair value of financial asset</t>
  </si>
  <si>
    <t>at fair value through profit or loss</t>
  </si>
  <si>
    <t>(Gain) loss from unrealised on exchange rate</t>
  </si>
  <si>
    <t>Employee benefit expenses</t>
  </si>
  <si>
    <t>Interest income</t>
  </si>
  <si>
    <t>Changes in operating assets and liabilities:</t>
  </si>
  <si>
    <t xml:space="preserve">   - Trade and other receivables</t>
  </si>
  <si>
    <t xml:space="preserve">   - Contract assets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</si>
  <si>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</si>
  <si>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</si>
  <si>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</si>
  <si>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</si>
  <si>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</si>
  <si>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</si>
  <si>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</si>
  <si>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</si>
  <si>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Payment for employee benefit obligations</t>
  </si>
  <si>
    <t>Interest paid</t>
  </si>
  <si>
    <t>Income tax paid</t>
  </si>
  <si>
    <t>Income tax refund</t>
  </si>
  <si>
    <t xml:space="preserve">Statement of Cash Flows </t>
  </si>
  <si>
    <t xml:space="preserve">Cash flows from investing activities </t>
  </si>
  <si>
    <t>(Increase) decrease in restricted deposits at bank</t>
  </si>
  <si>
    <t>at fair value through other comprehensive income</t>
  </si>
  <si>
    <t>Proceeds from disposals of equipment</t>
  </si>
  <si>
    <t>Proceeds from disposals of investment in subsidiary</t>
  </si>
  <si>
    <t>Proceeds from disposals of investment in associate</t>
  </si>
  <si>
    <t>Payment for purchases of equipment</t>
  </si>
  <si>
    <t>Payment for purchases of intangible assets</t>
  </si>
  <si>
    <t>Payment for investment in subsidiary</t>
  </si>
  <si>
    <t>Payment for investment in an associate</t>
  </si>
  <si>
    <t>Payment for investment in an joint venture</t>
  </si>
  <si>
    <t xml:space="preserve">Payment for financial asset at fair value </t>
  </si>
  <si>
    <t>Loan made to subsidiary</t>
  </si>
  <si>
    <t>Loan payments received from subsidiary</t>
  </si>
  <si>
    <t>Dividend received from subsidiary</t>
  </si>
  <si>
    <t>Dividend received from associate</t>
  </si>
  <si>
    <t>Interest received</t>
  </si>
  <si>
    <t xml:space="preserve">Cash flows from financing activities </t>
  </si>
  <si>
    <t>Proceeds from short-term borrowings from</t>
  </si>
  <si>
    <t>financial institutions</t>
  </si>
  <si>
    <t>Proceed from non-controlling interests</t>
  </si>
  <si>
    <t>Proceeds from borrowings from related parties</t>
  </si>
  <si>
    <t>Proceeds from borrowings from third parties</t>
  </si>
  <si>
    <t>Proceeds from debentures issuance</t>
  </si>
  <si>
    <t>Proceeds from share issuance</t>
  </si>
  <si>
    <t>Proceeds from long-term borrowing from</t>
  </si>
  <si>
    <t>Repayment of short-term borrowings from</t>
  </si>
  <si>
    <t>Repayment of borrowings from related parties</t>
  </si>
  <si>
    <t xml:space="preserve">Repayment of long-term borrowings from </t>
  </si>
  <si>
    <t>Repayment of borrowings from third parties</t>
  </si>
  <si>
    <t>Repayment of lease liabilities</t>
  </si>
  <si>
    <t>Payment for front-end fee of debentures</t>
  </si>
  <si>
    <t>Subsidiary paid dividend to non-controlling interests</t>
  </si>
  <si>
    <t>Opening balance of cash and cash equivalents</t>
  </si>
  <si>
    <t>Closing balance of cash and cash equivalents</t>
  </si>
  <si>
    <t>Non-cash transactions</t>
  </si>
  <si>
    <t>Significant non-cash transactions are as follows:</t>
  </si>
  <si>
    <t>Acquisition of equipment not yet paid</t>
  </si>
  <si>
    <t>Acquisition of right-of-use assets not yet paid</t>
  </si>
  <si>
    <t>Shares issuance in exchange for investments in subsidiary</t>
  </si>
  <si>
    <t>Provision of decommissioning</t>
  </si>
  <si>
    <t xml:space="preserve">accounted for using equity method and surplus </t>
  </si>
  <si>
    <t>Surplus arising from business combination</t>
  </si>
  <si>
    <t xml:space="preserve">    under common control from associate</t>
  </si>
  <si>
    <t>Payment for transfering of employees to related parties</t>
  </si>
  <si>
    <t>Employee transfering to related parties</t>
  </si>
  <si>
    <t>Net increase in cash and cash equivalents</t>
  </si>
  <si>
    <t xml:space="preserve">   - Contract liabilities</t>
  </si>
  <si>
    <t>(Reversal of) impairment loss on trade receivables</t>
  </si>
  <si>
    <t>Impairment loss on interest receivables</t>
  </si>
  <si>
    <t>Cash generated from (used in) operating activities</t>
  </si>
  <si>
    <t>Payment for front-end fee of borrowings</t>
  </si>
  <si>
    <t xml:space="preserve">     fully paid up of Baht 0.50 each</t>
  </si>
  <si>
    <t>Share of profit from associates and joint ventures</t>
  </si>
  <si>
    <t xml:space="preserve">   associates and joint ventures accounted </t>
  </si>
  <si>
    <t xml:space="preserve">      for using equity method </t>
  </si>
  <si>
    <t>Interest income from lease contracts</t>
  </si>
  <si>
    <t xml:space="preserve">  proportion of investment in associates and joint ventures</t>
  </si>
  <si>
    <t>Payment for warranty liabilities</t>
  </si>
  <si>
    <t>Net cash generated from (used in) operating activities</t>
  </si>
  <si>
    <t>Net cash generated from financing activities</t>
  </si>
  <si>
    <t>Net cash (used in) generated from investing activities</t>
  </si>
  <si>
    <t xml:space="preserve">     fully paid up of Baht 0.50 each)</t>
  </si>
  <si>
    <t>The accompanying notes on pages 18 to 111 are an integral part of these consolidated and separate financial statements.</t>
  </si>
  <si>
    <t>Loss on disposals and write-off of assets</t>
  </si>
  <si>
    <t>(Increase) decrease in financial assets measured</t>
  </si>
  <si>
    <t>at amortised cost</t>
  </si>
  <si>
    <t xml:space="preserve">    in associates and joint ventures</t>
  </si>
  <si>
    <t>Gain on disposals of investment</t>
  </si>
  <si>
    <t xml:space="preserve">   - Remeasurements employee benefit</t>
  </si>
  <si>
    <t xml:space="preserve">          obligations, net of tax </t>
  </si>
  <si>
    <t xml:space="preserve">             comprehensive income, net of tax</t>
  </si>
  <si>
    <t xml:space="preserve">   - Lease receivables</t>
  </si>
  <si>
    <t xml:space="preserve">Payment for financial assets measured </t>
  </si>
  <si>
    <t>Payment for acquisition of subsidiary (net cash acquired)</t>
  </si>
  <si>
    <t>Warranty expenses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</si>
</sst>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#,##0;\(#,##0\)"/>
    <numFmt numFmtId="166" formatCode="_(* #,##0.00_);_(* \(#,##0.00\);_(* &quot;-&quot;??_);_(@_)"/>
    <numFmt numFmtId="167" formatCode="#,##0.0000;\(#,##0.0000\);&quot;-&quot;;@"/>
    <numFmt numFmtId="168" formatCode="_(* #,##0.00_);_(* \(#,##0.00\);_(* &quot;-&quot;_);_(@_)"/>
    <numFmt numFmtId="169" formatCode="#,##0;\(#,##0\);&quot;-&quot;;@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  <font>
      <u/>
      <sz val="9"/>
      <color theme="1"/>
      <name val="Arial"/>
      <family val="2"/>
    </font>
    <font>
      <b/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3" fillId="0" borderId="0"/>
  </cellStyleXfs>
  <cellXfs count="17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Continuous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horizontal="justify" vertical="center"/>
    </xf>
    <xf numFmtId="164" fontId="3" fillId="0" borderId="1" xfId="0" quotePrefix="1" applyNumberFormat="1" applyFont="1" applyBorder="1" applyAlignment="1">
      <alignment horizontal="justify" vertical="center"/>
    </xf>
    <xf numFmtId="0" fontId="3" fillId="0" borderId="0" xfId="0" quotePrefix="1" applyFont="1" applyAlignment="1">
      <alignment horizontal="justify" vertical="center"/>
    </xf>
    <xf numFmtId="0" fontId="3" fillId="0" borderId="0" xfId="0" quotePrefix="1" applyFont="1" applyAlignment="1">
      <alignment horizontal="center" vertical="center"/>
    </xf>
    <xf numFmtId="164" fontId="3" fillId="0" borderId="0" xfId="0" quotePrefix="1" applyNumberFormat="1" applyFont="1" applyAlignment="1">
      <alignment horizontal="justify" vertical="center"/>
    </xf>
    <xf numFmtId="165" fontId="2" fillId="0" borderId="0" xfId="0" applyNumberFormat="1" applyFont="1" applyAlignment="1">
      <alignment horizontal="lef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164" fontId="3" fillId="2" borderId="0" xfId="0" quotePrefix="1" applyNumberFormat="1" applyFont="1" applyFill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164" fontId="3" fillId="0" borderId="1" xfId="0" quotePrefix="1" applyNumberFormat="1" applyFont="1" applyBorder="1" applyAlignment="1">
      <alignment vertical="center"/>
    </xf>
    <xf numFmtId="164" fontId="7" fillId="2" borderId="0" xfId="0" quotePrefix="1" applyNumberFormat="1" applyFont="1" applyFill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64" fontId="5" fillId="2" borderId="0" xfId="0" quotePrefix="1" applyNumberFormat="1" applyFont="1" applyFill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left" vertical="center"/>
    </xf>
    <xf numFmtId="169" fontId="8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9" fontId="8" fillId="0" borderId="0" xfId="0" quotePrefix="1" applyNumberFormat="1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9" fontId="8" fillId="0" borderId="1" xfId="0" applyNumberFormat="1" applyFont="1" applyBorder="1" applyAlignment="1">
      <alignment horizontal="center" vertical="center"/>
    </xf>
    <xf numFmtId="164" fontId="9" fillId="0" borderId="0" xfId="0" quotePrefix="1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3" xfId="0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right" vertical="center"/>
    </xf>
    <xf numFmtId="164" fontId="10" fillId="0" borderId="0" xfId="4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165" fontId="11" fillId="0" borderId="0" xfId="3" quotePrefix="1" applyNumberFormat="1" applyFont="1" applyAlignment="1">
      <alignment horizontal="left" vertical="center"/>
    </xf>
    <xf numFmtId="165" fontId="11" fillId="0" borderId="0" xfId="3" quotePrefix="1" applyNumberFormat="1" applyFont="1" applyAlignment="1">
      <alignment horizontal="center"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left" vertical="center"/>
    </xf>
    <xf numFmtId="169" fontId="9" fillId="0" borderId="1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169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wrapText="1"/>
    </xf>
    <xf numFmtId="169" fontId="2" fillId="0" borderId="0" xfId="0" quotePrefix="1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6" applyFont="1" applyAlignment="1">
      <alignment vertical="center"/>
    </xf>
    <xf numFmtId="165" fontId="5" fillId="0" borderId="0" xfId="5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16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quotePrefix="1" applyFont="1" applyBorder="1" applyAlignment="1">
      <alignment horizontal="justify" vertical="center"/>
    </xf>
    <xf numFmtId="0" fontId="3" fillId="0" borderId="0" xfId="0" applyFont="1" applyAlignment="1">
      <alignment horizontal="center" vertical="center"/>
    </xf>
    <xf numFmtId="165" fontId="9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</cellXfs>
  <cellStyles count="7">
    <cellStyle name="Comma 2 7" xfId="1" xr:uid="{C70A70DB-C2BB-4FC5-AAAC-1E72E12DADD8}"/>
    <cellStyle name="Comma 3 2" xfId="4" xr:uid="{E8A7E22A-6317-4861-91BB-D82936A49063}"/>
    <cellStyle name="Normal" xfId="0" builtinId="0"/>
    <cellStyle name="Normal 2 3" xfId="2" xr:uid="{9BCAFD3D-89EA-4054-BACD-B3B968F6335A}"/>
    <cellStyle name="Normal 7 2" xfId="3" xr:uid="{A2BD83D8-600C-4B54-A982-187E74938303}"/>
    <cellStyle name="Normal 9" xfId="5" xr:uid="{B4495EB8-DF13-4AA3-B26B-43D8D14559F6}"/>
    <cellStyle name="Normal_Major Q2'06" xfId="6" xr:uid="{C66118F3-5EF6-424F-8FAB-C49EDC60186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F54BD-1138-4302-900A-C95D1754FBA7}">
  <sheetPr>
    <tabColor theme="6"/>
  </sheetPr>
  <dimension ref="A1:L162"/>
  <sheetViews>
    <sheetView topLeftCell="A146" zoomScale="84" zoomScaleNormal="84" zoomScaleSheetLayoutView="70" workbookViewId="0">
      <selection activeCell="R120" sqref="R120"/>
    </sheetView>
  </sheetViews>
  <sheetFormatPr defaultColWidth="9.140625" defaultRowHeight="16.5" customHeight="1" x14ac:dyDescent="0.5"/>
  <cols>
    <col min="1" max="1" width="1.85546875" style="4" customWidth="1"/>
    <col min="2" max="2" width="1.85546875" style="2" customWidth="1"/>
    <col min="3" max="3" width="37.42578125" style="2" customWidth="1"/>
    <col min="4" max="4" width="6.5703125" style="3" customWidth="1"/>
    <col min="5" max="5" width="0.5703125" style="4" customWidth="1"/>
    <col min="6" max="6" width="14.7109375" style="5" customWidth="1"/>
    <col min="7" max="7" width="0.5703125" style="6" customWidth="1"/>
    <col min="8" max="8" width="14.7109375" style="5" customWidth="1"/>
    <col min="9" max="9" width="0.5703125" style="6" customWidth="1"/>
    <col min="10" max="10" width="14.7109375" style="5" customWidth="1"/>
    <col min="11" max="11" width="0.5703125" style="5" customWidth="1"/>
    <col min="12" max="12" width="14.7109375" style="5" customWidth="1"/>
    <col min="13" max="16384" width="9.140625" style="4"/>
  </cols>
  <sheetData>
    <row r="1" spans="1:12" ht="16.5" customHeight="1" x14ac:dyDescent="0.5">
      <c r="A1" s="1" t="s">
        <v>0</v>
      </c>
    </row>
    <row r="2" spans="1:12" s="11" customFormat="1" ht="16.5" customHeight="1" x14ac:dyDescent="0.5">
      <c r="A2" s="1" t="s">
        <v>1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s="11" customFormat="1" ht="16.5" customHeight="1" x14ac:dyDescent="0.5">
      <c r="A3" s="12" t="s">
        <v>2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s="11" customFormat="1" ht="16.5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s="11" customFormat="1" ht="16.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s="11" customFormat="1" ht="16.5" customHeight="1" x14ac:dyDescent="0.5">
      <c r="A6" s="1"/>
      <c r="B6" s="1"/>
      <c r="C6" s="1"/>
      <c r="D6" s="7"/>
      <c r="E6" s="8"/>
      <c r="F6" s="170" t="s">
        <v>3</v>
      </c>
      <c r="G6" s="170"/>
      <c r="H6" s="170"/>
      <c r="I6" s="10"/>
      <c r="J6" s="170" t="s">
        <v>4</v>
      </c>
      <c r="K6" s="170"/>
      <c r="L6" s="170"/>
    </row>
    <row r="7" spans="1:12" s="11" customFormat="1" ht="16.5" customHeight="1" x14ac:dyDescent="0.5">
      <c r="A7" s="1"/>
      <c r="B7" s="1"/>
      <c r="C7" s="1"/>
      <c r="D7" s="7"/>
      <c r="E7" s="8"/>
      <c r="F7" s="171" t="s">
        <v>5</v>
      </c>
      <c r="G7" s="171"/>
      <c r="H7" s="171"/>
      <c r="I7" s="10"/>
      <c r="J7" s="171" t="s">
        <v>5</v>
      </c>
      <c r="K7" s="171"/>
      <c r="L7" s="171"/>
    </row>
    <row r="8" spans="1:12" s="11" customFormat="1" ht="16.5" customHeight="1" x14ac:dyDescent="0.5">
      <c r="B8" s="1"/>
      <c r="C8" s="1"/>
      <c r="D8" s="7"/>
      <c r="E8" s="7"/>
      <c r="F8" s="18" t="s">
        <v>6</v>
      </c>
      <c r="G8" s="19"/>
      <c r="H8" s="18" t="s">
        <v>7</v>
      </c>
      <c r="I8" s="19"/>
      <c r="J8" s="18" t="s">
        <v>6</v>
      </c>
      <c r="K8" s="19"/>
      <c r="L8" s="18" t="s">
        <v>7</v>
      </c>
    </row>
    <row r="9" spans="1:12" s="11" customFormat="1" ht="16.5" customHeight="1" x14ac:dyDescent="0.5">
      <c r="B9" s="1"/>
      <c r="C9" s="1"/>
      <c r="D9" s="13" t="s">
        <v>8</v>
      </c>
      <c r="E9" s="20"/>
      <c r="F9" s="21" t="s">
        <v>9</v>
      </c>
      <c r="G9" s="22"/>
      <c r="H9" s="21" t="s">
        <v>9</v>
      </c>
      <c r="I9" s="22"/>
      <c r="J9" s="21" t="s">
        <v>9</v>
      </c>
      <c r="K9" s="18"/>
      <c r="L9" s="21" t="s">
        <v>9</v>
      </c>
    </row>
    <row r="10" spans="1:12" s="11" customFormat="1" ht="16.5" customHeight="1" x14ac:dyDescent="0.5">
      <c r="A10" s="23" t="s">
        <v>10</v>
      </c>
      <c r="B10" s="1"/>
      <c r="C10" s="1"/>
      <c r="D10" s="7"/>
      <c r="E10" s="7"/>
      <c r="F10" s="24"/>
      <c r="G10" s="19"/>
      <c r="H10" s="25"/>
      <c r="I10" s="19"/>
      <c r="J10" s="24"/>
      <c r="K10" s="25"/>
      <c r="L10" s="25"/>
    </row>
    <row r="11" spans="1:12" ht="16.5" customHeight="1" x14ac:dyDescent="0.5">
      <c r="A11" s="11"/>
      <c r="B11" s="1"/>
      <c r="C11" s="1"/>
      <c r="E11" s="3"/>
      <c r="F11" s="26"/>
      <c r="G11" s="27"/>
      <c r="I11" s="27"/>
      <c r="J11" s="26"/>
    </row>
    <row r="12" spans="1:12" ht="16.5" customHeight="1" x14ac:dyDescent="0.5">
      <c r="A12" s="23" t="s">
        <v>11</v>
      </c>
      <c r="B12" s="1"/>
      <c r="C12" s="1"/>
      <c r="E12" s="3"/>
      <c r="F12" s="26"/>
      <c r="G12" s="27"/>
      <c r="I12" s="27"/>
      <c r="J12" s="26"/>
    </row>
    <row r="13" spans="1:12" ht="16.5" customHeight="1" x14ac:dyDescent="0.5">
      <c r="A13" s="23"/>
      <c r="B13" s="1"/>
      <c r="C13" s="1"/>
      <c r="E13" s="3"/>
      <c r="F13" s="26"/>
      <c r="G13" s="27"/>
      <c r="I13" s="27"/>
      <c r="J13" s="26"/>
    </row>
    <row r="14" spans="1:12" ht="16.5" customHeight="1" x14ac:dyDescent="0.5">
      <c r="A14" s="28" t="s">
        <v>12</v>
      </c>
      <c r="B14" s="28"/>
      <c r="C14" s="28"/>
      <c r="D14" s="3">
        <v>10</v>
      </c>
      <c r="E14" s="3"/>
      <c r="F14" s="26">
        <v>479607108</v>
      </c>
      <c r="G14" s="5"/>
      <c r="H14" s="5">
        <v>145892782</v>
      </c>
      <c r="I14" s="5"/>
      <c r="J14" s="26">
        <v>361663826</v>
      </c>
      <c r="L14" s="5">
        <v>102456597</v>
      </c>
    </row>
    <row r="15" spans="1:12" ht="16.5" customHeight="1" x14ac:dyDescent="0.5">
      <c r="A15" s="28" t="s">
        <v>13</v>
      </c>
      <c r="B15" s="28"/>
      <c r="C15" s="28"/>
      <c r="D15" s="3">
        <v>12</v>
      </c>
      <c r="E15" s="3"/>
      <c r="F15" s="26">
        <v>4596306</v>
      </c>
      <c r="G15" s="5"/>
      <c r="H15" s="5">
        <v>726776</v>
      </c>
      <c r="I15" s="5"/>
      <c r="J15" s="26">
        <v>4220744</v>
      </c>
      <c r="L15" s="5">
        <v>521383</v>
      </c>
    </row>
    <row r="16" spans="1:12" ht="16.5" customHeight="1" x14ac:dyDescent="0.5">
      <c r="A16" s="4" t="s">
        <v>14</v>
      </c>
      <c r="D16" s="3">
        <v>11</v>
      </c>
      <c r="E16" s="3"/>
      <c r="F16" s="29">
        <v>771549502</v>
      </c>
      <c r="G16" s="30"/>
      <c r="H16" s="30">
        <v>558198357</v>
      </c>
      <c r="I16" s="30"/>
      <c r="J16" s="29">
        <v>408840211</v>
      </c>
      <c r="K16" s="31"/>
      <c r="L16" s="30">
        <v>286783096</v>
      </c>
    </row>
    <row r="17" spans="1:12" ht="16.5" customHeight="1" x14ac:dyDescent="0.5">
      <c r="A17" s="4" t="s">
        <v>15</v>
      </c>
      <c r="D17" s="3">
        <v>29</v>
      </c>
      <c r="E17" s="3"/>
      <c r="F17" s="29">
        <v>2129560428</v>
      </c>
      <c r="G17" s="30"/>
      <c r="H17" s="30">
        <v>1087114216</v>
      </c>
      <c r="I17" s="30"/>
      <c r="J17" s="29">
        <v>1691248474</v>
      </c>
      <c r="K17" s="31"/>
      <c r="L17" s="30">
        <v>980150099</v>
      </c>
    </row>
    <row r="18" spans="1:12" ht="16.5" customHeight="1" x14ac:dyDescent="0.5">
      <c r="A18" s="4" t="s">
        <v>16</v>
      </c>
      <c r="D18" s="3">
        <v>13</v>
      </c>
      <c r="E18" s="3"/>
      <c r="F18" s="26">
        <v>11650128</v>
      </c>
      <c r="G18" s="5"/>
      <c r="H18" s="5">
        <v>10579778</v>
      </c>
      <c r="I18" s="5"/>
      <c r="J18" s="26">
        <v>11650128</v>
      </c>
      <c r="L18" s="5">
        <v>10579778</v>
      </c>
    </row>
    <row r="19" spans="1:12" ht="16.5" customHeight="1" x14ac:dyDescent="0.5">
      <c r="A19" s="4" t="s">
        <v>17</v>
      </c>
      <c r="D19" s="3">
        <v>34</v>
      </c>
      <c r="E19" s="3"/>
      <c r="F19" s="26">
        <v>0</v>
      </c>
      <c r="G19" s="5"/>
      <c r="H19" s="5">
        <v>0</v>
      </c>
      <c r="I19" s="5"/>
      <c r="J19" s="26">
        <v>24000000</v>
      </c>
      <c r="L19" s="5">
        <v>0</v>
      </c>
    </row>
    <row r="20" spans="1:12" ht="16.5" customHeight="1" x14ac:dyDescent="0.5">
      <c r="A20" s="4" t="s">
        <v>18</v>
      </c>
      <c r="D20" s="3">
        <v>12</v>
      </c>
      <c r="E20" s="3"/>
      <c r="F20" s="26">
        <v>12626542</v>
      </c>
      <c r="G20" s="5"/>
      <c r="H20" s="5">
        <v>14177593</v>
      </c>
      <c r="I20" s="5"/>
      <c r="J20" s="26">
        <v>12626542</v>
      </c>
      <c r="L20" s="5">
        <v>14177593</v>
      </c>
    </row>
    <row r="21" spans="1:12" ht="16.5" customHeight="1" x14ac:dyDescent="0.5">
      <c r="A21" s="4" t="s">
        <v>19</v>
      </c>
      <c r="E21" s="3"/>
      <c r="F21" s="26">
        <v>27480262</v>
      </c>
      <c r="G21" s="5"/>
      <c r="H21" s="5">
        <v>37516546</v>
      </c>
      <c r="I21" s="5"/>
      <c r="J21" s="26">
        <v>2170800</v>
      </c>
      <c r="L21" s="5">
        <v>35381864</v>
      </c>
    </row>
    <row r="22" spans="1:12" ht="16.5" customHeight="1" x14ac:dyDescent="0.5">
      <c r="A22" s="4" t="s">
        <v>20</v>
      </c>
      <c r="E22" s="3"/>
      <c r="F22" s="26">
        <v>65675221</v>
      </c>
      <c r="G22" s="5"/>
      <c r="H22" s="5">
        <v>45913220</v>
      </c>
      <c r="I22" s="5"/>
      <c r="J22" s="26">
        <v>36429612</v>
      </c>
      <c r="L22" s="5">
        <v>40057247</v>
      </c>
    </row>
    <row r="23" spans="1:12" ht="16.5" customHeight="1" x14ac:dyDescent="0.5">
      <c r="A23" s="4" t="s">
        <v>21</v>
      </c>
      <c r="E23" s="3"/>
      <c r="F23" s="26">
        <v>573355940</v>
      </c>
      <c r="G23" s="5"/>
      <c r="H23" s="5">
        <v>343429859</v>
      </c>
      <c r="I23" s="5"/>
      <c r="J23" s="26">
        <v>522393529</v>
      </c>
      <c r="L23" s="5">
        <v>347609153</v>
      </c>
    </row>
    <row r="24" spans="1:12" ht="16.5" customHeight="1" x14ac:dyDescent="0.5">
      <c r="A24" s="4" t="s">
        <v>22</v>
      </c>
      <c r="D24" s="32"/>
      <c r="E24" s="3"/>
      <c r="F24" s="33">
        <v>144452797</v>
      </c>
      <c r="G24" s="5"/>
      <c r="H24" s="34">
        <v>164397019</v>
      </c>
      <c r="I24" s="5"/>
      <c r="J24" s="33">
        <v>93866321</v>
      </c>
      <c r="L24" s="34">
        <v>155881347</v>
      </c>
    </row>
    <row r="25" spans="1:12" ht="16.5" customHeight="1" x14ac:dyDescent="0.5">
      <c r="D25" s="32"/>
      <c r="E25" s="3"/>
      <c r="F25" s="26"/>
      <c r="G25" s="5"/>
      <c r="I25" s="5"/>
      <c r="J25" s="26"/>
    </row>
    <row r="26" spans="1:12" ht="16.5" customHeight="1" x14ac:dyDescent="0.5">
      <c r="A26" s="1" t="s">
        <v>23</v>
      </c>
      <c r="E26" s="3"/>
      <c r="F26" s="33">
        <f>SUM(F14:F25)</f>
        <v>4220554234</v>
      </c>
      <c r="G26" s="5"/>
      <c r="H26" s="34">
        <f>SUM(H14:H25)</f>
        <v>2407946146</v>
      </c>
      <c r="I26" s="5"/>
      <c r="J26" s="33">
        <f>SUM(J14:J25)</f>
        <v>3169110187</v>
      </c>
      <c r="L26" s="34">
        <f>SUM(L14:L25)</f>
        <v>1973598157</v>
      </c>
    </row>
    <row r="27" spans="1:12" ht="16.5" customHeight="1" x14ac:dyDescent="0.5">
      <c r="A27" s="2"/>
      <c r="E27" s="3"/>
      <c r="F27" s="26"/>
      <c r="G27" s="5"/>
      <c r="I27" s="5"/>
      <c r="J27" s="26"/>
    </row>
    <row r="28" spans="1:12" ht="16.5" customHeight="1" x14ac:dyDescent="0.5">
      <c r="A28" s="1" t="s">
        <v>24</v>
      </c>
      <c r="B28" s="1"/>
      <c r="C28" s="1"/>
      <c r="E28" s="3"/>
      <c r="F28" s="26"/>
      <c r="G28" s="5"/>
      <c r="I28" s="5"/>
      <c r="J28" s="26"/>
    </row>
    <row r="29" spans="1:12" ht="16.5" customHeight="1" x14ac:dyDescent="0.5">
      <c r="A29" s="1"/>
      <c r="B29" s="1"/>
      <c r="C29" s="1"/>
      <c r="E29" s="3"/>
      <c r="F29" s="26"/>
      <c r="G29" s="5"/>
      <c r="I29" s="5"/>
      <c r="J29" s="26"/>
    </row>
    <row r="30" spans="1:12" ht="16.5" customHeight="1" x14ac:dyDescent="0.5">
      <c r="A30" s="2" t="s">
        <v>25</v>
      </c>
      <c r="B30" s="1"/>
      <c r="C30" s="1"/>
      <c r="D30" s="3">
        <v>14</v>
      </c>
      <c r="E30" s="3"/>
      <c r="F30" s="26">
        <v>370758889</v>
      </c>
      <c r="G30" s="5"/>
      <c r="H30" s="5">
        <v>250175730</v>
      </c>
      <c r="I30" s="5"/>
      <c r="J30" s="26">
        <v>206311727</v>
      </c>
      <c r="L30" s="5">
        <v>194736391</v>
      </c>
    </row>
    <row r="31" spans="1:12" ht="16.5" customHeight="1" x14ac:dyDescent="0.5">
      <c r="A31" s="2" t="s">
        <v>26</v>
      </c>
      <c r="B31" s="1"/>
      <c r="C31" s="1"/>
      <c r="D31" s="3">
        <v>13</v>
      </c>
      <c r="E31" s="3"/>
      <c r="F31" s="26">
        <v>37640830</v>
      </c>
      <c r="G31" s="5"/>
      <c r="H31" s="5">
        <v>49290970</v>
      </c>
      <c r="I31" s="5"/>
      <c r="J31" s="26">
        <v>37640830</v>
      </c>
      <c r="L31" s="5">
        <v>49290970</v>
      </c>
    </row>
    <row r="32" spans="1:12" ht="16.5" customHeight="1" x14ac:dyDescent="0.5">
      <c r="A32" s="2" t="s">
        <v>27</v>
      </c>
      <c r="B32" s="1"/>
      <c r="C32" s="1"/>
      <c r="D32" s="3">
        <v>15</v>
      </c>
      <c r="E32" s="3"/>
      <c r="F32" s="26">
        <v>0</v>
      </c>
      <c r="G32" s="5"/>
      <c r="H32" s="5">
        <v>0</v>
      </c>
      <c r="I32" s="5"/>
      <c r="J32" s="26">
        <v>645024189</v>
      </c>
      <c r="L32" s="5">
        <v>399347400</v>
      </c>
    </row>
    <row r="33" spans="1:12" ht="16.5" customHeight="1" x14ac:dyDescent="0.5">
      <c r="A33" s="2" t="s">
        <v>28</v>
      </c>
      <c r="B33" s="1"/>
      <c r="C33" s="1"/>
      <c r="D33" s="3">
        <v>16</v>
      </c>
      <c r="E33" s="3"/>
      <c r="F33" s="26">
        <v>918902386</v>
      </c>
      <c r="G33" s="5"/>
      <c r="H33" s="5">
        <v>651950922</v>
      </c>
      <c r="I33" s="5"/>
      <c r="J33" s="26">
        <v>422226697</v>
      </c>
      <c r="L33" s="5">
        <v>379559167</v>
      </c>
    </row>
    <row r="34" spans="1:12" ht="16.5" customHeight="1" x14ac:dyDescent="0.5">
      <c r="A34" s="2" t="s">
        <v>29</v>
      </c>
      <c r="B34" s="1"/>
      <c r="C34" s="1"/>
      <c r="D34" s="3">
        <v>16</v>
      </c>
      <c r="E34" s="3"/>
      <c r="F34" s="26">
        <v>596538511</v>
      </c>
      <c r="G34" s="5"/>
      <c r="H34" s="5">
        <v>378812439</v>
      </c>
      <c r="I34" s="5"/>
      <c r="J34" s="26">
        <v>433954979</v>
      </c>
      <c r="L34" s="5">
        <v>366559179</v>
      </c>
    </row>
    <row r="35" spans="1:12" ht="16.5" customHeight="1" x14ac:dyDescent="0.5">
      <c r="A35" s="2" t="s">
        <v>30</v>
      </c>
      <c r="B35" s="1"/>
      <c r="C35" s="1"/>
      <c r="E35" s="3"/>
      <c r="F35" s="26"/>
      <c r="G35" s="5"/>
      <c r="I35" s="5"/>
      <c r="J35" s="26"/>
    </row>
    <row r="36" spans="1:12" ht="16.5" customHeight="1" x14ac:dyDescent="0.5">
      <c r="B36" s="2" t="s">
        <v>31</v>
      </c>
      <c r="C36" s="1"/>
      <c r="D36" s="3">
        <v>12</v>
      </c>
      <c r="E36" s="3"/>
      <c r="F36" s="26">
        <v>200000</v>
      </c>
      <c r="G36" s="5"/>
      <c r="H36" s="5">
        <v>0</v>
      </c>
      <c r="I36" s="5"/>
      <c r="J36" s="26">
        <v>0</v>
      </c>
      <c r="L36" s="5">
        <v>0</v>
      </c>
    </row>
    <row r="37" spans="1:12" ht="16.5" customHeight="1" x14ac:dyDescent="0.5">
      <c r="A37" s="2" t="s">
        <v>30</v>
      </c>
      <c r="B37" s="1"/>
      <c r="C37" s="1"/>
      <c r="E37" s="3"/>
      <c r="F37" s="26"/>
      <c r="G37" s="5"/>
      <c r="I37" s="5"/>
      <c r="J37" s="26"/>
    </row>
    <row r="38" spans="1:12" ht="16.5" customHeight="1" x14ac:dyDescent="0.5">
      <c r="B38" s="2" t="s">
        <v>32</v>
      </c>
      <c r="C38" s="1"/>
      <c r="D38" s="3">
        <v>12</v>
      </c>
      <c r="E38" s="3"/>
      <c r="F38" s="26">
        <v>170140250</v>
      </c>
      <c r="G38" s="5"/>
      <c r="H38" s="5">
        <v>0</v>
      </c>
      <c r="I38" s="5"/>
      <c r="J38" s="26">
        <v>170140250</v>
      </c>
      <c r="L38" s="5">
        <v>0</v>
      </c>
    </row>
    <row r="39" spans="1:12" ht="16.5" customHeight="1" x14ac:dyDescent="0.5">
      <c r="A39" s="4" t="s">
        <v>33</v>
      </c>
      <c r="C39" s="1"/>
      <c r="D39" s="3">
        <v>34</v>
      </c>
      <c r="E39" s="3"/>
      <c r="F39" s="26">
        <v>0</v>
      </c>
      <c r="G39" s="5"/>
      <c r="H39" s="5">
        <v>0</v>
      </c>
      <c r="I39" s="5"/>
      <c r="J39" s="26">
        <v>326000000</v>
      </c>
      <c r="L39" s="5">
        <v>0</v>
      </c>
    </row>
    <row r="40" spans="1:12" ht="16.5" customHeight="1" x14ac:dyDescent="0.5">
      <c r="A40" s="2" t="s">
        <v>34</v>
      </c>
      <c r="B40" s="1"/>
      <c r="C40" s="1"/>
      <c r="D40" s="3">
        <v>12</v>
      </c>
      <c r="E40" s="3"/>
      <c r="F40" s="26">
        <v>7862451</v>
      </c>
      <c r="G40" s="5"/>
      <c r="H40" s="5">
        <v>8964429</v>
      </c>
      <c r="I40" s="5"/>
      <c r="J40" s="26">
        <v>7862451</v>
      </c>
      <c r="L40" s="5">
        <v>8964429</v>
      </c>
    </row>
    <row r="41" spans="1:12" ht="16.5" customHeight="1" x14ac:dyDescent="0.5">
      <c r="A41" s="2" t="s">
        <v>35</v>
      </c>
      <c r="B41" s="1"/>
      <c r="C41" s="1"/>
      <c r="D41" s="3">
        <v>29</v>
      </c>
      <c r="E41" s="3"/>
      <c r="F41" s="26">
        <v>2144377843</v>
      </c>
      <c r="G41" s="5"/>
      <c r="H41" s="5">
        <v>3228548907</v>
      </c>
      <c r="I41" s="5"/>
      <c r="J41" s="26">
        <v>2125052471</v>
      </c>
      <c r="L41" s="5">
        <v>3060152058</v>
      </c>
    </row>
    <row r="42" spans="1:12" ht="16.5" customHeight="1" x14ac:dyDescent="0.5">
      <c r="A42" s="2" t="s">
        <v>36</v>
      </c>
      <c r="D42" s="3">
        <v>17</v>
      </c>
      <c r="E42" s="3"/>
      <c r="F42" s="26">
        <v>1867815635</v>
      </c>
      <c r="G42" s="5"/>
      <c r="H42" s="5">
        <v>1338577289</v>
      </c>
      <c r="I42" s="5"/>
      <c r="J42" s="26">
        <v>1570226597</v>
      </c>
      <c r="L42" s="5">
        <v>1335510597</v>
      </c>
    </row>
    <row r="43" spans="1:12" ht="16.5" customHeight="1" x14ac:dyDescent="0.5">
      <c r="A43" s="2" t="s">
        <v>37</v>
      </c>
      <c r="D43" s="3">
        <v>18</v>
      </c>
      <c r="E43" s="3"/>
      <c r="F43" s="26">
        <v>629500797</v>
      </c>
      <c r="G43" s="5"/>
      <c r="H43" s="5">
        <v>529776397</v>
      </c>
      <c r="I43" s="5"/>
      <c r="J43" s="26">
        <v>471534357</v>
      </c>
      <c r="L43" s="5">
        <v>520659459</v>
      </c>
    </row>
    <row r="44" spans="1:12" ht="16.5" customHeight="1" x14ac:dyDescent="0.5">
      <c r="A44" s="2" t="s">
        <v>38</v>
      </c>
      <c r="D44" s="3">
        <v>19</v>
      </c>
      <c r="E44" s="3"/>
      <c r="F44" s="26">
        <v>32734145</v>
      </c>
      <c r="G44" s="5"/>
      <c r="H44" s="5">
        <v>33919458</v>
      </c>
      <c r="I44" s="5"/>
      <c r="J44" s="26">
        <v>20525635</v>
      </c>
      <c r="L44" s="5">
        <v>23818646</v>
      </c>
    </row>
    <row r="45" spans="1:12" ht="16.5" customHeight="1" x14ac:dyDescent="0.5">
      <c r="A45" s="2" t="s">
        <v>39</v>
      </c>
      <c r="B45" s="1"/>
      <c r="C45" s="1"/>
      <c r="D45" s="3">
        <v>20</v>
      </c>
      <c r="E45" s="3"/>
      <c r="F45" s="26">
        <v>401441895</v>
      </c>
      <c r="G45" s="5"/>
      <c r="H45" s="5">
        <v>87805007</v>
      </c>
      <c r="I45" s="5"/>
      <c r="J45" s="26" t="s">
        <v>40</v>
      </c>
      <c r="L45" s="5">
        <v>0</v>
      </c>
    </row>
    <row r="46" spans="1:12" ht="16.5" customHeight="1" x14ac:dyDescent="0.5">
      <c r="A46" s="2" t="s">
        <v>41</v>
      </c>
      <c r="D46" s="3">
        <v>24</v>
      </c>
      <c r="E46" s="3"/>
      <c r="F46" s="26">
        <v>72503318</v>
      </c>
      <c r="G46" s="5"/>
      <c r="H46" s="5">
        <v>57614478</v>
      </c>
      <c r="I46" s="5"/>
      <c r="J46" s="26">
        <v>12568327</v>
      </c>
      <c r="L46" s="5">
        <v>52342860</v>
      </c>
    </row>
    <row r="47" spans="1:12" ht="16.5" customHeight="1" x14ac:dyDescent="0.5">
      <c r="A47" s="4" t="s">
        <v>42</v>
      </c>
      <c r="E47" s="3"/>
      <c r="F47" s="33">
        <v>18197705</v>
      </c>
      <c r="G47" s="5"/>
      <c r="H47" s="34">
        <v>71783036</v>
      </c>
      <c r="I47" s="5"/>
      <c r="J47" s="33">
        <v>7607703</v>
      </c>
      <c r="L47" s="34">
        <v>55262825</v>
      </c>
    </row>
    <row r="48" spans="1:12" ht="16.5" customHeight="1" x14ac:dyDescent="0.5">
      <c r="E48" s="3"/>
      <c r="F48" s="26"/>
      <c r="G48" s="5"/>
      <c r="I48" s="5"/>
      <c r="J48" s="26"/>
    </row>
    <row r="49" spans="1:12" ht="16.5" customHeight="1" x14ac:dyDescent="0.5">
      <c r="A49" s="1" t="s">
        <v>43</v>
      </c>
      <c r="E49" s="3"/>
      <c r="F49" s="33">
        <f>SUM(F30:F48)</f>
        <v>7268614655</v>
      </c>
      <c r="G49" s="5"/>
      <c r="H49" s="34">
        <f>SUM(H30:H48)</f>
        <v>6687219062</v>
      </c>
      <c r="I49" s="5"/>
      <c r="J49" s="33">
        <f>SUM(J30:J48)</f>
        <v>6456676213</v>
      </c>
      <c r="L49" s="34">
        <f>SUM(L30:L48)</f>
        <v>6446203981</v>
      </c>
    </row>
    <row r="50" spans="1:12" ht="16.5" customHeight="1" x14ac:dyDescent="0.5">
      <c r="E50" s="3"/>
      <c r="F50" s="26"/>
      <c r="G50" s="5"/>
      <c r="I50" s="5"/>
      <c r="J50" s="26"/>
    </row>
    <row r="51" spans="1:12" ht="16.5" customHeight="1" thickBot="1" x14ac:dyDescent="0.55000000000000004">
      <c r="A51" s="11" t="s">
        <v>44</v>
      </c>
      <c r="E51" s="3"/>
      <c r="F51" s="35">
        <f>SUM(F26+F49)</f>
        <v>11489168889</v>
      </c>
      <c r="G51" s="5"/>
      <c r="H51" s="36">
        <f>SUM(H26+H49)</f>
        <v>9095165208</v>
      </c>
      <c r="I51" s="5"/>
      <c r="J51" s="35">
        <f>SUM(J26+J49)</f>
        <v>9625786400</v>
      </c>
      <c r="L51" s="36">
        <f>SUM(L26+L49)</f>
        <v>8419802138</v>
      </c>
    </row>
    <row r="52" spans="1:12" ht="16.5" customHeight="1" thickTop="1" x14ac:dyDescent="0.5">
      <c r="A52" s="11"/>
      <c r="D52" s="163"/>
      <c r="E52" s="163"/>
      <c r="F52" s="168"/>
      <c r="G52" s="169"/>
      <c r="H52" s="168"/>
      <c r="I52" s="169"/>
      <c r="J52" s="168"/>
      <c r="L52" s="167"/>
    </row>
    <row r="53" spans="1:12" ht="23.25" customHeight="1" x14ac:dyDescent="0.5">
      <c r="A53" s="11"/>
      <c r="E53" s="3"/>
      <c r="G53" s="5"/>
      <c r="I53" s="5"/>
    </row>
    <row r="54" spans="1:12" ht="21.95" customHeight="1" x14ac:dyDescent="0.5">
      <c r="A54" s="37" t="s">
        <v>305</v>
      </c>
      <c r="B54" s="38"/>
      <c r="C54" s="38"/>
      <c r="D54" s="38"/>
      <c r="E54" s="38"/>
      <c r="F54" s="39"/>
      <c r="G54" s="39"/>
      <c r="H54" s="39"/>
      <c r="I54" s="39"/>
      <c r="J54" s="39"/>
      <c r="K54" s="39"/>
      <c r="L54" s="39"/>
    </row>
    <row r="55" spans="1:12" ht="16.5" customHeight="1" x14ac:dyDescent="0.5">
      <c r="A55" s="1" t="s">
        <v>0</v>
      </c>
      <c r="B55" s="40"/>
      <c r="C55" s="40"/>
      <c r="D55" s="41"/>
      <c r="E55" s="40"/>
      <c r="F55" s="42"/>
      <c r="G55" s="42"/>
      <c r="H55" s="42"/>
      <c r="I55" s="42"/>
      <c r="J55" s="42"/>
      <c r="K55" s="42"/>
      <c r="L55" s="42"/>
    </row>
    <row r="56" spans="1:12" s="11" customFormat="1" ht="16.5" customHeight="1" x14ac:dyDescent="0.5">
      <c r="A56" s="1" t="s">
        <v>45</v>
      </c>
      <c r="B56" s="1"/>
      <c r="C56" s="1"/>
      <c r="D56" s="7"/>
      <c r="E56" s="8"/>
      <c r="F56" s="9"/>
      <c r="G56" s="10"/>
      <c r="H56" s="9"/>
      <c r="I56" s="10"/>
      <c r="J56" s="9"/>
      <c r="K56" s="9"/>
      <c r="L56" s="9"/>
    </row>
    <row r="57" spans="1:12" s="11" customFormat="1" ht="16.5" customHeight="1" x14ac:dyDescent="0.5">
      <c r="A57" s="12" t="str">
        <f>+A3</f>
        <v>As at 31 December 2023</v>
      </c>
      <c r="B57" s="12"/>
      <c r="C57" s="12"/>
      <c r="D57" s="13"/>
      <c r="E57" s="14"/>
      <c r="F57" s="15"/>
      <c r="G57" s="16"/>
      <c r="H57" s="15"/>
      <c r="I57" s="16"/>
      <c r="J57" s="15"/>
      <c r="K57" s="15"/>
      <c r="L57" s="15"/>
    </row>
    <row r="58" spans="1:12" s="11" customFormat="1" ht="16.5" customHeight="1" x14ac:dyDescent="0.5">
      <c r="A58" s="1"/>
      <c r="B58" s="1"/>
      <c r="C58" s="1"/>
      <c r="D58" s="7"/>
      <c r="E58" s="8"/>
      <c r="F58" s="9"/>
      <c r="G58" s="10"/>
      <c r="H58" s="9"/>
      <c r="I58" s="10"/>
      <c r="J58" s="9"/>
      <c r="K58" s="9"/>
      <c r="L58" s="9"/>
    </row>
    <row r="59" spans="1:12" s="11" customFormat="1" ht="16.5" customHeight="1" x14ac:dyDescent="0.5">
      <c r="A59" s="1"/>
      <c r="B59" s="1"/>
      <c r="C59" s="1"/>
      <c r="D59" s="7"/>
      <c r="E59" s="8"/>
      <c r="F59" s="9"/>
      <c r="G59" s="10"/>
      <c r="H59" s="9"/>
      <c r="I59" s="10"/>
      <c r="J59" s="9"/>
      <c r="K59" s="9"/>
      <c r="L59" s="9"/>
    </row>
    <row r="60" spans="1:12" s="11" customFormat="1" ht="16.5" customHeight="1" x14ac:dyDescent="0.5">
      <c r="A60" s="1"/>
      <c r="B60" s="1"/>
      <c r="C60" s="1"/>
      <c r="D60" s="7"/>
      <c r="E60" s="8"/>
      <c r="F60" s="170" t="s">
        <v>3</v>
      </c>
      <c r="G60" s="170"/>
      <c r="H60" s="170"/>
      <c r="I60" s="10"/>
      <c r="J60" s="170" t="s">
        <v>4</v>
      </c>
      <c r="K60" s="170"/>
      <c r="L60" s="170"/>
    </row>
    <row r="61" spans="1:12" s="11" customFormat="1" ht="16.5" customHeight="1" x14ac:dyDescent="0.5">
      <c r="A61" s="1"/>
      <c r="B61" s="1"/>
      <c r="C61" s="1"/>
      <c r="D61" s="7"/>
      <c r="E61" s="8"/>
      <c r="F61" s="171" t="s">
        <v>5</v>
      </c>
      <c r="G61" s="171"/>
      <c r="H61" s="171"/>
      <c r="I61" s="10"/>
      <c r="J61" s="171" t="s">
        <v>5</v>
      </c>
      <c r="K61" s="171"/>
      <c r="L61" s="171"/>
    </row>
    <row r="62" spans="1:12" s="11" customFormat="1" ht="16.5" customHeight="1" x14ac:dyDescent="0.5">
      <c r="B62" s="1"/>
      <c r="C62" s="1"/>
      <c r="D62" s="7"/>
      <c r="E62" s="7"/>
      <c r="F62" s="18" t="s">
        <v>6</v>
      </c>
      <c r="G62" s="19"/>
      <c r="H62" s="18" t="s">
        <v>7</v>
      </c>
      <c r="I62" s="19"/>
      <c r="J62" s="18" t="s">
        <v>6</v>
      </c>
      <c r="K62" s="19"/>
      <c r="L62" s="18" t="s">
        <v>7</v>
      </c>
    </row>
    <row r="63" spans="1:12" s="11" customFormat="1" ht="16.5" customHeight="1" x14ac:dyDescent="0.5">
      <c r="B63" s="1"/>
      <c r="C63" s="1"/>
      <c r="D63" s="13" t="s">
        <v>8</v>
      </c>
      <c r="E63" s="20"/>
      <c r="F63" s="21" t="s">
        <v>9</v>
      </c>
      <c r="G63" s="22"/>
      <c r="H63" s="21" t="s">
        <v>9</v>
      </c>
      <c r="I63" s="22"/>
      <c r="J63" s="21" t="s">
        <v>9</v>
      </c>
      <c r="K63" s="18"/>
      <c r="L63" s="21" t="s">
        <v>9</v>
      </c>
    </row>
    <row r="64" spans="1:12" ht="16.5" customHeight="1" x14ac:dyDescent="0.5">
      <c r="A64" s="43" t="s">
        <v>46</v>
      </c>
      <c r="B64" s="1"/>
      <c r="C64" s="1"/>
      <c r="D64" s="7"/>
      <c r="E64" s="7"/>
      <c r="F64" s="44"/>
      <c r="G64" s="19"/>
      <c r="H64" s="9"/>
      <c r="I64" s="19"/>
      <c r="J64" s="44"/>
      <c r="K64" s="9"/>
      <c r="L64" s="9"/>
    </row>
    <row r="65" spans="1:12" s="11" customFormat="1" ht="16.5" customHeight="1" x14ac:dyDescent="0.5">
      <c r="B65" s="1"/>
      <c r="C65" s="1"/>
      <c r="D65" s="7"/>
      <c r="E65" s="20"/>
      <c r="F65" s="45"/>
      <c r="G65" s="22"/>
      <c r="H65" s="18"/>
      <c r="I65" s="22"/>
      <c r="J65" s="45"/>
      <c r="K65" s="25"/>
      <c r="L65" s="18"/>
    </row>
    <row r="66" spans="1:12" ht="16.5" customHeight="1" x14ac:dyDescent="0.5">
      <c r="A66" s="11" t="s">
        <v>47</v>
      </c>
      <c r="B66" s="1"/>
      <c r="C66" s="1"/>
      <c r="E66" s="3"/>
      <c r="F66" s="26"/>
      <c r="G66" s="27"/>
      <c r="I66" s="27"/>
      <c r="J66" s="26"/>
    </row>
    <row r="67" spans="1:12" s="11" customFormat="1" ht="16.5" customHeight="1" x14ac:dyDescent="0.5">
      <c r="B67" s="1"/>
      <c r="C67" s="1"/>
      <c r="D67" s="7"/>
      <c r="E67" s="20"/>
      <c r="F67" s="45"/>
      <c r="G67" s="22"/>
      <c r="H67" s="18"/>
      <c r="I67" s="22"/>
      <c r="J67" s="45"/>
      <c r="K67" s="25"/>
      <c r="L67" s="18"/>
    </row>
    <row r="68" spans="1:12" ht="16.5" customHeight="1" x14ac:dyDescent="0.5">
      <c r="A68" s="4" t="s">
        <v>48</v>
      </c>
      <c r="D68" s="3">
        <v>22</v>
      </c>
      <c r="E68" s="3"/>
      <c r="F68" s="26">
        <v>973972120</v>
      </c>
      <c r="G68" s="27"/>
      <c r="H68" s="5">
        <v>834276361</v>
      </c>
      <c r="I68" s="27"/>
      <c r="J68" s="26">
        <v>652829145</v>
      </c>
      <c r="K68" s="27"/>
      <c r="L68" s="5">
        <v>647396161</v>
      </c>
    </row>
    <row r="69" spans="1:12" ht="16.5" customHeight="1" x14ac:dyDescent="0.5">
      <c r="A69" s="46" t="s">
        <v>49</v>
      </c>
      <c r="D69" s="3" t="s">
        <v>50</v>
      </c>
      <c r="E69" s="3"/>
      <c r="F69" s="26">
        <v>20000000</v>
      </c>
      <c r="G69" s="27"/>
      <c r="H69" s="5">
        <v>20250000</v>
      </c>
      <c r="I69" s="27"/>
      <c r="J69" s="26">
        <v>4000000</v>
      </c>
      <c r="K69" s="27"/>
      <c r="L69" s="5">
        <v>4000000</v>
      </c>
    </row>
    <row r="70" spans="1:12" ht="16.5" customHeight="1" x14ac:dyDescent="0.5">
      <c r="A70" s="46" t="s">
        <v>51</v>
      </c>
      <c r="D70" s="3">
        <v>22</v>
      </c>
      <c r="E70" s="3"/>
      <c r="F70" s="26">
        <v>26300243</v>
      </c>
      <c r="G70" s="27"/>
      <c r="H70" s="5">
        <v>0</v>
      </c>
      <c r="I70" s="27"/>
      <c r="J70" s="26">
        <v>0</v>
      </c>
      <c r="K70" s="27"/>
      <c r="L70" s="5">
        <v>0</v>
      </c>
    </row>
    <row r="71" spans="1:12" ht="16.5" customHeight="1" x14ac:dyDescent="0.5">
      <c r="A71" s="4" t="s">
        <v>52</v>
      </c>
      <c r="D71" s="3">
        <v>21</v>
      </c>
      <c r="E71" s="3"/>
      <c r="F71" s="26">
        <v>680566298</v>
      </c>
      <c r="G71" s="27"/>
      <c r="H71" s="5">
        <v>409655588</v>
      </c>
      <c r="I71" s="27"/>
      <c r="J71" s="26">
        <v>373895259</v>
      </c>
      <c r="K71" s="27"/>
      <c r="L71" s="5">
        <v>275126317</v>
      </c>
    </row>
    <row r="72" spans="1:12" ht="16.5" customHeight="1" x14ac:dyDescent="0.5">
      <c r="A72" s="4" t="s">
        <v>53</v>
      </c>
      <c r="D72" s="3">
        <v>29</v>
      </c>
      <c r="E72" s="3"/>
      <c r="F72" s="26">
        <v>266011883</v>
      </c>
      <c r="G72" s="27"/>
      <c r="H72" s="5">
        <v>97605048</v>
      </c>
      <c r="I72" s="27"/>
      <c r="J72" s="26">
        <v>153695972</v>
      </c>
      <c r="K72" s="27"/>
      <c r="L72" s="5">
        <v>69099203</v>
      </c>
    </row>
    <row r="73" spans="1:12" ht="16.5" customHeight="1" x14ac:dyDescent="0.5">
      <c r="A73" s="4" t="s">
        <v>54</v>
      </c>
      <c r="D73" s="3">
        <v>12</v>
      </c>
      <c r="E73" s="3"/>
      <c r="F73" s="26">
        <v>552489</v>
      </c>
      <c r="G73" s="27"/>
      <c r="H73" s="5">
        <v>3602795</v>
      </c>
      <c r="I73" s="27"/>
      <c r="J73" s="26">
        <v>552489</v>
      </c>
      <c r="K73" s="27"/>
      <c r="L73" s="5">
        <v>3602795</v>
      </c>
    </row>
    <row r="74" spans="1:12" s="11" customFormat="1" ht="16.5" customHeight="1" x14ac:dyDescent="0.5">
      <c r="A74" s="4" t="s">
        <v>55</v>
      </c>
      <c r="B74" s="1"/>
      <c r="C74" s="1"/>
      <c r="F74" s="26"/>
      <c r="G74" s="25"/>
      <c r="H74" s="5"/>
      <c r="I74" s="25"/>
      <c r="J74" s="26"/>
      <c r="K74" s="25"/>
      <c r="L74" s="5"/>
    </row>
    <row r="75" spans="1:12" s="11" customFormat="1" ht="16.5" customHeight="1" x14ac:dyDescent="0.5">
      <c r="A75" s="4"/>
      <c r="B75" s="4" t="s">
        <v>56</v>
      </c>
      <c r="C75" s="1"/>
      <c r="D75" s="3">
        <v>22</v>
      </c>
      <c r="E75" s="20"/>
      <c r="F75" s="26">
        <v>696598536</v>
      </c>
      <c r="G75" s="22"/>
      <c r="H75" s="5">
        <v>293753848</v>
      </c>
      <c r="I75" s="22"/>
      <c r="J75" s="26">
        <v>686398536</v>
      </c>
      <c r="K75" s="22"/>
      <c r="L75" s="5">
        <v>293753848</v>
      </c>
    </row>
    <row r="76" spans="1:12" ht="16.5" customHeight="1" x14ac:dyDescent="0.5">
      <c r="A76" s="4" t="s">
        <v>57</v>
      </c>
      <c r="D76" s="3">
        <v>23</v>
      </c>
      <c r="E76" s="3"/>
      <c r="F76" s="26">
        <v>155603234</v>
      </c>
      <c r="G76" s="27"/>
      <c r="H76" s="5">
        <v>0</v>
      </c>
      <c r="I76" s="27"/>
      <c r="J76" s="26">
        <v>155603234</v>
      </c>
      <c r="K76" s="27"/>
      <c r="L76" s="5">
        <v>0</v>
      </c>
    </row>
    <row r="77" spans="1:12" s="11" customFormat="1" ht="16.5" customHeight="1" x14ac:dyDescent="0.5">
      <c r="A77" s="4" t="s">
        <v>58</v>
      </c>
      <c r="B77" s="4"/>
      <c r="C77" s="1"/>
      <c r="D77" s="3">
        <v>22</v>
      </c>
      <c r="E77" s="20"/>
      <c r="F77" s="47">
        <v>252863160</v>
      </c>
      <c r="G77" s="22"/>
      <c r="H77" s="48">
        <v>446309885</v>
      </c>
      <c r="I77" s="22"/>
      <c r="J77" s="47">
        <v>223031668</v>
      </c>
      <c r="K77" s="22"/>
      <c r="L77" s="48">
        <v>444490445</v>
      </c>
    </row>
    <row r="78" spans="1:12" ht="16.5" customHeight="1" x14ac:dyDescent="0.5">
      <c r="A78" s="4" t="s">
        <v>59</v>
      </c>
      <c r="E78" s="3"/>
      <c r="F78" s="26">
        <v>15507145</v>
      </c>
      <c r="G78" s="27"/>
      <c r="H78" s="5">
        <v>0</v>
      </c>
      <c r="I78" s="27"/>
      <c r="J78" s="26" t="s">
        <v>40</v>
      </c>
      <c r="K78" s="27"/>
      <c r="L78" s="5">
        <v>0</v>
      </c>
    </row>
    <row r="79" spans="1:12" ht="16.5" customHeight="1" x14ac:dyDescent="0.5">
      <c r="A79" s="2" t="s">
        <v>60</v>
      </c>
      <c r="D79" s="3">
        <v>26</v>
      </c>
      <c r="E79" s="3"/>
      <c r="F79" s="26">
        <v>15491208</v>
      </c>
      <c r="G79" s="27"/>
      <c r="H79" s="5">
        <v>15037682</v>
      </c>
      <c r="I79" s="27"/>
      <c r="J79" s="26">
        <v>13823938</v>
      </c>
      <c r="K79" s="27"/>
      <c r="L79" s="5">
        <v>14113945</v>
      </c>
    </row>
    <row r="80" spans="1:12" ht="16.5" customHeight="1" x14ac:dyDescent="0.5">
      <c r="A80" s="4" t="s">
        <v>61</v>
      </c>
      <c r="F80" s="33">
        <v>89386142</v>
      </c>
      <c r="H80" s="34">
        <v>51778474</v>
      </c>
      <c r="J80" s="33">
        <v>26645387</v>
      </c>
      <c r="K80" s="6"/>
      <c r="L80" s="34">
        <v>25491821</v>
      </c>
    </row>
    <row r="81" spans="1:12" s="11" customFormat="1" ht="16.5" customHeight="1" x14ac:dyDescent="0.5">
      <c r="B81" s="1"/>
      <c r="C81" s="1"/>
      <c r="D81" s="7"/>
      <c r="E81" s="20"/>
      <c r="F81" s="24"/>
      <c r="G81" s="22"/>
      <c r="H81" s="25"/>
      <c r="I81" s="22"/>
      <c r="J81" s="24"/>
      <c r="K81" s="22"/>
      <c r="L81" s="25"/>
    </row>
    <row r="82" spans="1:12" ht="16.5" customHeight="1" x14ac:dyDescent="0.5">
      <c r="A82" s="1" t="s">
        <v>62</v>
      </c>
      <c r="E82" s="3"/>
      <c r="F82" s="33">
        <f>SUM(F68:F81)</f>
        <v>3192852458</v>
      </c>
      <c r="G82" s="27"/>
      <c r="H82" s="34">
        <f>SUM(H68:H81)</f>
        <v>2172269681</v>
      </c>
      <c r="I82" s="27"/>
      <c r="J82" s="33">
        <f>SUM(J68:J81)</f>
        <v>2290475628</v>
      </c>
      <c r="K82" s="27"/>
      <c r="L82" s="34">
        <f>SUM(L68:L81)</f>
        <v>1777074535</v>
      </c>
    </row>
    <row r="83" spans="1:12" ht="16.5" customHeight="1" x14ac:dyDescent="0.5">
      <c r="E83" s="3"/>
      <c r="F83" s="26"/>
      <c r="G83" s="27"/>
      <c r="I83" s="27"/>
      <c r="J83" s="26"/>
      <c r="K83" s="27"/>
    </row>
    <row r="84" spans="1:12" ht="16.5" customHeight="1" x14ac:dyDescent="0.5">
      <c r="A84" s="11" t="s">
        <v>63</v>
      </c>
      <c r="B84" s="1"/>
      <c r="C84" s="1"/>
      <c r="E84" s="3"/>
      <c r="F84" s="26"/>
      <c r="G84" s="27"/>
      <c r="I84" s="27"/>
      <c r="J84" s="26"/>
      <c r="K84" s="27"/>
    </row>
    <row r="85" spans="1:12" s="11" customFormat="1" ht="16.5" customHeight="1" x14ac:dyDescent="0.5">
      <c r="B85" s="1"/>
      <c r="C85" s="1"/>
      <c r="D85" s="7"/>
      <c r="E85" s="20"/>
      <c r="F85" s="45"/>
      <c r="G85" s="22"/>
      <c r="H85" s="18"/>
      <c r="I85" s="22"/>
      <c r="J85" s="45"/>
      <c r="K85" s="22"/>
      <c r="L85" s="18"/>
    </row>
    <row r="86" spans="1:12" ht="16.5" customHeight="1" x14ac:dyDescent="0.5">
      <c r="A86" s="4" t="s">
        <v>64</v>
      </c>
      <c r="E86" s="3"/>
      <c r="F86" s="26"/>
      <c r="G86" s="27"/>
      <c r="I86" s="27"/>
      <c r="J86" s="26"/>
      <c r="K86" s="27"/>
    </row>
    <row r="87" spans="1:12" ht="16.5" customHeight="1" x14ac:dyDescent="0.5">
      <c r="B87" s="2" t="s">
        <v>65</v>
      </c>
      <c r="D87" s="3">
        <v>29</v>
      </c>
      <c r="E87" s="3"/>
      <c r="F87" s="26">
        <v>13783751</v>
      </c>
      <c r="G87" s="27"/>
      <c r="H87" s="5">
        <v>23982579</v>
      </c>
      <c r="I87" s="27"/>
      <c r="J87" s="26">
        <v>7508184</v>
      </c>
      <c r="K87" s="27"/>
      <c r="L87" s="5">
        <v>14671133</v>
      </c>
    </row>
    <row r="88" spans="1:12" ht="16.5" customHeight="1" x14ac:dyDescent="0.5">
      <c r="A88" s="4" t="s">
        <v>66</v>
      </c>
      <c r="D88" s="3">
        <v>23</v>
      </c>
      <c r="E88" s="3"/>
      <c r="F88" s="26">
        <v>397621949</v>
      </c>
      <c r="G88" s="27"/>
      <c r="H88" s="5">
        <v>549478201</v>
      </c>
      <c r="I88" s="27"/>
      <c r="J88" s="26">
        <v>397621949</v>
      </c>
      <c r="K88" s="27"/>
      <c r="L88" s="5">
        <v>549478201</v>
      </c>
    </row>
    <row r="89" spans="1:12" ht="16.5" customHeight="1" x14ac:dyDescent="0.5">
      <c r="A89" s="2" t="s">
        <v>67</v>
      </c>
      <c r="D89" s="3">
        <v>12</v>
      </c>
      <c r="E89" s="3"/>
      <c r="F89" s="26">
        <v>30997761</v>
      </c>
      <c r="G89" s="27"/>
      <c r="H89" s="5">
        <v>70171550</v>
      </c>
      <c r="I89" s="27"/>
      <c r="J89" s="26">
        <v>30997761</v>
      </c>
      <c r="K89" s="27"/>
      <c r="L89" s="5">
        <v>70171550</v>
      </c>
    </row>
    <row r="90" spans="1:12" ht="16.5" customHeight="1" x14ac:dyDescent="0.5">
      <c r="A90" s="2" t="s">
        <v>68</v>
      </c>
      <c r="D90" s="3">
        <v>22</v>
      </c>
      <c r="E90" s="3"/>
      <c r="F90" s="26">
        <v>2726790446</v>
      </c>
      <c r="G90" s="27"/>
      <c r="H90" s="5">
        <v>3479032031</v>
      </c>
      <c r="I90" s="27"/>
      <c r="J90" s="26">
        <v>2720590446</v>
      </c>
      <c r="K90" s="27"/>
      <c r="L90" s="5">
        <v>3479032031</v>
      </c>
    </row>
    <row r="91" spans="1:12" ht="16.5" customHeight="1" x14ac:dyDescent="0.5">
      <c r="A91" s="2" t="s">
        <v>69</v>
      </c>
      <c r="D91" s="3">
        <v>22</v>
      </c>
      <c r="E91" s="3"/>
      <c r="F91" s="26">
        <v>165377053</v>
      </c>
      <c r="G91" s="27"/>
      <c r="H91" s="5">
        <v>37299432</v>
      </c>
      <c r="I91" s="27"/>
      <c r="J91" s="26">
        <v>53195303</v>
      </c>
      <c r="K91" s="27"/>
      <c r="L91" s="5">
        <v>29909261</v>
      </c>
    </row>
    <row r="92" spans="1:12" ht="16.5" customHeight="1" x14ac:dyDescent="0.5">
      <c r="A92" s="2" t="s">
        <v>70</v>
      </c>
      <c r="D92" s="3">
        <v>24</v>
      </c>
      <c r="E92" s="3"/>
      <c r="F92" s="26">
        <v>111629528</v>
      </c>
      <c r="G92" s="27"/>
      <c r="H92" s="5">
        <v>56282674</v>
      </c>
      <c r="I92" s="27"/>
      <c r="J92" s="26">
        <v>0</v>
      </c>
      <c r="K92" s="27"/>
      <c r="L92" s="5">
        <v>0</v>
      </c>
    </row>
    <row r="93" spans="1:12" ht="16.5" customHeight="1" x14ac:dyDescent="0.5">
      <c r="A93" s="2" t="s">
        <v>71</v>
      </c>
      <c r="D93" s="3">
        <v>25</v>
      </c>
      <c r="E93" s="3"/>
      <c r="F93" s="26">
        <v>123981434</v>
      </c>
      <c r="G93" s="27"/>
      <c r="H93" s="5">
        <v>18487221</v>
      </c>
      <c r="I93" s="27"/>
      <c r="J93" s="26">
        <v>8125278</v>
      </c>
      <c r="K93" s="27"/>
      <c r="L93" s="5">
        <v>7281384</v>
      </c>
    </row>
    <row r="94" spans="1:12" ht="16.5" customHeight="1" x14ac:dyDescent="0.5">
      <c r="A94" s="2" t="s">
        <v>72</v>
      </c>
      <c r="E94" s="3"/>
      <c r="F94" s="26">
        <v>3818714</v>
      </c>
      <c r="G94" s="27"/>
      <c r="H94" s="5">
        <v>0</v>
      </c>
      <c r="I94" s="27"/>
      <c r="J94" s="26">
        <v>210120</v>
      </c>
      <c r="K94" s="27"/>
      <c r="L94" s="5">
        <v>0</v>
      </c>
    </row>
    <row r="95" spans="1:12" ht="16.5" customHeight="1" x14ac:dyDescent="0.5">
      <c r="A95" s="2" t="s">
        <v>73</v>
      </c>
      <c r="E95" s="3"/>
      <c r="F95" s="33">
        <v>2332770</v>
      </c>
      <c r="G95" s="27"/>
      <c r="H95" s="34">
        <v>17875000</v>
      </c>
      <c r="I95" s="27"/>
      <c r="J95" s="33">
        <v>0</v>
      </c>
      <c r="K95" s="27"/>
      <c r="L95" s="34">
        <v>0</v>
      </c>
    </row>
    <row r="96" spans="1:12" ht="16.5" customHeight="1" x14ac:dyDescent="0.5">
      <c r="A96" s="11"/>
      <c r="B96" s="1"/>
      <c r="C96" s="1"/>
      <c r="D96" s="7"/>
      <c r="E96" s="20"/>
      <c r="F96" s="45"/>
      <c r="G96" s="22"/>
      <c r="H96" s="18"/>
      <c r="I96" s="22"/>
      <c r="J96" s="45"/>
      <c r="K96" s="22"/>
      <c r="L96" s="18"/>
    </row>
    <row r="97" spans="1:12" s="11" customFormat="1" ht="16.5" customHeight="1" x14ac:dyDescent="0.5">
      <c r="A97" s="1" t="s">
        <v>74</v>
      </c>
      <c r="B97" s="2"/>
      <c r="C97" s="2"/>
      <c r="D97" s="3"/>
      <c r="E97" s="3"/>
      <c r="F97" s="33">
        <f>SUM(F86:F96)</f>
        <v>3576333406</v>
      </c>
      <c r="G97" s="27"/>
      <c r="H97" s="34">
        <f>SUM(H86:H96)</f>
        <v>4252608688</v>
      </c>
      <c r="I97" s="27"/>
      <c r="J97" s="33">
        <f>SUM(J86:J96)</f>
        <v>3218249041</v>
      </c>
      <c r="K97" s="27"/>
      <c r="L97" s="34">
        <f>SUM(L86:L96)</f>
        <v>4150543560</v>
      </c>
    </row>
    <row r="98" spans="1:12" ht="16.5" customHeight="1" x14ac:dyDescent="0.5">
      <c r="A98" s="11"/>
      <c r="B98" s="1"/>
      <c r="C98" s="1"/>
      <c r="D98" s="7"/>
      <c r="E98" s="20"/>
      <c r="F98" s="45"/>
      <c r="G98" s="22"/>
      <c r="H98" s="18"/>
      <c r="I98" s="22"/>
      <c r="J98" s="45"/>
      <c r="K98" s="22"/>
      <c r="L98" s="18"/>
    </row>
    <row r="99" spans="1:12" ht="16.5" customHeight="1" x14ac:dyDescent="0.5">
      <c r="A99" s="11" t="s">
        <v>75</v>
      </c>
      <c r="E99" s="3"/>
      <c r="F99" s="33">
        <f>SUM(F82+F97)</f>
        <v>6769185864</v>
      </c>
      <c r="G99" s="27"/>
      <c r="H99" s="34">
        <f>SUM(H82+H97)</f>
        <v>6424878369</v>
      </c>
      <c r="I99" s="27"/>
      <c r="J99" s="33">
        <f>SUM(J82+J97)</f>
        <v>5508724669</v>
      </c>
      <c r="K99" s="27"/>
      <c r="L99" s="34">
        <f>SUM(L82+L97)</f>
        <v>5927618095</v>
      </c>
    </row>
    <row r="100" spans="1:12" ht="16.5" customHeight="1" x14ac:dyDescent="0.5">
      <c r="A100" s="11"/>
      <c r="E100" s="3"/>
      <c r="G100" s="27"/>
      <c r="I100" s="27"/>
      <c r="K100" s="27"/>
    </row>
    <row r="101" spans="1:12" ht="16.5" customHeight="1" x14ac:dyDescent="0.5">
      <c r="A101" s="11"/>
      <c r="E101" s="3"/>
      <c r="G101" s="27"/>
      <c r="I101" s="27"/>
      <c r="K101" s="27"/>
    </row>
    <row r="102" spans="1:12" ht="16.5" customHeight="1" x14ac:dyDescent="0.5">
      <c r="A102" s="11"/>
      <c r="E102" s="3"/>
      <c r="G102" s="27"/>
      <c r="I102" s="27"/>
      <c r="K102" s="27"/>
    </row>
    <row r="103" spans="1:12" ht="16.5" customHeight="1" x14ac:dyDescent="0.5">
      <c r="A103" s="11"/>
      <c r="E103" s="3"/>
      <c r="G103" s="27"/>
      <c r="I103" s="27"/>
      <c r="K103" s="27"/>
    </row>
    <row r="104" spans="1:12" ht="16.5" customHeight="1" x14ac:dyDescent="0.5">
      <c r="A104" s="11"/>
      <c r="E104" s="3"/>
      <c r="G104" s="27"/>
      <c r="I104" s="27"/>
      <c r="K104" s="27"/>
    </row>
    <row r="105" spans="1:12" ht="16.5" customHeight="1" x14ac:dyDescent="0.5">
      <c r="A105" s="11"/>
      <c r="E105" s="3"/>
      <c r="G105" s="27"/>
      <c r="I105" s="27"/>
      <c r="K105" s="27"/>
    </row>
    <row r="106" spans="1:12" ht="16.5" customHeight="1" x14ac:dyDescent="0.5">
      <c r="A106" s="11"/>
      <c r="E106" s="3"/>
      <c r="G106" s="27"/>
      <c r="I106" s="27"/>
      <c r="K106" s="27"/>
    </row>
    <row r="107" spans="1:12" ht="23.25" customHeight="1" x14ac:dyDescent="0.5">
      <c r="A107" s="11"/>
      <c r="E107" s="3"/>
      <c r="G107" s="27"/>
      <c r="I107" s="27"/>
      <c r="K107" s="27"/>
    </row>
    <row r="108" spans="1:12" ht="21.95" customHeight="1" x14ac:dyDescent="0.5">
      <c r="A108" s="37" t="str">
        <f>+A54</f>
        <v>The accompanying notes on pages 18 to 111 are an integral part of these consolidated and separate financial statements.</v>
      </c>
      <c r="B108" s="49"/>
      <c r="C108" s="49"/>
      <c r="D108" s="50"/>
      <c r="E108" s="50"/>
      <c r="F108" s="34"/>
      <c r="G108" s="51"/>
      <c r="H108" s="34"/>
      <c r="I108" s="51"/>
      <c r="J108" s="34"/>
      <c r="K108" s="51"/>
      <c r="L108" s="34"/>
    </row>
    <row r="109" spans="1:12" ht="16.5" customHeight="1" x14ac:dyDescent="0.5">
      <c r="A109" s="1" t="s">
        <v>0</v>
      </c>
      <c r="B109" s="40"/>
      <c r="C109" s="40"/>
      <c r="D109" s="41"/>
      <c r="E109" s="40"/>
      <c r="F109" s="42"/>
      <c r="G109" s="42"/>
      <c r="H109" s="42"/>
      <c r="I109" s="42"/>
      <c r="J109" s="42"/>
      <c r="K109" s="42"/>
      <c r="L109" s="42"/>
    </row>
    <row r="110" spans="1:12" s="11" customFormat="1" ht="16.5" customHeight="1" x14ac:dyDescent="0.5">
      <c r="A110" s="1" t="s">
        <v>1</v>
      </c>
      <c r="B110" s="1"/>
      <c r="C110" s="1"/>
      <c r="D110" s="7"/>
      <c r="E110" s="8"/>
      <c r="F110" s="9"/>
      <c r="G110" s="10"/>
      <c r="H110" s="9"/>
      <c r="I110" s="10"/>
      <c r="J110" s="9"/>
      <c r="K110" s="9"/>
      <c r="L110" s="9"/>
    </row>
    <row r="111" spans="1:12" s="11" customFormat="1" ht="16.5" customHeight="1" x14ac:dyDescent="0.5">
      <c r="A111" s="12" t="str">
        <f>+A57</f>
        <v>As at 31 December 2023</v>
      </c>
      <c r="B111" s="12"/>
      <c r="C111" s="12"/>
      <c r="D111" s="13"/>
      <c r="E111" s="14"/>
      <c r="F111" s="15"/>
      <c r="G111" s="16"/>
      <c r="H111" s="15"/>
      <c r="I111" s="16"/>
      <c r="J111" s="15"/>
      <c r="K111" s="15"/>
      <c r="L111" s="15"/>
    </row>
    <row r="112" spans="1:12" s="11" customFormat="1" ht="16.5" customHeight="1" x14ac:dyDescent="0.5">
      <c r="A112" s="1"/>
      <c r="B112" s="1"/>
      <c r="C112" s="1"/>
      <c r="D112" s="7"/>
      <c r="E112" s="8"/>
      <c r="F112" s="9"/>
      <c r="G112" s="10"/>
      <c r="H112" s="9"/>
      <c r="I112" s="10"/>
      <c r="J112" s="9"/>
      <c r="K112" s="9"/>
      <c r="L112" s="9"/>
    </row>
    <row r="113" spans="1:12" s="11" customFormat="1" ht="16.5" customHeight="1" x14ac:dyDescent="0.5">
      <c r="A113" s="1"/>
      <c r="B113" s="1"/>
      <c r="C113" s="1"/>
      <c r="D113" s="7"/>
      <c r="E113" s="8"/>
      <c r="F113" s="9"/>
      <c r="G113" s="10"/>
      <c r="H113" s="9"/>
      <c r="I113" s="10"/>
      <c r="J113" s="9"/>
      <c r="K113" s="9"/>
      <c r="L113" s="9"/>
    </row>
    <row r="114" spans="1:12" s="11" customFormat="1" ht="16.5" customHeight="1" x14ac:dyDescent="0.5">
      <c r="A114" s="1"/>
      <c r="B114" s="1"/>
      <c r="C114" s="1"/>
      <c r="D114" s="7"/>
      <c r="E114" s="8"/>
      <c r="F114" s="170" t="s">
        <v>3</v>
      </c>
      <c r="G114" s="170"/>
      <c r="H114" s="170"/>
      <c r="I114" s="10"/>
      <c r="J114" s="170" t="s">
        <v>4</v>
      </c>
      <c r="K114" s="170"/>
      <c r="L114" s="170"/>
    </row>
    <row r="115" spans="1:12" s="11" customFormat="1" ht="16.5" customHeight="1" x14ac:dyDescent="0.5">
      <c r="A115" s="1"/>
      <c r="B115" s="1"/>
      <c r="C115" s="1"/>
      <c r="D115" s="7"/>
      <c r="E115" s="8"/>
      <c r="F115" s="171" t="s">
        <v>5</v>
      </c>
      <c r="G115" s="171"/>
      <c r="H115" s="171"/>
      <c r="I115" s="10"/>
      <c r="J115" s="171" t="s">
        <v>5</v>
      </c>
      <c r="K115" s="171"/>
      <c r="L115" s="171"/>
    </row>
    <row r="116" spans="1:12" s="11" customFormat="1" ht="16.5" customHeight="1" x14ac:dyDescent="0.5">
      <c r="B116" s="1"/>
      <c r="C116" s="1"/>
      <c r="D116" s="7"/>
      <c r="E116" s="7"/>
      <c r="F116" s="18" t="s">
        <v>6</v>
      </c>
      <c r="G116" s="19"/>
      <c r="H116" s="18" t="s">
        <v>7</v>
      </c>
      <c r="I116" s="19"/>
      <c r="J116" s="18" t="s">
        <v>6</v>
      </c>
      <c r="K116" s="19"/>
      <c r="L116" s="18" t="s">
        <v>7</v>
      </c>
    </row>
    <row r="117" spans="1:12" s="11" customFormat="1" ht="16.5" customHeight="1" x14ac:dyDescent="0.5">
      <c r="B117" s="1"/>
      <c r="C117" s="1"/>
      <c r="D117" s="13" t="s">
        <v>8</v>
      </c>
      <c r="E117" s="20"/>
      <c r="F117" s="21" t="s">
        <v>9</v>
      </c>
      <c r="G117" s="22"/>
      <c r="H117" s="21" t="s">
        <v>9</v>
      </c>
      <c r="I117" s="22"/>
      <c r="J117" s="21" t="s">
        <v>9</v>
      </c>
      <c r="K117" s="18"/>
      <c r="L117" s="21" t="s">
        <v>9</v>
      </c>
    </row>
    <row r="118" spans="1:12" ht="16.5" customHeight="1" x14ac:dyDescent="0.5">
      <c r="A118" s="11"/>
      <c r="E118" s="3"/>
      <c r="F118" s="44"/>
      <c r="G118" s="27"/>
      <c r="H118" s="9"/>
      <c r="I118" s="27"/>
      <c r="J118" s="44"/>
      <c r="K118" s="27"/>
      <c r="L118" s="9"/>
    </row>
    <row r="119" spans="1:12" ht="16.5" customHeight="1" x14ac:dyDescent="0.5">
      <c r="A119" s="43" t="s">
        <v>76</v>
      </c>
      <c r="B119" s="1"/>
      <c r="C119" s="1"/>
      <c r="D119" s="7"/>
      <c r="E119" s="7"/>
      <c r="F119" s="44"/>
      <c r="G119" s="19"/>
      <c r="H119" s="9"/>
      <c r="I119" s="19"/>
      <c r="J119" s="44"/>
      <c r="K119" s="9"/>
      <c r="L119" s="9"/>
    </row>
    <row r="120" spans="1:12" s="11" customFormat="1" ht="16.5" customHeight="1" x14ac:dyDescent="0.5">
      <c r="B120" s="1"/>
      <c r="C120" s="1"/>
      <c r="D120" s="7"/>
      <c r="E120" s="20"/>
      <c r="F120" s="45"/>
      <c r="G120" s="22"/>
      <c r="H120" s="18"/>
      <c r="I120" s="22"/>
      <c r="J120" s="45"/>
      <c r="K120" s="25"/>
      <c r="L120" s="18"/>
    </row>
    <row r="121" spans="1:12" ht="16.5" customHeight="1" x14ac:dyDescent="0.5">
      <c r="A121" s="11" t="s">
        <v>77</v>
      </c>
      <c r="D121" s="4"/>
      <c r="E121" s="3"/>
      <c r="F121" s="26"/>
      <c r="G121" s="27"/>
      <c r="I121" s="27"/>
      <c r="J121" s="26"/>
      <c r="K121" s="27"/>
    </row>
    <row r="122" spans="1:12" s="11" customFormat="1" ht="16.5" customHeight="1" x14ac:dyDescent="0.5">
      <c r="B122" s="1"/>
      <c r="C122" s="1"/>
      <c r="D122" s="7"/>
      <c r="E122" s="20"/>
      <c r="F122" s="45"/>
      <c r="G122" s="22"/>
      <c r="H122" s="18"/>
      <c r="I122" s="22"/>
      <c r="J122" s="45"/>
      <c r="K122" s="22"/>
      <c r="L122" s="18"/>
    </row>
    <row r="123" spans="1:12" ht="16.5" customHeight="1" x14ac:dyDescent="0.5">
      <c r="A123" s="4" t="s">
        <v>78</v>
      </c>
      <c r="D123" s="3">
        <v>27</v>
      </c>
      <c r="E123" s="3"/>
      <c r="F123" s="26"/>
      <c r="G123" s="27"/>
      <c r="I123" s="27"/>
      <c r="J123" s="26"/>
      <c r="K123" s="27"/>
    </row>
    <row r="124" spans="1:12" ht="16.5" customHeight="1" x14ac:dyDescent="0.5">
      <c r="B124" s="52" t="s">
        <v>79</v>
      </c>
      <c r="E124" s="3"/>
      <c r="F124" s="26"/>
      <c r="G124" s="27"/>
      <c r="I124" s="27"/>
      <c r="J124" s="26"/>
      <c r="K124" s="27"/>
    </row>
    <row r="125" spans="1:12" ht="16.5" customHeight="1" x14ac:dyDescent="0.5">
      <c r="B125" s="53" t="s">
        <v>80</v>
      </c>
      <c r="C125" s="4"/>
      <c r="E125" s="3"/>
      <c r="F125" s="26"/>
      <c r="G125" s="27"/>
      <c r="I125" s="27"/>
      <c r="J125" s="26"/>
      <c r="K125" s="27"/>
    </row>
    <row r="126" spans="1:12" ht="16.5" customHeight="1" thickBot="1" x14ac:dyDescent="0.55000000000000004">
      <c r="B126" s="52" t="s">
        <v>81</v>
      </c>
      <c r="E126" s="3"/>
      <c r="F126" s="35">
        <v>357739952</v>
      </c>
      <c r="G126" s="27"/>
      <c r="I126" s="27"/>
      <c r="J126" s="35">
        <v>357739952</v>
      </c>
      <c r="K126" s="27"/>
    </row>
    <row r="127" spans="1:12" ht="16.5" customHeight="1" thickTop="1" x14ac:dyDescent="0.5">
      <c r="B127" s="52" t="s">
        <v>82</v>
      </c>
      <c r="C127" s="4"/>
      <c r="E127" s="3"/>
      <c r="F127" s="26"/>
      <c r="G127" s="27"/>
      <c r="I127" s="27"/>
      <c r="J127" s="26"/>
      <c r="K127" s="27"/>
    </row>
    <row r="128" spans="1:12" ht="16.5" customHeight="1" thickBot="1" x14ac:dyDescent="0.55000000000000004">
      <c r="B128" s="54" t="s">
        <v>83</v>
      </c>
      <c r="C128" s="4"/>
      <c r="E128" s="3"/>
      <c r="F128" s="162"/>
      <c r="G128" s="27"/>
      <c r="H128" s="36">
        <v>312133288</v>
      </c>
      <c r="I128" s="27"/>
      <c r="J128" s="162"/>
      <c r="K128" s="27"/>
      <c r="L128" s="36">
        <v>312133288</v>
      </c>
    </row>
    <row r="129" spans="1:12" s="11" customFormat="1" ht="16.5" customHeight="1" thickTop="1" x14ac:dyDescent="0.5">
      <c r="B129" s="1" t="s">
        <v>84</v>
      </c>
      <c r="C129" s="1"/>
      <c r="D129" s="7"/>
      <c r="E129" s="20"/>
      <c r="F129" s="55"/>
      <c r="G129" s="22"/>
      <c r="H129" s="6"/>
      <c r="I129" s="22"/>
      <c r="J129" s="55"/>
      <c r="K129" s="22"/>
      <c r="L129" s="6"/>
    </row>
    <row r="130" spans="1:12" ht="16.5" customHeight="1" x14ac:dyDescent="0.5">
      <c r="B130" s="52" t="s">
        <v>85</v>
      </c>
      <c r="E130" s="3"/>
      <c r="F130" s="55"/>
      <c r="G130" s="27"/>
      <c r="H130" s="6"/>
      <c r="I130" s="27"/>
      <c r="J130" s="55"/>
      <c r="K130" s="27"/>
      <c r="L130" s="6"/>
    </row>
    <row r="131" spans="1:12" ht="16.5" customHeight="1" x14ac:dyDescent="0.5">
      <c r="B131" s="52" t="s">
        <v>80</v>
      </c>
      <c r="E131" s="3"/>
      <c r="F131" s="55"/>
      <c r="G131" s="27"/>
      <c r="H131" s="6"/>
      <c r="I131" s="27"/>
      <c r="J131" s="55"/>
      <c r="K131" s="27"/>
      <c r="L131" s="6"/>
    </row>
    <row r="132" spans="1:12" ht="16.5" customHeight="1" x14ac:dyDescent="0.5">
      <c r="B132" s="52" t="s">
        <v>294</v>
      </c>
      <c r="E132" s="3"/>
      <c r="F132" s="55">
        <v>357739952</v>
      </c>
      <c r="G132" s="27"/>
      <c r="H132" s="6"/>
      <c r="I132" s="27"/>
      <c r="J132" s="55">
        <v>357739952</v>
      </c>
      <c r="K132" s="27"/>
      <c r="L132" s="6"/>
    </row>
    <row r="133" spans="1:12" ht="16.5" customHeight="1" x14ac:dyDescent="0.5">
      <c r="B133" s="52" t="s">
        <v>82</v>
      </c>
      <c r="C133" s="4"/>
      <c r="E133" s="3"/>
      <c r="F133" s="55"/>
      <c r="G133" s="27"/>
      <c r="H133" s="6"/>
      <c r="I133" s="27"/>
      <c r="J133" s="55"/>
      <c r="K133" s="27"/>
      <c r="L133" s="6"/>
    </row>
    <row r="134" spans="1:12" ht="16.5" customHeight="1" x14ac:dyDescent="0.5">
      <c r="B134" s="54" t="s">
        <v>304</v>
      </c>
      <c r="C134" s="4"/>
      <c r="E134" s="3"/>
      <c r="F134" s="55"/>
      <c r="G134" s="27"/>
      <c r="H134" s="6">
        <v>312133288</v>
      </c>
      <c r="I134" s="27"/>
      <c r="J134" s="55"/>
      <c r="K134" s="27"/>
      <c r="L134" s="6">
        <v>312133288</v>
      </c>
    </row>
    <row r="135" spans="1:12" ht="16.5" customHeight="1" x14ac:dyDescent="0.5">
      <c r="A135" s="2" t="s">
        <v>86</v>
      </c>
      <c r="D135" s="3">
        <v>27</v>
      </c>
      <c r="E135" s="3"/>
      <c r="F135" s="26">
        <v>3037404360</v>
      </c>
      <c r="G135" s="27"/>
      <c r="H135" s="5">
        <v>1669237748</v>
      </c>
      <c r="I135" s="27"/>
      <c r="J135" s="26">
        <v>3037404360</v>
      </c>
      <c r="K135" s="27"/>
      <c r="L135" s="5">
        <v>1669237748</v>
      </c>
    </row>
    <row r="136" spans="1:12" ht="16.5" customHeight="1" x14ac:dyDescent="0.5">
      <c r="A136" s="2" t="s">
        <v>87</v>
      </c>
      <c r="D136" s="3">
        <v>35</v>
      </c>
      <c r="E136" s="3"/>
      <c r="F136" s="26">
        <v>33807267</v>
      </c>
      <c r="G136" s="27"/>
      <c r="H136" s="5">
        <v>0</v>
      </c>
      <c r="I136" s="27"/>
      <c r="J136" s="26">
        <v>0</v>
      </c>
      <c r="K136" s="27"/>
      <c r="L136" s="5">
        <v>0</v>
      </c>
    </row>
    <row r="137" spans="1:12" ht="16.5" customHeight="1" x14ac:dyDescent="0.5">
      <c r="A137" s="2" t="s">
        <v>88</v>
      </c>
      <c r="E137" s="3"/>
      <c r="F137" s="26"/>
      <c r="G137" s="27"/>
      <c r="I137" s="27"/>
      <c r="J137" s="26"/>
      <c r="K137" s="27"/>
    </row>
    <row r="138" spans="1:12" ht="16.5" customHeight="1" x14ac:dyDescent="0.5">
      <c r="B138" s="2" t="s">
        <v>89</v>
      </c>
      <c r="D138" s="3">
        <v>28</v>
      </c>
      <c r="E138" s="3"/>
      <c r="F138" s="26">
        <v>35773996</v>
      </c>
      <c r="G138" s="27"/>
      <c r="H138" s="5">
        <v>31213329</v>
      </c>
      <c r="I138" s="27"/>
      <c r="J138" s="26">
        <v>35773996</v>
      </c>
      <c r="K138" s="27"/>
      <c r="L138" s="5">
        <v>31213329</v>
      </c>
    </row>
    <row r="139" spans="1:12" ht="16.5" customHeight="1" x14ac:dyDescent="0.5">
      <c r="B139" s="2" t="s">
        <v>90</v>
      </c>
      <c r="E139" s="3"/>
      <c r="F139" s="26">
        <v>1286181401</v>
      </c>
      <c r="G139" s="27"/>
      <c r="H139" s="5">
        <v>752066096</v>
      </c>
      <c r="I139" s="27"/>
      <c r="J139" s="26">
        <v>694551046</v>
      </c>
      <c r="K139" s="27"/>
      <c r="L139" s="5">
        <v>517223301</v>
      </c>
    </row>
    <row r="140" spans="1:12" ht="16.5" customHeight="1" x14ac:dyDescent="0.5">
      <c r="A140" s="2" t="s">
        <v>91</v>
      </c>
      <c r="E140" s="3"/>
      <c r="F140" s="33">
        <v>-67245658</v>
      </c>
      <c r="G140" s="27"/>
      <c r="H140" s="34">
        <v>-95989752</v>
      </c>
      <c r="I140" s="27"/>
      <c r="J140" s="33">
        <v>-8407623</v>
      </c>
      <c r="K140" s="27"/>
      <c r="L140" s="34">
        <v>-37623623</v>
      </c>
    </row>
    <row r="141" spans="1:12" s="11" customFormat="1" ht="16.5" customHeight="1" x14ac:dyDescent="0.5">
      <c r="B141" s="1"/>
      <c r="C141" s="1"/>
      <c r="D141" s="7"/>
      <c r="E141" s="20"/>
      <c r="F141" s="45"/>
      <c r="G141" s="22"/>
      <c r="H141" s="18"/>
      <c r="I141" s="22"/>
      <c r="J141" s="45"/>
      <c r="K141" s="22"/>
      <c r="L141" s="18"/>
    </row>
    <row r="142" spans="1:12" ht="16.5" customHeight="1" x14ac:dyDescent="0.5">
      <c r="A142" s="1" t="s">
        <v>92</v>
      </c>
      <c r="B142" s="4"/>
      <c r="C142" s="4"/>
      <c r="E142" s="56"/>
      <c r="F142" s="26">
        <f>SUM(F130:F140)</f>
        <v>4683661318</v>
      </c>
      <c r="G142" s="57"/>
      <c r="H142" s="5">
        <f>SUM(H130:H140)</f>
        <v>2668660709</v>
      </c>
      <c r="I142" s="57"/>
      <c r="J142" s="26">
        <f>SUM(J131:J140)</f>
        <v>4117061731</v>
      </c>
      <c r="K142" s="27"/>
      <c r="L142" s="5">
        <f>SUM(L131:L140)</f>
        <v>2492184043</v>
      </c>
    </row>
    <row r="143" spans="1:12" ht="16.5" customHeight="1" x14ac:dyDescent="0.5">
      <c r="A143" s="2" t="s">
        <v>93</v>
      </c>
      <c r="B143" s="4"/>
      <c r="C143" s="4"/>
      <c r="D143" s="3">
        <v>15</v>
      </c>
      <c r="E143" s="56"/>
      <c r="F143" s="33">
        <v>36321707</v>
      </c>
      <c r="G143" s="57"/>
      <c r="H143" s="34">
        <v>1626130</v>
      </c>
      <c r="I143" s="57"/>
      <c r="J143" s="33">
        <v>0</v>
      </c>
      <c r="K143" s="57"/>
      <c r="L143" s="34">
        <v>0</v>
      </c>
    </row>
    <row r="144" spans="1:12" s="11" customFormat="1" ht="16.5" customHeight="1" x14ac:dyDescent="0.5">
      <c r="B144" s="1"/>
      <c r="C144" s="1"/>
      <c r="D144" s="7"/>
      <c r="E144" s="20"/>
      <c r="F144" s="45"/>
      <c r="G144" s="22"/>
      <c r="H144" s="18"/>
      <c r="I144" s="22"/>
      <c r="J144" s="45"/>
      <c r="K144" s="22"/>
      <c r="L144" s="18"/>
    </row>
    <row r="145" spans="1:12" ht="16.5" customHeight="1" x14ac:dyDescent="0.5">
      <c r="A145" s="1" t="s">
        <v>94</v>
      </c>
      <c r="B145" s="4"/>
      <c r="C145" s="4"/>
      <c r="E145" s="56"/>
      <c r="F145" s="33">
        <f>SUM(F142:F143)</f>
        <v>4719983025</v>
      </c>
      <c r="G145" s="57"/>
      <c r="H145" s="34">
        <f>SUM(H142:H143)</f>
        <v>2670286839</v>
      </c>
      <c r="I145" s="57"/>
      <c r="J145" s="33">
        <f>SUM(J142:J143)</f>
        <v>4117061731</v>
      </c>
      <c r="K145" s="57"/>
      <c r="L145" s="34">
        <f>SUM(L142:L143)</f>
        <v>2492184043</v>
      </c>
    </row>
    <row r="146" spans="1:12" s="11" customFormat="1" ht="16.5" customHeight="1" x14ac:dyDescent="0.5">
      <c r="B146" s="1"/>
      <c r="C146" s="1"/>
      <c r="D146" s="7"/>
      <c r="E146" s="20"/>
      <c r="F146" s="45"/>
      <c r="G146" s="22"/>
      <c r="H146" s="18"/>
      <c r="I146" s="22"/>
      <c r="J146" s="45"/>
      <c r="K146" s="22"/>
      <c r="L146" s="18"/>
    </row>
    <row r="147" spans="1:12" ht="16.5" customHeight="1" thickBot="1" x14ac:dyDescent="0.55000000000000004">
      <c r="A147" s="1" t="s">
        <v>95</v>
      </c>
      <c r="B147" s="1"/>
      <c r="C147" s="1"/>
      <c r="E147" s="3"/>
      <c r="F147" s="35">
        <f>SUM(F99+F145)</f>
        <v>11489168889</v>
      </c>
      <c r="G147" s="27"/>
      <c r="H147" s="36">
        <f>SUM(H99+H145)</f>
        <v>9095165208</v>
      </c>
      <c r="I147" s="27"/>
      <c r="J147" s="35">
        <f>SUM(J99+J145)</f>
        <v>9625786400</v>
      </c>
      <c r="K147" s="27"/>
      <c r="L147" s="36">
        <f>SUM(L99+L145)</f>
        <v>8419802138</v>
      </c>
    </row>
    <row r="148" spans="1:12" ht="16.5" customHeight="1" thickTop="1" x14ac:dyDescent="0.5">
      <c r="A148" s="1"/>
      <c r="B148" s="1"/>
      <c r="C148" s="1"/>
      <c r="E148" s="3"/>
      <c r="G148" s="27"/>
      <c r="I148" s="27"/>
      <c r="K148" s="27"/>
    </row>
    <row r="149" spans="1:12" ht="16.5" customHeight="1" x14ac:dyDescent="0.5">
      <c r="A149" s="1"/>
      <c r="B149" s="1"/>
      <c r="C149" s="1"/>
      <c r="E149" s="3"/>
      <c r="G149" s="27"/>
      <c r="I149" s="27"/>
      <c r="K149" s="27"/>
    </row>
    <row r="150" spans="1:12" ht="16.5" customHeight="1" x14ac:dyDescent="0.5">
      <c r="A150" s="1"/>
      <c r="B150" s="1"/>
      <c r="C150" s="1"/>
      <c r="E150" s="3"/>
      <c r="G150" s="27"/>
      <c r="I150" s="27"/>
      <c r="K150" s="27"/>
    </row>
    <row r="151" spans="1:12" ht="16.5" customHeight="1" x14ac:dyDescent="0.5">
      <c r="A151" s="1"/>
      <c r="B151" s="1"/>
      <c r="C151" s="1"/>
      <c r="E151" s="3"/>
      <c r="G151" s="27"/>
      <c r="I151" s="27"/>
      <c r="K151" s="27"/>
    </row>
    <row r="152" spans="1:12" ht="16.5" customHeight="1" x14ac:dyDescent="0.5">
      <c r="A152" s="1"/>
      <c r="B152" s="1"/>
      <c r="C152" s="1"/>
      <c r="E152" s="3"/>
      <c r="G152" s="27"/>
      <c r="I152" s="27"/>
      <c r="K152" s="27"/>
    </row>
    <row r="153" spans="1:12" ht="16.5" customHeight="1" x14ac:dyDescent="0.5">
      <c r="A153" s="1"/>
      <c r="B153" s="1"/>
      <c r="C153" s="1"/>
      <c r="E153" s="3"/>
      <c r="G153" s="27"/>
      <c r="I153" s="27"/>
      <c r="K153" s="27"/>
    </row>
    <row r="154" spans="1:12" ht="16.5" customHeight="1" x14ac:dyDescent="0.5">
      <c r="A154" s="1"/>
      <c r="B154" s="1"/>
      <c r="C154" s="1"/>
      <c r="E154" s="3"/>
      <c r="G154" s="27"/>
      <c r="I154" s="27"/>
      <c r="K154" s="27"/>
    </row>
    <row r="155" spans="1:12" ht="16.5" customHeight="1" x14ac:dyDescent="0.5">
      <c r="A155" s="1"/>
      <c r="B155" s="1"/>
      <c r="C155" s="1"/>
      <c r="E155" s="3"/>
      <c r="G155" s="27"/>
      <c r="I155" s="27"/>
      <c r="K155" s="27"/>
    </row>
    <row r="156" spans="1:12" ht="16.5" customHeight="1" x14ac:dyDescent="0.5">
      <c r="A156" s="1"/>
      <c r="B156" s="1"/>
      <c r="C156" s="1"/>
      <c r="E156" s="3"/>
      <c r="G156" s="27"/>
      <c r="I156" s="27"/>
      <c r="K156" s="27"/>
    </row>
    <row r="157" spans="1:12" ht="16.5" customHeight="1" x14ac:dyDescent="0.5">
      <c r="A157" s="1"/>
      <c r="B157" s="1"/>
      <c r="C157" s="1"/>
      <c r="E157" s="3"/>
      <c r="G157" s="27"/>
      <c r="I157" s="27"/>
      <c r="K157" s="27"/>
    </row>
    <row r="158" spans="1:12" ht="16.5" customHeight="1" x14ac:dyDescent="0.5">
      <c r="A158" s="1"/>
      <c r="B158" s="1"/>
      <c r="C158" s="1"/>
      <c r="E158" s="3"/>
      <c r="G158" s="27"/>
      <c r="I158" s="27"/>
      <c r="K158" s="27"/>
    </row>
    <row r="159" spans="1:12" ht="16.5" customHeight="1" x14ac:dyDescent="0.5">
      <c r="A159" s="1"/>
      <c r="B159" s="1"/>
      <c r="C159" s="1"/>
      <c r="E159" s="3"/>
      <c r="G159" s="27"/>
      <c r="I159" s="27"/>
      <c r="K159" s="27"/>
    </row>
    <row r="160" spans="1:12" ht="16.5" customHeight="1" x14ac:dyDescent="0.5">
      <c r="A160" s="1"/>
      <c r="B160" s="1"/>
      <c r="C160" s="1"/>
      <c r="E160" s="3"/>
      <c r="G160" s="27"/>
      <c r="I160" s="27"/>
      <c r="K160" s="27"/>
    </row>
    <row r="161" spans="1:12" ht="23.25" customHeight="1" x14ac:dyDescent="0.5">
      <c r="A161" s="1"/>
      <c r="B161" s="1"/>
      <c r="C161" s="1"/>
      <c r="E161" s="3"/>
      <c r="G161" s="27"/>
      <c r="I161" s="27"/>
      <c r="K161" s="27"/>
    </row>
    <row r="162" spans="1:12" ht="21.95" customHeight="1" x14ac:dyDescent="0.5">
      <c r="A162" s="49" t="str">
        <f>+A54</f>
        <v>The accompanying notes on pages 18 to 111 are an integral part of these consolidated and separate financial statements.</v>
      </c>
      <c r="B162" s="58"/>
      <c r="C162" s="58"/>
      <c r="D162" s="58"/>
      <c r="E162" s="58"/>
      <c r="F162" s="59"/>
      <c r="G162" s="59"/>
      <c r="H162" s="59"/>
      <c r="I162" s="59"/>
      <c r="J162" s="59"/>
      <c r="K162" s="59"/>
      <c r="L162" s="59"/>
    </row>
  </sheetData>
  <mergeCells count="12">
    <mergeCell ref="F61:H61"/>
    <mergeCell ref="J61:L61"/>
    <mergeCell ref="F114:H114"/>
    <mergeCell ref="J114:L114"/>
    <mergeCell ref="F115:H115"/>
    <mergeCell ref="J115:L115"/>
    <mergeCell ref="F6:H6"/>
    <mergeCell ref="J6:L6"/>
    <mergeCell ref="F7:H7"/>
    <mergeCell ref="J7:L7"/>
    <mergeCell ref="F60:H60"/>
    <mergeCell ref="J60:L60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F8:L8 F62:L62 F116:L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3C296-F851-4807-B43C-BA555771AD35}">
  <sheetPr>
    <tabColor rgb="FF92D050"/>
  </sheetPr>
  <dimension ref="A1:K52"/>
  <sheetViews>
    <sheetView zoomScale="93" zoomScaleNormal="93" zoomScaleSheetLayoutView="40" workbookViewId="0">
      <selection activeCell="O12" sqref="O12"/>
    </sheetView>
  </sheetViews>
  <sheetFormatPr defaultColWidth="9.140625" defaultRowHeight="16.5" customHeight="1" x14ac:dyDescent="0.5"/>
  <cols>
    <col min="1" max="1" width="1.7109375" style="4" customWidth="1"/>
    <col min="2" max="2" width="37.28515625" style="2" customWidth="1"/>
    <col min="3" max="3" width="5.42578125" style="3" customWidth="1"/>
    <col min="4" max="4" width="0.5703125" style="4" customWidth="1"/>
    <col min="5" max="5" width="14.140625" style="5" customWidth="1"/>
    <col min="6" max="6" width="0.5703125" style="6" customWidth="1"/>
    <col min="7" max="7" width="14.140625" style="5" customWidth="1"/>
    <col min="8" max="8" width="0.5703125" style="6" customWidth="1"/>
    <col min="9" max="9" width="14.140625" style="5" customWidth="1"/>
    <col min="10" max="10" width="0.5703125" style="5" customWidth="1"/>
    <col min="11" max="11" width="14.140625" style="5" customWidth="1"/>
    <col min="12" max="16384" width="9.140625" style="4"/>
  </cols>
  <sheetData>
    <row r="1" spans="1:11" ht="16.5" customHeight="1" x14ac:dyDescent="0.5">
      <c r="A1" s="1" t="s">
        <v>0</v>
      </c>
      <c r="B1" s="40"/>
      <c r="C1" s="41"/>
      <c r="D1" s="40"/>
      <c r="E1" s="42"/>
      <c r="F1" s="42"/>
      <c r="G1" s="42"/>
      <c r="H1" s="42"/>
      <c r="I1" s="42"/>
      <c r="J1" s="42"/>
      <c r="K1" s="42"/>
    </row>
    <row r="2" spans="1:11" s="11" customFormat="1" ht="16.5" customHeight="1" x14ac:dyDescent="0.5">
      <c r="A2" s="1" t="s">
        <v>96</v>
      </c>
      <c r="B2" s="1"/>
      <c r="C2" s="7"/>
      <c r="D2" s="8"/>
      <c r="E2" s="9"/>
      <c r="F2" s="10"/>
      <c r="G2" s="9"/>
      <c r="H2" s="10"/>
      <c r="I2" s="9"/>
      <c r="J2" s="9"/>
      <c r="K2" s="9"/>
    </row>
    <row r="3" spans="1:11" ht="16.5" customHeight="1" x14ac:dyDescent="0.5">
      <c r="A3" s="12" t="s">
        <v>97</v>
      </c>
      <c r="B3" s="12"/>
      <c r="C3" s="13"/>
      <c r="D3" s="14"/>
      <c r="E3" s="15"/>
      <c r="F3" s="16"/>
      <c r="G3" s="15"/>
      <c r="H3" s="16"/>
      <c r="I3" s="15"/>
      <c r="J3" s="15"/>
      <c r="K3" s="15"/>
    </row>
    <row r="4" spans="1:11" ht="16.5" customHeight="1" x14ac:dyDescent="0.5">
      <c r="A4" s="1"/>
      <c r="B4" s="1"/>
      <c r="C4" s="7"/>
      <c r="D4" s="8"/>
      <c r="E4" s="17"/>
      <c r="F4" s="10"/>
      <c r="G4" s="17"/>
      <c r="H4" s="10"/>
      <c r="I4" s="17"/>
      <c r="J4" s="17"/>
      <c r="K4" s="17"/>
    </row>
    <row r="5" spans="1:11" ht="16.5" customHeight="1" x14ac:dyDescent="0.5">
      <c r="A5" s="1"/>
      <c r="B5" s="1"/>
      <c r="C5" s="7"/>
      <c r="D5" s="8"/>
      <c r="E5" s="9"/>
      <c r="F5" s="10"/>
      <c r="G5" s="9"/>
      <c r="H5" s="10"/>
      <c r="I5" s="9"/>
      <c r="J5" s="9"/>
      <c r="K5" s="9"/>
    </row>
    <row r="6" spans="1:11" ht="16.5" customHeight="1" x14ac:dyDescent="0.5">
      <c r="A6" s="1"/>
      <c r="B6" s="1"/>
      <c r="C6" s="7"/>
      <c r="D6" s="8"/>
      <c r="E6" s="170" t="s">
        <v>3</v>
      </c>
      <c r="F6" s="170"/>
      <c r="G6" s="170"/>
      <c r="H6" s="10"/>
      <c r="I6" s="170" t="s">
        <v>4</v>
      </c>
      <c r="J6" s="170"/>
      <c r="K6" s="170"/>
    </row>
    <row r="7" spans="1:11" ht="16.5" customHeight="1" x14ac:dyDescent="0.5">
      <c r="A7" s="1"/>
      <c r="B7" s="1"/>
      <c r="C7" s="7"/>
      <c r="D7" s="8"/>
      <c r="E7" s="171" t="s">
        <v>5</v>
      </c>
      <c r="F7" s="171"/>
      <c r="G7" s="171"/>
      <c r="H7" s="10"/>
      <c r="I7" s="171" t="s">
        <v>5</v>
      </c>
      <c r="J7" s="171"/>
      <c r="K7" s="171"/>
    </row>
    <row r="8" spans="1:11" ht="16.5" customHeight="1" x14ac:dyDescent="0.5">
      <c r="A8" s="1"/>
      <c r="B8" s="1"/>
      <c r="C8" s="7"/>
      <c r="D8" s="8"/>
      <c r="E8" s="18" t="s">
        <v>6</v>
      </c>
      <c r="F8" s="19"/>
      <c r="G8" s="18" t="s">
        <v>7</v>
      </c>
      <c r="H8" s="19"/>
      <c r="I8" s="18" t="s">
        <v>6</v>
      </c>
      <c r="J8" s="19"/>
      <c r="K8" s="18" t="s">
        <v>7</v>
      </c>
    </row>
    <row r="9" spans="1:11" ht="16.5" customHeight="1" x14ac:dyDescent="0.5">
      <c r="C9" s="13" t="s">
        <v>8</v>
      </c>
      <c r="D9" s="20"/>
      <c r="E9" s="21" t="s">
        <v>9</v>
      </c>
      <c r="F9" s="22"/>
      <c r="G9" s="21" t="s">
        <v>9</v>
      </c>
      <c r="H9" s="22"/>
      <c r="I9" s="21" t="s">
        <v>9</v>
      </c>
      <c r="J9" s="18"/>
      <c r="K9" s="21" t="s">
        <v>9</v>
      </c>
    </row>
    <row r="10" spans="1:11" ht="16.5" customHeight="1" x14ac:dyDescent="0.5">
      <c r="C10" s="7"/>
      <c r="D10" s="20"/>
      <c r="E10" s="45"/>
      <c r="F10" s="22"/>
      <c r="G10" s="18"/>
      <c r="H10" s="22"/>
      <c r="I10" s="45"/>
      <c r="J10" s="18"/>
      <c r="K10" s="18"/>
    </row>
    <row r="11" spans="1:11" ht="16.5" customHeight="1" x14ac:dyDescent="0.5">
      <c r="A11" s="1" t="s">
        <v>98</v>
      </c>
      <c r="C11" s="3" t="s">
        <v>99</v>
      </c>
      <c r="D11" s="3"/>
      <c r="E11" s="26"/>
      <c r="F11" s="27"/>
      <c r="H11" s="27"/>
      <c r="I11" s="26"/>
    </row>
    <row r="12" spans="1:11" ht="16.5" customHeight="1" x14ac:dyDescent="0.5">
      <c r="C12" s="7"/>
      <c r="D12" s="20"/>
      <c r="E12" s="60"/>
      <c r="F12" s="22"/>
      <c r="G12" s="61"/>
      <c r="H12" s="22"/>
      <c r="I12" s="60"/>
      <c r="J12" s="61"/>
      <c r="K12" s="61"/>
    </row>
    <row r="13" spans="1:11" ht="16.5" customHeight="1" x14ac:dyDescent="0.5">
      <c r="A13" s="62" t="s">
        <v>100</v>
      </c>
      <c r="D13" s="20"/>
      <c r="E13" s="63">
        <v>865882422</v>
      </c>
      <c r="F13" s="57"/>
      <c r="G13" s="64">
        <v>985333929</v>
      </c>
      <c r="H13" s="57"/>
      <c r="I13" s="63">
        <v>152161510</v>
      </c>
      <c r="J13" s="57"/>
      <c r="K13" s="64">
        <v>662445304</v>
      </c>
    </row>
    <row r="14" spans="1:11" ht="16.5" customHeight="1" x14ac:dyDescent="0.5">
      <c r="A14" s="2" t="s">
        <v>101</v>
      </c>
      <c r="D14" s="3"/>
      <c r="E14" s="65">
        <v>78141759</v>
      </c>
      <c r="F14" s="27"/>
      <c r="G14" s="66">
        <v>36889854</v>
      </c>
      <c r="H14" s="27"/>
      <c r="I14" s="65">
        <v>71056000</v>
      </c>
      <c r="J14" s="27"/>
      <c r="K14" s="66">
        <v>995806</v>
      </c>
    </row>
    <row r="15" spans="1:11" ht="16.5" customHeight="1" x14ac:dyDescent="0.5">
      <c r="A15" s="2" t="s">
        <v>102</v>
      </c>
      <c r="D15" s="3"/>
      <c r="E15" s="67">
        <v>3175002882</v>
      </c>
      <c r="F15" s="27"/>
      <c r="G15" s="68">
        <v>1772440139</v>
      </c>
      <c r="H15" s="27"/>
      <c r="I15" s="67">
        <v>2473711058</v>
      </c>
      <c r="J15" s="27"/>
      <c r="K15" s="68">
        <v>1600121913</v>
      </c>
    </row>
    <row r="16" spans="1:11" ht="16.5" customHeight="1" x14ac:dyDescent="0.5">
      <c r="C16" s="7"/>
      <c r="D16" s="20"/>
      <c r="E16" s="60"/>
      <c r="F16" s="22"/>
      <c r="G16" s="61"/>
      <c r="H16" s="22"/>
      <c r="I16" s="60"/>
      <c r="J16" s="22"/>
      <c r="K16" s="61"/>
    </row>
    <row r="17" spans="1:11" ht="16.5" customHeight="1" x14ac:dyDescent="0.5">
      <c r="A17" s="1" t="s">
        <v>103</v>
      </c>
      <c r="B17" s="4"/>
      <c r="D17" s="3"/>
      <c r="E17" s="67">
        <f>SUM(E13:E16)</f>
        <v>4119027063</v>
      </c>
      <c r="F17" s="27"/>
      <c r="G17" s="68">
        <f>SUM(G13:G16)</f>
        <v>2794663922</v>
      </c>
      <c r="H17" s="27"/>
      <c r="I17" s="67">
        <f>SUM(I13:I16)</f>
        <v>2696928568</v>
      </c>
      <c r="J17" s="27"/>
      <c r="K17" s="68">
        <f>SUM(K13:K16)</f>
        <v>2263563023</v>
      </c>
    </row>
    <row r="18" spans="1:11" ht="16.5" customHeight="1" x14ac:dyDescent="0.5">
      <c r="A18" s="2"/>
      <c r="B18" s="4"/>
      <c r="D18" s="3"/>
      <c r="E18" s="65"/>
      <c r="F18" s="27"/>
      <c r="G18" s="66"/>
      <c r="H18" s="27"/>
      <c r="I18" s="65"/>
      <c r="J18" s="27"/>
      <c r="K18" s="66"/>
    </row>
    <row r="19" spans="1:11" ht="16.5" customHeight="1" x14ac:dyDescent="0.5">
      <c r="A19" s="1" t="s">
        <v>104</v>
      </c>
      <c r="B19" s="1"/>
      <c r="D19" s="3"/>
      <c r="E19" s="65"/>
      <c r="F19" s="27"/>
      <c r="G19" s="66"/>
      <c r="H19" s="27"/>
      <c r="I19" s="65"/>
      <c r="J19" s="27"/>
      <c r="K19" s="66"/>
    </row>
    <row r="20" spans="1:11" ht="16.5" customHeight="1" x14ac:dyDescent="0.5">
      <c r="C20" s="7"/>
      <c r="D20" s="20"/>
      <c r="E20" s="60"/>
      <c r="F20" s="22"/>
      <c r="G20" s="61"/>
      <c r="H20" s="22"/>
      <c r="I20" s="60"/>
      <c r="J20" s="22"/>
      <c r="K20" s="61"/>
    </row>
    <row r="21" spans="1:11" ht="16.5" customHeight="1" x14ac:dyDescent="0.5">
      <c r="A21" s="62" t="s">
        <v>105</v>
      </c>
      <c r="C21" s="7"/>
      <c r="D21" s="20"/>
      <c r="E21" s="63">
        <v>-660704790</v>
      </c>
      <c r="F21" s="57"/>
      <c r="G21" s="64">
        <v>-716441199</v>
      </c>
      <c r="H21" s="57"/>
      <c r="I21" s="63">
        <v>-149270354</v>
      </c>
      <c r="J21" s="57"/>
      <c r="K21" s="64">
        <v>-493432419</v>
      </c>
    </row>
    <row r="22" spans="1:11" ht="16.5" customHeight="1" x14ac:dyDescent="0.5">
      <c r="A22" s="2" t="s">
        <v>106</v>
      </c>
      <c r="D22" s="3"/>
      <c r="E22" s="65">
        <v>-59335622</v>
      </c>
      <c r="F22" s="27"/>
      <c r="G22" s="66">
        <v>-33974596</v>
      </c>
      <c r="H22" s="27"/>
      <c r="I22" s="65">
        <v>-56879310</v>
      </c>
      <c r="J22" s="27"/>
      <c r="K22" s="66">
        <v>-850491</v>
      </c>
    </row>
    <row r="23" spans="1:11" ht="16.5" customHeight="1" x14ac:dyDescent="0.5">
      <c r="A23" s="2" t="s">
        <v>107</v>
      </c>
      <c r="D23" s="3"/>
      <c r="E23" s="67">
        <v>-2344170314</v>
      </c>
      <c r="F23" s="27"/>
      <c r="G23" s="68">
        <v>-1599421019</v>
      </c>
      <c r="H23" s="27"/>
      <c r="I23" s="67">
        <v>-1767716851</v>
      </c>
      <c r="J23" s="27"/>
      <c r="K23" s="68">
        <v>-1489584534</v>
      </c>
    </row>
    <row r="24" spans="1:11" ht="16.5" customHeight="1" x14ac:dyDescent="0.5">
      <c r="C24" s="7"/>
      <c r="D24" s="20"/>
      <c r="E24" s="60"/>
      <c r="F24" s="22"/>
      <c r="G24" s="61"/>
      <c r="H24" s="22"/>
      <c r="I24" s="60"/>
      <c r="J24" s="22"/>
      <c r="K24" s="61"/>
    </row>
    <row r="25" spans="1:11" ht="16.5" customHeight="1" x14ac:dyDescent="0.5">
      <c r="A25" s="1" t="s">
        <v>108</v>
      </c>
      <c r="D25" s="3"/>
      <c r="E25" s="67">
        <f>SUM(E21:E24)</f>
        <v>-3064210726</v>
      </c>
      <c r="F25" s="27"/>
      <c r="G25" s="68">
        <f>SUM(G21:G24)</f>
        <v>-2349836814</v>
      </c>
      <c r="H25" s="27"/>
      <c r="I25" s="67">
        <f>SUM(I21:I24)</f>
        <v>-1973866515</v>
      </c>
      <c r="J25" s="27"/>
      <c r="K25" s="68">
        <f>SUM(K21:K24)</f>
        <v>-1983867444</v>
      </c>
    </row>
    <row r="26" spans="1:11" ht="16.5" customHeight="1" x14ac:dyDescent="0.5">
      <c r="A26" s="2"/>
      <c r="D26" s="3"/>
      <c r="E26" s="69"/>
      <c r="F26" s="27"/>
      <c r="G26" s="70"/>
      <c r="H26" s="27"/>
      <c r="I26" s="69"/>
      <c r="J26" s="27"/>
      <c r="K26" s="70"/>
    </row>
    <row r="27" spans="1:11" ht="16.5" customHeight="1" x14ac:dyDescent="0.5">
      <c r="A27" s="1" t="s">
        <v>109</v>
      </c>
      <c r="C27" s="3">
        <v>8</v>
      </c>
      <c r="D27" s="3"/>
      <c r="E27" s="65">
        <v>1054816337</v>
      </c>
      <c r="F27" s="27"/>
      <c r="G27" s="66">
        <f>G17+G25</f>
        <v>444827108</v>
      </c>
      <c r="H27" s="27"/>
      <c r="I27" s="65">
        <f>I17+I25</f>
        <v>723062053</v>
      </c>
      <c r="J27" s="27"/>
      <c r="K27" s="66">
        <f>K17+K25</f>
        <v>279695579</v>
      </c>
    </row>
    <row r="28" spans="1:11" ht="16.5" customHeight="1" x14ac:dyDescent="0.5">
      <c r="A28" s="2" t="s">
        <v>110</v>
      </c>
      <c r="D28" s="3"/>
      <c r="E28" s="65">
        <v>5608905</v>
      </c>
      <c r="F28" s="27"/>
      <c r="G28" s="66">
        <v>4790024</v>
      </c>
      <c r="H28" s="27"/>
      <c r="I28" s="65">
        <v>46005901</v>
      </c>
      <c r="J28" s="27"/>
      <c r="K28" s="66">
        <v>117000479</v>
      </c>
    </row>
    <row r="29" spans="1:11" ht="16.5" customHeight="1" x14ac:dyDescent="0.5">
      <c r="A29" s="2" t="s">
        <v>111</v>
      </c>
      <c r="D29" s="3"/>
      <c r="E29" s="65"/>
      <c r="F29" s="27"/>
      <c r="G29" s="66"/>
      <c r="H29" s="27"/>
      <c r="I29" s="65"/>
      <c r="J29" s="27"/>
      <c r="K29" s="66"/>
    </row>
    <row r="30" spans="1:11" ht="16.5" customHeight="1" x14ac:dyDescent="0.5">
      <c r="A30" s="2"/>
      <c r="B30" s="2" t="s">
        <v>112</v>
      </c>
      <c r="D30" s="3"/>
      <c r="E30" s="65">
        <v>20016500</v>
      </c>
      <c r="F30" s="27"/>
      <c r="G30" s="66">
        <v>0</v>
      </c>
      <c r="H30" s="27"/>
      <c r="I30" s="65">
        <v>20016500</v>
      </c>
      <c r="J30" s="27"/>
      <c r="K30" s="66">
        <v>0</v>
      </c>
    </row>
    <row r="31" spans="1:11" ht="16.5" customHeight="1" x14ac:dyDescent="0.5">
      <c r="A31" s="2" t="s">
        <v>310</v>
      </c>
      <c r="D31" s="3"/>
      <c r="E31" s="65">
        <v>0</v>
      </c>
      <c r="F31" s="27"/>
      <c r="G31" s="66">
        <v>111224707</v>
      </c>
      <c r="H31" s="27"/>
      <c r="I31" s="65">
        <v>0</v>
      </c>
      <c r="J31" s="27"/>
      <c r="K31" s="66">
        <v>138243917</v>
      </c>
    </row>
    <row r="32" spans="1:11" ht="16.5" customHeight="1" x14ac:dyDescent="0.5">
      <c r="A32" s="2" t="s">
        <v>113</v>
      </c>
      <c r="D32" s="3"/>
      <c r="E32" s="65">
        <v>8847173</v>
      </c>
      <c r="F32" s="27"/>
      <c r="G32" s="66">
        <v>-28498900</v>
      </c>
      <c r="H32" s="27"/>
      <c r="I32" s="65">
        <v>8935284</v>
      </c>
      <c r="J32" s="27"/>
      <c r="K32" s="66">
        <v>-28068275</v>
      </c>
    </row>
    <row r="33" spans="1:11" ht="16.5" customHeight="1" x14ac:dyDescent="0.5">
      <c r="A33" s="2" t="s">
        <v>114</v>
      </c>
      <c r="D33" s="3"/>
      <c r="E33" s="65">
        <v>-138007907</v>
      </c>
      <c r="F33" s="27"/>
      <c r="G33" s="66">
        <v>-125224534</v>
      </c>
      <c r="H33" s="27"/>
      <c r="I33" s="65">
        <v>-64709127</v>
      </c>
      <c r="J33" s="27"/>
      <c r="K33" s="66">
        <v>-57538708</v>
      </c>
    </row>
    <row r="34" spans="1:11" ht="16.5" customHeight="1" x14ac:dyDescent="0.5">
      <c r="A34" s="2" t="s">
        <v>115</v>
      </c>
      <c r="D34" s="3"/>
      <c r="E34" s="65">
        <v>-383194792</v>
      </c>
      <c r="F34" s="27"/>
      <c r="G34" s="66">
        <v>-290598388</v>
      </c>
      <c r="H34" s="27"/>
      <c r="I34" s="65">
        <v>-235534503</v>
      </c>
      <c r="J34" s="27"/>
      <c r="K34" s="66">
        <v>-220936218</v>
      </c>
    </row>
    <row r="35" spans="1:11" ht="16.5" customHeight="1" x14ac:dyDescent="0.5">
      <c r="A35" s="2" t="s">
        <v>116</v>
      </c>
      <c r="B35" s="1"/>
      <c r="C35" s="3">
        <v>30</v>
      </c>
      <c r="D35" s="3"/>
      <c r="E35" s="65">
        <v>-303387857</v>
      </c>
      <c r="F35" s="27"/>
      <c r="G35" s="66">
        <v>-215359779</v>
      </c>
      <c r="H35" s="27"/>
      <c r="I35" s="65">
        <v>-282802779</v>
      </c>
      <c r="J35" s="27"/>
      <c r="K35" s="66">
        <v>-201811931</v>
      </c>
    </row>
    <row r="36" spans="1:11" ht="16.5" customHeight="1" x14ac:dyDescent="0.5">
      <c r="A36" s="2" t="s">
        <v>295</v>
      </c>
      <c r="D36" s="3"/>
      <c r="E36" s="65"/>
      <c r="F36" s="27"/>
      <c r="G36" s="66"/>
      <c r="H36" s="27"/>
      <c r="I36" s="65"/>
      <c r="J36" s="27"/>
      <c r="K36" s="66"/>
    </row>
    <row r="37" spans="1:11" ht="16.5" customHeight="1" x14ac:dyDescent="0.5">
      <c r="A37" s="2"/>
      <c r="B37" s="2" t="s">
        <v>283</v>
      </c>
      <c r="D37" s="3"/>
      <c r="E37" s="65"/>
      <c r="F37" s="27"/>
      <c r="G37" s="66"/>
      <c r="H37" s="27"/>
      <c r="I37" s="65"/>
      <c r="J37" s="27"/>
      <c r="K37" s="66"/>
    </row>
    <row r="38" spans="1:11" ht="16.5" customHeight="1" x14ac:dyDescent="0.5">
      <c r="A38" s="2"/>
      <c r="B38" s="2" t="s">
        <v>117</v>
      </c>
      <c r="D38" s="3"/>
      <c r="E38" s="65"/>
      <c r="F38" s="27"/>
      <c r="G38" s="66"/>
      <c r="H38" s="27"/>
      <c r="I38" s="65"/>
      <c r="J38" s="27"/>
      <c r="K38" s="66"/>
    </row>
    <row r="39" spans="1:11" ht="16.5" customHeight="1" x14ac:dyDescent="0.5">
      <c r="A39" s="2"/>
      <c r="B39" s="2" t="s">
        <v>309</v>
      </c>
      <c r="C39" s="3">
        <v>16</v>
      </c>
      <c r="D39" s="3"/>
      <c r="E39" s="67">
        <v>389303095</v>
      </c>
      <c r="F39" s="27"/>
      <c r="G39" s="68">
        <v>358657584</v>
      </c>
      <c r="H39" s="27"/>
      <c r="I39" s="67">
        <v>0</v>
      </c>
      <c r="J39" s="27"/>
      <c r="K39" s="68">
        <v>0</v>
      </c>
    </row>
    <row r="40" spans="1:11" ht="16.5" customHeight="1" x14ac:dyDescent="0.5">
      <c r="C40" s="7"/>
      <c r="D40" s="20"/>
      <c r="E40" s="60"/>
      <c r="F40" s="22"/>
      <c r="G40" s="61"/>
      <c r="H40" s="22"/>
      <c r="I40" s="60"/>
      <c r="J40" s="22"/>
      <c r="K40" s="61"/>
    </row>
    <row r="41" spans="1:11" s="11" customFormat="1" ht="16.5" customHeight="1" x14ac:dyDescent="0.5">
      <c r="A41" s="1" t="s">
        <v>118</v>
      </c>
      <c r="B41" s="1"/>
      <c r="C41" s="7"/>
      <c r="D41" s="7"/>
      <c r="E41" s="65">
        <f>SUM(E27:E40)</f>
        <v>654001454</v>
      </c>
      <c r="F41" s="19"/>
      <c r="G41" s="66">
        <f>SUM(G27:G40)</f>
        <v>259817822</v>
      </c>
      <c r="H41" s="19"/>
      <c r="I41" s="65">
        <f>SUM(I27:I40)</f>
        <v>214973329</v>
      </c>
      <c r="J41" s="19"/>
      <c r="K41" s="66">
        <f>SUM(K27:K40)</f>
        <v>26584843</v>
      </c>
    </row>
    <row r="42" spans="1:11" ht="16.5" customHeight="1" x14ac:dyDescent="0.5">
      <c r="A42" s="2" t="s">
        <v>119</v>
      </c>
      <c r="C42" s="3">
        <v>32</v>
      </c>
      <c r="D42" s="3"/>
      <c r="E42" s="67">
        <v>-108211537</v>
      </c>
      <c r="F42" s="27"/>
      <c r="G42" s="68">
        <v>-50764971</v>
      </c>
      <c r="H42" s="27"/>
      <c r="I42" s="67">
        <v>-32593410</v>
      </c>
      <c r="J42" s="27"/>
      <c r="K42" s="68">
        <v>9585714</v>
      </c>
    </row>
    <row r="43" spans="1:11" ht="16.5" customHeight="1" x14ac:dyDescent="0.5">
      <c r="C43" s="7"/>
      <c r="D43" s="20"/>
      <c r="E43" s="60"/>
      <c r="F43" s="22"/>
      <c r="G43" s="61"/>
      <c r="H43" s="22"/>
      <c r="I43" s="60"/>
      <c r="J43" s="22"/>
      <c r="K43" s="61"/>
    </row>
    <row r="44" spans="1:11" s="11" customFormat="1" ht="16.5" customHeight="1" x14ac:dyDescent="0.5">
      <c r="A44" s="1" t="s">
        <v>120</v>
      </c>
      <c r="B44" s="1"/>
      <c r="C44" s="7"/>
      <c r="D44" s="7"/>
      <c r="E44" s="67">
        <f>SUM(E41:E42)</f>
        <v>545789917</v>
      </c>
      <c r="F44" s="27"/>
      <c r="G44" s="68">
        <f>SUM(G41:G42)</f>
        <v>209052851</v>
      </c>
      <c r="H44" s="27"/>
      <c r="I44" s="67">
        <f>SUM(I41:I42)</f>
        <v>182379919</v>
      </c>
      <c r="J44" s="27"/>
      <c r="K44" s="68">
        <f>SUM(K41:K42)</f>
        <v>36170557</v>
      </c>
    </row>
    <row r="45" spans="1:11" ht="16.5" customHeight="1" x14ac:dyDescent="0.5">
      <c r="A45" s="11"/>
      <c r="B45" s="1"/>
      <c r="D45" s="3"/>
      <c r="E45" s="6"/>
      <c r="F45" s="27"/>
      <c r="G45" s="6"/>
      <c r="H45" s="27"/>
      <c r="I45" s="6"/>
      <c r="J45" s="27"/>
      <c r="K45" s="6"/>
    </row>
    <row r="46" spans="1:11" ht="16.5" customHeight="1" x14ac:dyDescent="0.5">
      <c r="D46" s="3"/>
      <c r="F46" s="27"/>
      <c r="H46" s="27"/>
    </row>
    <row r="47" spans="1:11" ht="16.5" customHeight="1" x14ac:dyDescent="0.5">
      <c r="D47" s="3"/>
      <c r="F47" s="27"/>
      <c r="H47" s="27"/>
    </row>
    <row r="48" spans="1:11" ht="16.5" customHeight="1" x14ac:dyDescent="0.5">
      <c r="C48" s="71"/>
      <c r="D48" s="71"/>
      <c r="F48" s="27"/>
      <c r="H48" s="27"/>
    </row>
    <row r="49" spans="1:11" ht="16.5" customHeight="1" x14ac:dyDescent="0.5">
      <c r="D49" s="3"/>
      <c r="F49" s="27"/>
      <c r="H49" s="27"/>
    </row>
    <row r="50" spans="1:11" ht="16.5" customHeight="1" x14ac:dyDescent="0.5">
      <c r="D50" s="3"/>
      <c r="F50" s="27"/>
      <c r="H50" s="27"/>
    </row>
    <row r="51" spans="1:11" ht="8.25" customHeight="1" x14ac:dyDescent="0.5">
      <c r="D51" s="3"/>
      <c r="F51" s="27"/>
      <c r="H51" s="27"/>
    </row>
    <row r="52" spans="1:11" ht="21.95" customHeight="1" x14ac:dyDescent="0.5">
      <c r="A52" s="37" t="str">
        <f>'7-9'!A162</f>
        <v>The accompanying notes on pages 18 to 111 are an integral part of these consolidated and separate financial statements.</v>
      </c>
      <c r="B52" s="58"/>
      <c r="C52" s="58"/>
      <c r="D52" s="58"/>
      <c r="E52" s="59"/>
      <c r="F52" s="59"/>
      <c r="G52" s="59"/>
      <c r="H52" s="59"/>
      <c r="I52" s="59"/>
      <c r="J52" s="59"/>
      <c r="K52" s="59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ignoredErrors>
    <ignoredError sqref="E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E52C5-BFF0-4E0C-8C74-02DB904B3053}">
  <sheetPr>
    <tabColor rgb="FF92D050"/>
  </sheetPr>
  <dimension ref="A1:L61"/>
  <sheetViews>
    <sheetView zoomScale="145" zoomScaleNormal="145" zoomScaleSheetLayoutView="40" workbookViewId="0">
      <selection activeCell="L12" sqref="L12"/>
    </sheetView>
  </sheetViews>
  <sheetFormatPr defaultColWidth="9.140625" defaultRowHeight="16.5" customHeight="1" x14ac:dyDescent="0.5"/>
  <cols>
    <col min="1" max="2" width="1.7109375" style="4" customWidth="1"/>
    <col min="3" max="3" width="41" style="2" customWidth="1"/>
    <col min="4" max="4" width="5.85546875" style="3" customWidth="1"/>
    <col min="5" max="5" width="0.5703125" style="4" customWidth="1"/>
    <col min="6" max="6" width="12.85546875" style="5" bestFit="1" customWidth="1"/>
    <col min="7" max="7" width="0.5703125" style="6" customWidth="1"/>
    <col min="8" max="8" width="12.42578125" style="5" customWidth="1"/>
    <col min="9" max="9" width="0.5703125" style="6" customWidth="1"/>
    <col min="10" max="10" width="12.85546875" style="5" bestFit="1" customWidth="1"/>
    <col min="11" max="11" width="0.5703125" style="5" customWidth="1"/>
    <col min="12" max="12" width="12.42578125" style="5" customWidth="1"/>
    <col min="13" max="16384" width="9.140625" style="4"/>
  </cols>
  <sheetData>
    <row r="1" spans="1:12" ht="16.5" customHeight="1" x14ac:dyDescent="0.5">
      <c r="A1" s="1" t="s">
        <v>0</v>
      </c>
      <c r="B1" s="1"/>
      <c r="C1" s="40"/>
      <c r="D1" s="41"/>
      <c r="E1" s="40"/>
      <c r="F1" s="48"/>
      <c r="G1" s="42"/>
      <c r="H1" s="48"/>
      <c r="I1" s="42"/>
      <c r="J1" s="48"/>
      <c r="K1" s="48"/>
      <c r="L1" s="48"/>
    </row>
    <row r="2" spans="1:12" s="11" customFormat="1" ht="16.5" customHeight="1" x14ac:dyDescent="0.5">
      <c r="A2" s="1" t="s">
        <v>96</v>
      </c>
      <c r="B2" s="1"/>
      <c r="C2" s="1"/>
      <c r="D2" s="7"/>
      <c r="E2" s="8"/>
      <c r="F2" s="9"/>
      <c r="G2" s="10"/>
      <c r="H2" s="9"/>
      <c r="I2" s="10"/>
      <c r="J2" s="9"/>
      <c r="K2" s="9"/>
      <c r="L2" s="9"/>
    </row>
    <row r="3" spans="1:12" ht="16.5" customHeight="1" x14ac:dyDescent="0.5">
      <c r="A3" s="12" t="str">
        <f>+'E 10'!A3</f>
        <v>For the year ended 31 December 2023</v>
      </c>
      <c r="B3" s="12"/>
      <c r="C3" s="12"/>
      <c r="D3" s="13"/>
      <c r="E3" s="14"/>
      <c r="F3" s="15"/>
      <c r="G3" s="16"/>
      <c r="H3" s="15"/>
      <c r="I3" s="16"/>
      <c r="J3" s="15"/>
      <c r="K3" s="15"/>
      <c r="L3" s="15"/>
    </row>
    <row r="4" spans="1:12" ht="15" customHeight="1" x14ac:dyDescent="0.5">
      <c r="A4" s="1"/>
      <c r="B4" s="1"/>
      <c r="C4" s="1"/>
      <c r="D4" s="7"/>
      <c r="E4" s="8"/>
      <c r="F4" s="17"/>
      <c r="G4" s="10"/>
      <c r="H4" s="17"/>
      <c r="I4" s="10"/>
      <c r="J4" s="17"/>
      <c r="K4" s="17"/>
      <c r="L4" s="17"/>
    </row>
    <row r="5" spans="1:12" ht="15" customHeight="1" x14ac:dyDescent="0.5">
      <c r="A5" s="1"/>
      <c r="B5" s="1"/>
      <c r="C5" s="1"/>
      <c r="D5" s="7"/>
      <c r="E5" s="8"/>
      <c r="F5" s="9"/>
      <c r="G5" s="10"/>
      <c r="H5" s="9"/>
      <c r="I5" s="10"/>
      <c r="J5" s="9"/>
      <c r="K5" s="9"/>
      <c r="L5" s="9"/>
    </row>
    <row r="6" spans="1:12" ht="15" customHeight="1" x14ac:dyDescent="0.5">
      <c r="A6" s="1"/>
      <c r="B6" s="1"/>
      <c r="C6" s="1"/>
      <c r="D6" s="7"/>
      <c r="E6" s="8"/>
      <c r="F6" s="170" t="s">
        <v>3</v>
      </c>
      <c r="G6" s="170"/>
      <c r="H6" s="170"/>
      <c r="I6" s="10"/>
      <c r="J6" s="170" t="s">
        <v>4</v>
      </c>
      <c r="K6" s="170"/>
      <c r="L6" s="170"/>
    </row>
    <row r="7" spans="1:12" ht="15" customHeight="1" x14ac:dyDescent="0.5">
      <c r="A7" s="1"/>
      <c r="B7" s="1"/>
      <c r="C7" s="1"/>
      <c r="D7" s="7"/>
      <c r="E7" s="8"/>
      <c r="F7" s="171" t="s">
        <v>5</v>
      </c>
      <c r="G7" s="171"/>
      <c r="H7" s="171"/>
      <c r="I7" s="10"/>
      <c r="J7" s="171" t="s">
        <v>5</v>
      </c>
      <c r="K7" s="171"/>
      <c r="L7" s="171"/>
    </row>
    <row r="8" spans="1:12" ht="15" customHeight="1" x14ac:dyDescent="0.5">
      <c r="A8" s="11"/>
      <c r="B8" s="11"/>
      <c r="C8" s="1"/>
      <c r="D8" s="7"/>
      <c r="E8" s="7"/>
      <c r="F8" s="18" t="s">
        <v>6</v>
      </c>
      <c r="G8" s="19"/>
      <c r="H8" s="18" t="s">
        <v>7</v>
      </c>
      <c r="I8" s="19"/>
      <c r="J8" s="18" t="s">
        <v>6</v>
      </c>
      <c r="K8" s="19"/>
      <c r="L8" s="18" t="s">
        <v>7</v>
      </c>
    </row>
    <row r="9" spans="1:12" ht="15" customHeight="1" x14ac:dyDescent="0.5">
      <c r="D9" s="13" t="s">
        <v>8</v>
      </c>
      <c r="E9" s="20"/>
      <c r="F9" s="21" t="s">
        <v>9</v>
      </c>
      <c r="G9" s="22"/>
      <c r="H9" s="21" t="s">
        <v>9</v>
      </c>
      <c r="I9" s="22"/>
      <c r="J9" s="21" t="s">
        <v>9</v>
      </c>
      <c r="K9" s="18"/>
      <c r="L9" s="21" t="s">
        <v>9</v>
      </c>
    </row>
    <row r="10" spans="1:12" ht="8.1" customHeight="1" x14ac:dyDescent="0.5">
      <c r="D10" s="7"/>
      <c r="E10" s="20"/>
      <c r="F10" s="45"/>
      <c r="G10" s="22"/>
      <c r="H10" s="18"/>
      <c r="I10" s="22"/>
      <c r="J10" s="45"/>
      <c r="K10" s="18"/>
      <c r="L10" s="18"/>
    </row>
    <row r="11" spans="1:12" ht="15" customHeight="1" x14ac:dyDescent="0.5">
      <c r="A11" s="1" t="s">
        <v>121</v>
      </c>
      <c r="B11" s="1"/>
      <c r="C11" s="4"/>
      <c r="E11" s="3"/>
      <c r="F11" s="26"/>
      <c r="G11" s="27"/>
      <c r="I11" s="27"/>
      <c r="J11" s="26"/>
      <c r="K11" s="27"/>
    </row>
    <row r="12" spans="1:12" ht="15" customHeight="1" x14ac:dyDescent="0.5">
      <c r="A12" s="1"/>
      <c r="B12" s="1" t="s">
        <v>122</v>
      </c>
      <c r="C12" s="4"/>
      <c r="E12" s="3"/>
      <c r="F12" s="26"/>
      <c r="G12" s="27"/>
      <c r="I12" s="27"/>
      <c r="J12" s="26"/>
      <c r="K12" s="27"/>
    </row>
    <row r="13" spans="1:12" ht="15" customHeight="1" x14ac:dyDescent="0.5">
      <c r="A13" s="1"/>
      <c r="B13" s="1"/>
      <c r="C13" s="11" t="s">
        <v>123</v>
      </c>
      <c r="E13" s="3"/>
      <c r="F13" s="26"/>
      <c r="G13" s="27"/>
      <c r="I13" s="27"/>
      <c r="J13" s="26"/>
      <c r="K13" s="27"/>
    </row>
    <row r="14" spans="1:12" ht="15" customHeight="1" x14ac:dyDescent="0.5">
      <c r="A14" s="2"/>
      <c r="B14" s="2"/>
      <c r="C14" s="4" t="s">
        <v>124</v>
      </c>
      <c r="D14" s="3">
        <v>25</v>
      </c>
      <c r="E14" s="3"/>
      <c r="F14" s="26">
        <v>-3707009</v>
      </c>
      <c r="G14" s="27"/>
      <c r="H14" s="5">
        <v>3994574</v>
      </c>
      <c r="I14" s="27"/>
      <c r="J14" s="26">
        <v>-614384</v>
      </c>
      <c r="K14" s="27"/>
      <c r="L14" s="5">
        <v>1513391</v>
      </c>
    </row>
    <row r="15" spans="1:12" ht="15" customHeight="1" x14ac:dyDescent="0.5">
      <c r="A15" s="2"/>
      <c r="B15" s="2"/>
      <c r="C15" s="4" t="s">
        <v>125</v>
      </c>
      <c r="E15" s="3"/>
      <c r="F15" s="26"/>
      <c r="G15" s="27"/>
      <c r="I15" s="27"/>
      <c r="J15" s="26"/>
      <c r="K15" s="27"/>
    </row>
    <row r="16" spans="1:12" ht="15" customHeight="1" x14ac:dyDescent="0.5">
      <c r="A16" s="2"/>
      <c r="B16" s="2"/>
      <c r="C16" s="4" t="s">
        <v>126</v>
      </c>
      <c r="D16" s="3">
        <v>24</v>
      </c>
      <c r="E16" s="3"/>
      <c r="F16" s="26">
        <v>741402</v>
      </c>
      <c r="G16" s="27"/>
      <c r="H16" s="5">
        <v>-798914</v>
      </c>
      <c r="I16" s="27"/>
      <c r="J16" s="26">
        <v>122877</v>
      </c>
      <c r="K16" s="27"/>
      <c r="L16" s="5">
        <v>-302678</v>
      </c>
    </row>
    <row r="17" spans="1:12" ht="15" customHeight="1" x14ac:dyDescent="0.5">
      <c r="A17" s="1"/>
      <c r="B17" s="1"/>
      <c r="C17" s="4" t="s">
        <v>127</v>
      </c>
      <c r="E17" s="3"/>
      <c r="F17" s="26"/>
      <c r="G17" s="27"/>
      <c r="I17" s="27"/>
      <c r="J17" s="26"/>
      <c r="K17" s="27"/>
    </row>
    <row r="18" spans="1:12" ht="15" customHeight="1" x14ac:dyDescent="0.5">
      <c r="A18" s="1"/>
      <c r="B18" s="1"/>
      <c r="C18" s="4" t="s">
        <v>296</v>
      </c>
      <c r="D18" s="3">
        <v>16</v>
      </c>
      <c r="E18" s="3"/>
      <c r="F18" s="26"/>
      <c r="G18" s="27"/>
      <c r="I18" s="27"/>
      <c r="J18" s="26"/>
      <c r="K18" s="27"/>
    </row>
    <row r="19" spans="1:12" ht="15" customHeight="1" x14ac:dyDescent="0.5">
      <c r="A19" s="1"/>
      <c r="B19" s="1"/>
      <c r="C19" s="4" t="s">
        <v>297</v>
      </c>
      <c r="D19" s="161"/>
      <c r="E19" s="161"/>
      <c r="F19" s="26"/>
      <c r="G19" s="27"/>
      <c r="I19" s="27"/>
      <c r="J19" s="26"/>
      <c r="K19" s="27"/>
    </row>
    <row r="20" spans="1:12" ht="15" customHeight="1" x14ac:dyDescent="0.5">
      <c r="A20" s="2"/>
      <c r="B20" s="2"/>
      <c r="C20" s="4" t="s">
        <v>311</v>
      </c>
      <c r="E20" s="3"/>
      <c r="F20" s="26"/>
      <c r="G20" s="27"/>
      <c r="I20" s="27"/>
      <c r="J20" s="26"/>
      <c r="K20" s="27"/>
    </row>
    <row r="21" spans="1:12" ht="15" customHeight="1" x14ac:dyDescent="0.5">
      <c r="A21" s="2"/>
      <c r="B21" s="2"/>
      <c r="C21" s="4" t="s">
        <v>312</v>
      </c>
      <c r="E21" s="3"/>
      <c r="F21" s="26">
        <v>-179492</v>
      </c>
      <c r="G21" s="27"/>
      <c r="H21" s="5">
        <v>320353</v>
      </c>
      <c r="I21" s="27"/>
      <c r="J21" s="26">
        <v>0</v>
      </c>
      <c r="K21" s="27"/>
      <c r="L21" s="5">
        <v>0</v>
      </c>
    </row>
    <row r="22" spans="1:12" ht="15" customHeight="1" x14ac:dyDescent="0.5">
      <c r="A22" s="2"/>
      <c r="B22" s="2"/>
      <c r="C22" s="4" t="s">
        <v>128</v>
      </c>
      <c r="E22" s="3"/>
      <c r="F22" s="26"/>
      <c r="G22" s="27"/>
      <c r="I22" s="27"/>
      <c r="J22" s="26"/>
      <c r="K22" s="27"/>
    </row>
    <row r="23" spans="1:12" ht="15" customHeight="1" x14ac:dyDescent="0.5">
      <c r="A23" s="2"/>
      <c r="B23" s="2"/>
      <c r="C23" s="4" t="s">
        <v>129</v>
      </c>
      <c r="E23" s="3"/>
      <c r="F23" s="26"/>
      <c r="G23" s="27"/>
      <c r="I23" s="27"/>
      <c r="J23" s="26"/>
      <c r="K23" s="27"/>
    </row>
    <row r="24" spans="1:12" ht="15" customHeight="1" x14ac:dyDescent="0.5">
      <c r="A24" s="2"/>
      <c r="B24" s="2"/>
      <c r="C24" s="4" t="s">
        <v>313</v>
      </c>
      <c r="E24" s="3"/>
      <c r="F24" s="33">
        <v>0</v>
      </c>
      <c r="G24" s="27"/>
      <c r="H24" s="34">
        <v>4846585</v>
      </c>
      <c r="I24" s="27"/>
      <c r="J24" s="33">
        <v>0</v>
      </c>
      <c r="K24" s="27"/>
      <c r="L24" s="34">
        <v>0</v>
      </c>
    </row>
    <row r="25" spans="1:12" ht="8.1" customHeight="1" x14ac:dyDescent="0.5">
      <c r="A25" s="2"/>
      <c r="B25" s="2"/>
      <c r="C25" s="4"/>
      <c r="E25" s="3"/>
      <c r="F25" s="26"/>
      <c r="G25" s="27"/>
      <c r="I25" s="27"/>
      <c r="J25" s="26"/>
      <c r="K25" s="27"/>
    </row>
    <row r="26" spans="1:12" ht="15" customHeight="1" x14ac:dyDescent="0.5">
      <c r="A26" s="2"/>
      <c r="B26" s="173" t="s">
        <v>130</v>
      </c>
      <c r="C26" s="173"/>
      <c r="E26" s="3"/>
      <c r="F26" s="26"/>
      <c r="G26" s="27"/>
      <c r="I26" s="27"/>
      <c r="J26" s="26"/>
      <c r="K26" s="27"/>
    </row>
    <row r="27" spans="1:12" ht="15" customHeight="1" x14ac:dyDescent="0.5">
      <c r="A27" s="2"/>
      <c r="B27" s="4" t="s">
        <v>131</v>
      </c>
      <c r="C27" s="4"/>
      <c r="E27" s="3"/>
      <c r="F27" s="26">
        <f>SUM(F14:F24)</f>
        <v>-3145099</v>
      </c>
      <c r="G27" s="27"/>
      <c r="H27" s="5">
        <f>SUM(H14:H24)</f>
        <v>8362598</v>
      </c>
      <c r="I27" s="27"/>
      <c r="J27" s="26">
        <f>SUM(J14:J24)</f>
        <v>-491507</v>
      </c>
      <c r="K27" s="27"/>
      <c r="L27" s="5">
        <f>SUM(L14:L24)</f>
        <v>1210713</v>
      </c>
    </row>
    <row r="28" spans="1:12" ht="12" customHeight="1" x14ac:dyDescent="0.5">
      <c r="A28" s="1"/>
      <c r="B28" s="2"/>
      <c r="C28" s="4"/>
      <c r="E28" s="3"/>
      <c r="F28" s="26"/>
      <c r="G28" s="27"/>
      <c r="I28" s="27"/>
      <c r="J28" s="26"/>
      <c r="K28" s="27"/>
    </row>
    <row r="29" spans="1:12" ht="15" customHeight="1" x14ac:dyDescent="0.5">
      <c r="A29" s="1"/>
      <c r="B29" s="1" t="s">
        <v>132</v>
      </c>
      <c r="C29" s="4"/>
      <c r="E29" s="3"/>
      <c r="F29" s="26"/>
      <c r="G29" s="27"/>
      <c r="I29" s="27"/>
      <c r="J29" s="26"/>
      <c r="K29" s="27"/>
    </row>
    <row r="30" spans="1:12" ht="15" customHeight="1" x14ac:dyDescent="0.5">
      <c r="A30" s="1"/>
      <c r="B30" s="1"/>
      <c r="C30" s="11" t="s">
        <v>123</v>
      </c>
      <c r="E30" s="3"/>
      <c r="F30" s="26"/>
      <c r="G30" s="27"/>
      <c r="I30" s="27"/>
      <c r="J30" s="26"/>
      <c r="K30" s="27"/>
    </row>
    <row r="31" spans="1:12" ht="15" customHeight="1" x14ac:dyDescent="0.5">
      <c r="A31" s="1"/>
      <c r="B31" s="1"/>
      <c r="C31" s="4" t="s">
        <v>133</v>
      </c>
      <c r="D31" s="3">
        <v>5</v>
      </c>
      <c r="E31" s="3"/>
      <c r="F31" s="26">
        <v>-55778911</v>
      </c>
      <c r="G31" s="27"/>
      <c r="H31" s="5">
        <v>84189416</v>
      </c>
      <c r="I31" s="27"/>
      <c r="J31" s="26">
        <v>-55778911</v>
      </c>
      <c r="K31" s="27"/>
      <c r="L31" s="5">
        <v>84189416</v>
      </c>
    </row>
    <row r="32" spans="1:12" ht="15" customHeight="1" x14ac:dyDescent="0.5">
      <c r="A32" s="1"/>
      <c r="B32" s="1"/>
      <c r="C32" s="4" t="s">
        <v>134</v>
      </c>
      <c r="D32" s="3">
        <v>5</v>
      </c>
      <c r="E32" s="3"/>
      <c r="F32" s="26">
        <v>92298911</v>
      </c>
      <c r="G32" s="27"/>
      <c r="H32" s="5">
        <v>-196442698</v>
      </c>
      <c r="I32" s="27"/>
      <c r="J32" s="26">
        <v>92298911</v>
      </c>
      <c r="K32" s="27"/>
      <c r="L32" s="5">
        <v>-196442698</v>
      </c>
    </row>
    <row r="33" spans="1:12" ht="15" customHeight="1" x14ac:dyDescent="0.5">
      <c r="A33" s="2"/>
      <c r="B33" s="2"/>
      <c r="C33" s="4" t="s">
        <v>135</v>
      </c>
      <c r="E33" s="3"/>
      <c r="F33" s="26"/>
      <c r="G33" s="27"/>
      <c r="I33" s="27"/>
      <c r="J33" s="26"/>
      <c r="K33" s="27"/>
    </row>
    <row r="34" spans="1:12" ht="15" customHeight="1" x14ac:dyDescent="0.5">
      <c r="A34" s="2"/>
      <c r="B34" s="2"/>
      <c r="C34" s="4" t="s">
        <v>126</v>
      </c>
      <c r="D34" s="3">
        <v>24</v>
      </c>
      <c r="E34" s="3"/>
      <c r="F34" s="33">
        <v>-7304000</v>
      </c>
      <c r="G34" s="27"/>
      <c r="H34" s="34">
        <v>22450657</v>
      </c>
      <c r="I34" s="27"/>
      <c r="J34" s="33">
        <v>-7304000</v>
      </c>
      <c r="K34" s="27"/>
      <c r="L34" s="34">
        <v>22450657</v>
      </c>
    </row>
    <row r="35" spans="1:12" ht="8.1" customHeight="1" x14ac:dyDescent="0.5">
      <c r="A35" s="1"/>
      <c r="B35" s="1"/>
      <c r="C35" s="4"/>
      <c r="E35" s="3"/>
      <c r="F35" s="26"/>
      <c r="G35" s="27"/>
      <c r="I35" s="27"/>
      <c r="J35" s="26"/>
      <c r="K35" s="27"/>
    </row>
    <row r="36" spans="1:12" ht="15" customHeight="1" x14ac:dyDescent="0.5">
      <c r="A36" s="1"/>
      <c r="B36" s="2" t="s">
        <v>136</v>
      </c>
      <c r="C36" s="4"/>
      <c r="E36" s="3"/>
      <c r="F36" s="26"/>
      <c r="G36" s="27"/>
      <c r="I36" s="27"/>
      <c r="J36" s="26"/>
      <c r="K36" s="27"/>
    </row>
    <row r="37" spans="1:12" ht="15" customHeight="1" x14ac:dyDescent="0.5">
      <c r="C37" s="4" t="s">
        <v>123</v>
      </c>
      <c r="E37" s="3"/>
      <c r="F37" s="33">
        <f>SUM(F31:F35)</f>
        <v>29216000</v>
      </c>
      <c r="G37" s="27"/>
      <c r="H37" s="34">
        <f>SUM(H31:H35)</f>
        <v>-89802625</v>
      </c>
      <c r="I37" s="27"/>
      <c r="J37" s="33">
        <f>SUM(J31:J35)</f>
        <v>29216000</v>
      </c>
      <c r="K37" s="27"/>
      <c r="L37" s="34">
        <f>SUM(L31:L35)</f>
        <v>-89802625</v>
      </c>
    </row>
    <row r="38" spans="1:12" ht="12" customHeight="1" x14ac:dyDescent="0.5">
      <c r="A38" s="1"/>
      <c r="B38" s="2"/>
      <c r="C38" s="4"/>
      <c r="E38" s="3"/>
      <c r="F38" s="26"/>
      <c r="G38" s="27"/>
      <c r="I38" s="27"/>
      <c r="J38" s="26"/>
      <c r="K38" s="27"/>
    </row>
    <row r="39" spans="1:12" ht="15" customHeight="1" x14ac:dyDescent="0.5">
      <c r="A39" s="1" t="s">
        <v>137</v>
      </c>
      <c r="B39" s="1"/>
      <c r="C39" s="11"/>
      <c r="E39" s="3"/>
      <c r="F39" s="26"/>
      <c r="G39" s="27"/>
      <c r="I39" s="27"/>
      <c r="J39" s="26"/>
      <c r="K39" s="27"/>
    </row>
    <row r="40" spans="1:12" ht="15" customHeight="1" x14ac:dyDescent="0.5">
      <c r="A40" s="1"/>
      <c r="B40" s="1"/>
      <c r="C40" s="11" t="s">
        <v>138</v>
      </c>
      <c r="E40" s="3"/>
      <c r="F40" s="33">
        <f>SUM(F27,F37)</f>
        <v>26070901</v>
      </c>
      <c r="G40" s="27"/>
      <c r="H40" s="34">
        <f>SUM(H27,H37)</f>
        <v>-81440027</v>
      </c>
      <c r="I40" s="27"/>
      <c r="J40" s="33">
        <f>SUM(J27,J37)</f>
        <v>28724493</v>
      </c>
      <c r="K40" s="27"/>
      <c r="L40" s="34">
        <f>SUM(L27,L37)</f>
        <v>-88591912</v>
      </c>
    </row>
    <row r="41" spans="1:12" ht="8.1" customHeight="1" x14ac:dyDescent="0.5">
      <c r="A41" s="2"/>
      <c r="B41" s="2"/>
      <c r="C41" s="4"/>
      <c r="E41" s="3"/>
      <c r="F41" s="26"/>
      <c r="G41" s="27"/>
      <c r="I41" s="27"/>
      <c r="J41" s="26"/>
      <c r="K41" s="27"/>
    </row>
    <row r="42" spans="1:12" s="11" customFormat="1" ht="15" customHeight="1" thickBot="1" x14ac:dyDescent="0.55000000000000004">
      <c r="A42" s="1" t="s">
        <v>139</v>
      </c>
      <c r="B42" s="1"/>
      <c r="C42" s="1"/>
      <c r="D42" s="7"/>
      <c r="E42" s="7"/>
      <c r="F42" s="35">
        <f>F40+'E 10'!E44</f>
        <v>571860818</v>
      </c>
      <c r="G42" s="19"/>
      <c r="H42" s="36">
        <f>H40+'E 10'!G44</f>
        <v>127612824</v>
      </c>
      <c r="I42" s="19"/>
      <c r="J42" s="35">
        <f>J40+'E 10'!I44</f>
        <v>211104412</v>
      </c>
      <c r="K42" s="19"/>
      <c r="L42" s="36">
        <f>L40+'E 10'!K44</f>
        <v>-52421355</v>
      </c>
    </row>
    <row r="43" spans="1:12" ht="12" customHeight="1" thickTop="1" x14ac:dyDescent="0.5">
      <c r="A43" s="2"/>
      <c r="B43" s="2"/>
      <c r="C43" s="4"/>
      <c r="E43" s="3"/>
      <c r="F43" s="26"/>
      <c r="G43" s="27"/>
      <c r="I43" s="27"/>
      <c r="J43" s="26"/>
      <c r="K43" s="27"/>
    </row>
    <row r="44" spans="1:12" ht="15" customHeight="1" x14ac:dyDescent="0.5">
      <c r="A44" s="1" t="s">
        <v>140</v>
      </c>
      <c r="B44" s="2"/>
      <c r="C44" s="4"/>
      <c r="E44" s="3"/>
      <c r="F44" s="26"/>
      <c r="G44" s="27"/>
      <c r="I44" s="27"/>
      <c r="J44" s="26"/>
      <c r="K44" s="27"/>
    </row>
    <row r="45" spans="1:12" ht="15" customHeight="1" x14ac:dyDescent="0.5">
      <c r="A45" s="2"/>
      <c r="B45" s="2"/>
      <c r="C45" s="4" t="s">
        <v>141</v>
      </c>
      <c r="D45" s="3">
        <v>33</v>
      </c>
      <c r="E45" s="3"/>
      <c r="F45" s="26">
        <v>541818232</v>
      </c>
      <c r="G45" s="27"/>
      <c r="H45" s="5">
        <v>213453662</v>
      </c>
      <c r="I45" s="27"/>
      <c r="J45" s="26">
        <v>182379919</v>
      </c>
      <c r="K45" s="27"/>
      <c r="L45" s="5">
        <v>36170557</v>
      </c>
    </row>
    <row r="46" spans="1:12" ht="15" customHeight="1" x14ac:dyDescent="0.5">
      <c r="A46" s="2"/>
      <c r="B46" s="2"/>
      <c r="C46" s="4" t="s">
        <v>93</v>
      </c>
      <c r="E46" s="3"/>
      <c r="F46" s="33">
        <v>3971685</v>
      </c>
      <c r="G46" s="27"/>
      <c r="H46" s="34">
        <v>-4400811</v>
      </c>
      <c r="I46" s="27"/>
      <c r="J46" s="33">
        <v>0</v>
      </c>
      <c r="K46" s="27"/>
      <c r="L46" s="34">
        <v>0</v>
      </c>
    </row>
    <row r="47" spans="1:12" ht="8.1" customHeight="1" x14ac:dyDescent="0.5">
      <c r="A47" s="2"/>
      <c r="B47" s="2"/>
      <c r="C47" s="4"/>
      <c r="E47" s="3"/>
      <c r="F47" s="26"/>
      <c r="G47" s="27"/>
      <c r="I47" s="27"/>
      <c r="J47" s="26"/>
      <c r="K47" s="27"/>
    </row>
    <row r="48" spans="1:12" ht="15" customHeight="1" thickBot="1" x14ac:dyDescent="0.55000000000000004">
      <c r="A48" s="2"/>
      <c r="B48" s="2"/>
      <c r="C48" s="4"/>
      <c r="E48" s="3"/>
      <c r="F48" s="35">
        <f>SUM(F45:F47)</f>
        <v>545789917</v>
      </c>
      <c r="G48" s="27"/>
      <c r="H48" s="36">
        <f>SUM(H45:H47)</f>
        <v>209052851</v>
      </c>
      <c r="I48" s="27"/>
      <c r="J48" s="35">
        <f>SUM(J45:J47)</f>
        <v>182379919</v>
      </c>
      <c r="K48" s="27"/>
      <c r="L48" s="36">
        <f>SUM(L45:L47)</f>
        <v>36170557</v>
      </c>
    </row>
    <row r="49" spans="1:12" ht="12" customHeight="1" thickTop="1" x14ac:dyDescent="0.5">
      <c r="A49" s="2"/>
      <c r="B49" s="2"/>
      <c r="C49" s="4"/>
      <c r="E49" s="3"/>
      <c r="F49" s="26"/>
      <c r="G49" s="27"/>
      <c r="I49" s="27"/>
      <c r="J49" s="26"/>
      <c r="K49" s="27"/>
    </row>
    <row r="50" spans="1:12" ht="15" customHeight="1" x14ac:dyDescent="0.5">
      <c r="A50" s="1" t="s">
        <v>142</v>
      </c>
      <c r="B50" s="2"/>
      <c r="C50" s="4"/>
      <c r="E50" s="3"/>
      <c r="F50" s="26"/>
      <c r="G50" s="27"/>
      <c r="I50" s="27"/>
      <c r="J50" s="26"/>
      <c r="K50" s="27"/>
    </row>
    <row r="51" spans="1:12" ht="15" customHeight="1" x14ac:dyDescent="0.5">
      <c r="A51" s="11" t="s">
        <v>143</v>
      </c>
      <c r="B51" s="1"/>
      <c r="C51" s="4"/>
      <c r="E51" s="3"/>
      <c r="F51" s="26"/>
      <c r="G51" s="27"/>
      <c r="I51" s="27"/>
      <c r="J51" s="26"/>
      <c r="K51" s="27"/>
    </row>
    <row r="52" spans="1:12" ht="15" customHeight="1" x14ac:dyDescent="0.5">
      <c r="A52" s="2"/>
      <c r="B52" s="2"/>
      <c r="C52" s="4" t="s">
        <v>141</v>
      </c>
      <c r="E52" s="3"/>
      <c r="F52" s="29">
        <v>567889133</v>
      </c>
      <c r="G52" s="27"/>
      <c r="H52" s="30">
        <v>132013635</v>
      </c>
      <c r="I52" s="27"/>
      <c r="J52" s="29">
        <v>211104412</v>
      </c>
      <c r="K52" s="27"/>
      <c r="L52" s="30">
        <v>-52421355</v>
      </c>
    </row>
    <row r="53" spans="1:12" ht="15" customHeight="1" x14ac:dyDescent="0.5">
      <c r="A53" s="2"/>
      <c r="B53" s="2"/>
      <c r="C53" s="4" t="s">
        <v>93</v>
      </c>
      <c r="E53" s="3"/>
      <c r="F53" s="33">
        <v>3971685</v>
      </c>
      <c r="G53" s="27"/>
      <c r="H53" s="34">
        <v>-4400811</v>
      </c>
      <c r="I53" s="27"/>
      <c r="J53" s="33" t="s">
        <v>40</v>
      </c>
      <c r="K53" s="27"/>
      <c r="L53" s="34">
        <v>0</v>
      </c>
    </row>
    <row r="54" spans="1:12" ht="8.1" customHeight="1" x14ac:dyDescent="0.5">
      <c r="A54" s="2"/>
      <c r="B54" s="2"/>
      <c r="C54" s="4"/>
      <c r="E54" s="3"/>
      <c r="F54" s="26"/>
      <c r="G54" s="27"/>
      <c r="I54" s="27"/>
      <c r="J54" s="26"/>
      <c r="K54" s="27"/>
    </row>
    <row r="55" spans="1:12" ht="15" customHeight="1" thickBot="1" x14ac:dyDescent="0.55000000000000004">
      <c r="C55" s="4"/>
      <c r="E55" s="3"/>
      <c r="F55" s="35">
        <f>SUM(F52:F54)</f>
        <v>571860818</v>
      </c>
      <c r="G55" s="27"/>
      <c r="H55" s="36">
        <f>SUM(H52:H54)</f>
        <v>127612824</v>
      </c>
      <c r="I55" s="27"/>
      <c r="J55" s="35">
        <f>SUM(J52:J54)</f>
        <v>211104412</v>
      </c>
      <c r="K55" s="27"/>
      <c r="L55" s="36">
        <f>SUM(L52:L54)</f>
        <v>-52421355</v>
      </c>
    </row>
    <row r="56" spans="1:12" ht="12" customHeight="1" thickTop="1" x14ac:dyDescent="0.5">
      <c r="E56" s="3"/>
      <c r="F56" s="26"/>
      <c r="G56" s="27"/>
      <c r="I56" s="27"/>
      <c r="J56" s="26"/>
      <c r="K56" s="27"/>
    </row>
    <row r="57" spans="1:12" ht="15" customHeight="1" x14ac:dyDescent="0.5">
      <c r="A57" s="11" t="s">
        <v>144</v>
      </c>
      <c r="B57" s="1"/>
      <c r="C57" s="3"/>
      <c r="D57" s="3">
        <v>33</v>
      </c>
      <c r="F57" s="55"/>
      <c r="H57" s="6"/>
      <c r="J57" s="72"/>
      <c r="K57" s="6"/>
      <c r="L57" s="27"/>
    </row>
    <row r="58" spans="1:12" ht="7.5" customHeight="1" x14ac:dyDescent="0.5">
      <c r="A58" s="11"/>
      <c r="B58" s="1"/>
      <c r="C58" s="3"/>
      <c r="F58" s="55"/>
      <c r="H58" s="6"/>
      <c r="J58" s="72"/>
      <c r="K58" s="6"/>
      <c r="L58" s="27"/>
    </row>
    <row r="59" spans="1:12" ht="15" customHeight="1" x14ac:dyDescent="0.5">
      <c r="A59" s="4" t="s">
        <v>145</v>
      </c>
      <c r="B59" s="2"/>
      <c r="C59" s="3"/>
      <c r="E59" s="73"/>
      <c r="F59" s="74">
        <v>0.81</v>
      </c>
      <c r="G59" s="75"/>
      <c r="H59" s="75">
        <v>0.34</v>
      </c>
      <c r="I59" s="75"/>
      <c r="J59" s="74">
        <v>0.27</v>
      </c>
      <c r="K59" s="75"/>
      <c r="L59" s="75">
        <v>0.06</v>
      </c>
    </row>
    <row r="60" spans="1:12" ht="10.5" customHeight="1" x14ac:dyDescent="0.5">
      <c r="B60" s="2"/>
      <c r="C60" s="3"/>
      <c r="E60" s="73"/>
      <c r="G60" s="5"/>
      <c r="I60" s="5"/>
    </row>
    <row r="61" spans="1:12" ht="21.95" customHeight="1" x14ac:dyDescent="0.5">
      <c r="A61" s="172" t="str">
        <f>'E 10'!A52:K52</f>
        <v>The accompanying notes on pages 18 to 111 are an integral part of these consolidated and separate financial statements.</v>
      </c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</row>
  </sheetData>
  <mergeCells count="6">
    <mergeCell ref="A61:L61"/>
    <mergeCell ref="F6:H6"/>
    <mergeCell ref="J6:L6"/>
    <mergeCell ref="F7:H7"/>
    <mergeCell ref="J7:L7"/>
    <mergeCell ref="B26:C2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FAB1-0AF4-4E96-93C8-288BA30E4D60}">
  <sheetPr>
    <tabColor rgb="FF92D050"/>
  </sheetPr>
  <dimension ref="A1:X46"/>
  <sheetViews>
    <sheetView zoomScale="77" zoomScaleNormal="77" zoomScaleSheetLayoutView="100" workbookViewId="0">
      <selection activeCell="H27" sqref="H27"/>
    </sheetView>
  </sheetViews>
  <sheetFormatPr defaultColWidth="18.5703125" defaultRowHeight="16.5" customHeight="1" x14ac:dyDescent="0.5"/>
  <cols>
    <col min="1" max="1" width="29.42578125" style="79" customWidth="1"/>
    <col min="2" max="2" width="5.7109375" style="77" customWidth="1"/>
    <col min="3" max="3" width="0.85546875" style="77" customWidth="1"/>
    <col min="4" max="4" width="12.7109375" style="78" customWidth="1"/>
    <col min="5" max="5" width="0.85546875" style="78" customWidth="1"/>
    <col min="6" max="6" width="12.7109375" style="78" customWidth="1"/>
    <col min="7" max="7" width="0.85546875" style="78" customWidth="1"/>
    <col min="8" max="8" width="12.7109375" style="78" customWidth="1"/>
    <col min="9" max="9" width="0.85546875" style="78" customWidth="1"/>
    <col min="10" max="10" width="13.7109375" style="78" customWidth="1"/>
    <col min="11" max="11" width="0.85546875" style="78" customWidth="1"/>
    <col min="12" max="12" width="12.7109375" style="78" customWidth="1"/>
    <col min="13" max="13" width="0.85546875" style="78" customWidth="1"/>
    <col min="14" max="14" width="20.7109375" style="78" customWidth="1"/>
    <col min="15" max="15" width="0.85546875" style="78" customWidth="1"/>
    <col min="16" max="16" width="12.7109375" style="78" customWidth="1"/>
    <col min="17" max="17" width="0.85546875" style="78" customWidth="1"/>
    <col min="18" max="18" width="12.7109375" style="78" customWidth="1"/>
    <col min="19" max="19" width="0.85546875" style="78" customWidth="1"/>
    <col min="20" max="20" width="12.7109375" style="78" customWidth="1"/>
    <col min="21" max="21" width="0.85546875" style="78" customWidth="1"/>
    <col min="22" max="22" width="14.7109375" style="78" customWidth="1"/>
    <col min="23" max="23" width="0.85546875" style="78" customWidth="1"/>
    <col min="24" max="24" width="12.7109375" style="78" customWidth="1"/>
    <col min="25" max="16384" width="18.5703125" style="79"/>
  </cols>
  <sheetData>
    <row r="1" spans="1:24" ht="16.5" customHeight="1" x14ac:dyDescent="0.5">
      <c r="A1" s="76" t="s">
        <v>0</v>
      </c>
    </row>
    <row r="2" spans="1:24" ht="16.5" customHeight="1" x14ac:dyDescent="0.5">
      <c r="A2" s="80" t="s">
        <v>146</v>
      </c>
      <c r="B2" s="81"/>
      <c r="C2" s="81"/>
      <c r="D2" s="82"/>
      <c r="E2" s="82"/>
      <c r="F2" s="82"/>
      <c r="G2" s="82"/>
      <c r="H2" s="82"/>
      <c r="I2" s="82"/>
      <c r="K2" s="82"/>
      <c r="M2" s="82"/>
      <c r="O2" s="82"/>
      <c r="Q2" s="82"/>
      <c r="S2" s="82"/>
      <c r="U2" s="82"/>
      <c r="W2" s="82"/>
    </row>
    <row r="3" spans="1:24" ht="16.5" customHeight="1" x14ac:dyDescent="0.5">
      <c r="A3" s="83" t="s">
        <v>97</v>
      </c>
      <c r="B3" s="84"/>
      <c r="C3" s="84"/>
      <c r="D3" s="85"/>
      <c r="E3" s="85"/>
      <c r="F3" s="85"/>
      <c r="G3" s="85"/>
      <c r="H3" s="85"/>
      <c r="I3" s="85"/>
      <c r="J3" s="86"/>
      <c r="K3" s="85"/>
      <c r="L3" s="86"/>
      <c r="M3" s="85"/>
      <c r="N3" s="86"/>
      <c r="O3" s="85"/>
      <c r="P3" s="86"/>
      <c r="Q3" s="85"/>
      <c r="R3" s="86"/>
      <c r="S3" s="85"/>
      <c r="T3" s="86"/>
      <c r="U3" s="85"/>
      <c r="V3" s="86"/>
      <c r="W3" s="85"/>
      <c r="X3" s="86"/>
    </row>
    <row r="4" spans="1:24" ht="15.95" customHeight="1" x14ac:dyDescent="0.5">
      <c r="A4" s="80"/>
      <c r="B4" s="81"/>
      <c r="C4" s="81"/>
      <c r="D4" s="82"/>
      <c r="E4" s="82"/>
      <c r="F4" s="82"/>
      <c r="G4" s="82"/>
      <c r="H4" s="82"/>
      <c r="I4" s="82"/>
      <c r="K4" s="82"/>
      <c r="M4" s="82"/>
      <c r="O4" s="82"/>
      <c r="Q4" s="82"/>
      <c r="S4" s="82"/>
      <c r="U4" s="82"/>
      <c r="W4" s="82"/>
    </row>
    <row r="5" spans="1:24" ht="15.95" customHeight="1" x14ac:dyDescent="0.5">
      <c r="A5" s="80"/>
      <c r="B5" s="81"/>
      <c r="C5" s="81"/>
      <c r="D5" s="82"/>
      <c r="E5" s="82"/>
      <c r="F5" s="82"/>
      <c r="G5" s="82"/>
      <c r="H5" s="82"/>
      <c r="I5" s="82"/>
      <c r="K5" s="82"/>
      <c r="M5" s="82"/>
      <c r="O5" s="82"/>
      <c r="Q5" s="82"/>
      <c r="S5" s="82"/>
      <c r="U5" s="82"/>
      <c r="W5" s="82"/>
    </row>
    <row r="6" spans="1:24" ht="15.95" customHeight="1" x14ac:dyDescent="0.5">
      <c r="A6" s="80"/>
      <c r="B6" s="80"/>
      <c r="C6" s="80"/>
      <c r="D6" s="175" t="s">
        <v>147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</row>
    <row r="7" spans="1:24" ht="15.95" customHeight="1" x14ac:dyDescent="0.5">
      <c r="A7" s="80"/>
      <c r="B7" s="80"/>
      <c r="C7" s="80"/>
      <c r="D7" s="176" t="s">
        <v>148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87"/>
      <c r="V7" s="87"/>
      <c r="W7" s="87"/>
      <c r="X7" s="87"/>
    </row>
    <row r="8" spans="1:24" ht="15.95" customHeight="1" x14ac:dyDescent="0.5">
      <c r="A8" s="80"/>
      <c r="L8" s="176" t="s">
        <v>91</v>
      </c>
      <c r="M8" s="176"/>
      <c r="N8" s="176"/>
      <c r="O8" s="176"/>
      <c r="P8" s="176"/>
      <c r="Q8" s="176"/>
      <c r="R8" s="176"/>
    </row>
    <row r="9" spans="1:24" ht="15.95" customHeight="1" x14ac:dyDescent="0.5">
      <c r="A9" s="80"/>
      <c r="B9" s="80"/>
      <c r="C9" s="80"/>
      <c r="D9" s="88"/>
      <c r="E9" s="88"/>
      <c r="F9" s="88"/>
      <c r="G9" s="88"/>
      <c r="H9" s="88"/>
      <c r="I9" s="88"/>
      <c r="J9" s="88"/>
      <c r="K9" s="88"/>
      <c r="L9" s="89"/>
      <c r="M9" s="89"/>
      <c r="N9" s="177" t="s">
        <v>149</v>
      </c>
      <c r="O9" s="177"/>
      <c r="P9" s="177"/>
      <c r="Q9" s="177"/>
      <c r="R9" s="177"/>
      <c r="S9" s="88"/>
      <c r="T9" s="88"/>
      <c r="U9" s="87"/>
      <c r="V9" s="87"/>
      <c r="W9" s="87"/>
      <c r="X9" s="87"/>
    </row>
    <row r="10" spans="1:24" ht="15.95" customHeight="1" x14ac:dyDescent="0.5">
      <c r="A10" s="80"/>
      <c r="B10" s="90"/>
      <c r="C10" s="81"/>
      <c r="D10" s="87"/>
      <c r="E10" s="82"/>
      <c r="F10" s="82"/>
      <c r="G10" s="82"/>
      <c r="K10" s="91"/>
      <c r="L10" s="88"/>
      <c r="M10" s="91"/>
      <c r="N10" s="175" t="s">
        <v>150</v>
      </c>
      <c r="O10" s="175"/>
      <c r="P10" s="175"/>
      <c r="Q10" s="175"/>
      <c r="R10" s="175"/>
      <c r="S10" s="91"/>
      <c r="T10" s="82"/>
      <c r="U10" s="91"/>
      <c r="V10" s="82"/>
      <c r="W10" s="91"/>
      <c r="X10" s="82"/>
    </row>
    <row r="11" spans="1:24" ht="15.95" customHeight="1" x14ac:dyDescent="0.5">
      <c r="A11" s="80"/>
      <c r="L11" s="82" t="s">
        <v>151</v>
      </c>
      <c r="N11" s="82" t="s">
        <v>152</v>
      </c>
    </row>
    <row r="12" spans="1:24" ht="15.95" customHeight="1" x14ac:dyDescent="0.5">
      <c r="A12" s="80"/>
      <c r="H12" s="175" t="s">
        <v>88</v>
      </c>
      <c r="I12" s="175"/>
      <c r="J12" s="175"/>
      <c r="L12" s="82" t="s">
        <v>153</v>
      </c>
      <c r="N12" s="82" t="s">
        <v>154</v>
      </c>
    </row>
    <row r="13" spans="1:24" ht="15.95" customHeight="1" x14ac:dyDescent="0.5">
      <c r="A13" s="80"/>
      <c r="B13" s="81"/>
      <c r="C13" s="92"/>
      <c r="D13" s="82" t="s">
        <v>155</v>
      </c>
      <c r="E13" s="93"/>
      <c r="F13" s="82"/>
      <c r="G13" s="82"/>
      <c r="H13" s="82" t="s">
        <v>156</v>
      </c>
      <c r="I13" s="88"/>
      <c r="J13" s="88"/>
      <c r="K13" s="82"/>
      <c r="L13" s="82" t="s">
        <v>157</v>
      </c>
      <c r="M13" s="82"/>
      <c r="N13" s="82" t="s">
        <v>158</v>
      </c>
      <c r="O13" s="82"/>
      <c r="P13" s="82"/>
      <c r="Q13" s="82"/>
      <c r="R13" s="82" t="s">
        <v>159</v>
      </c>
      <c r="S13" s="82"/>
      <c r="T13" s="82" t="s">
        <v>160</v>
      </c>
      <c r="U13" s="82"/>
      <c r="V13" s="82"/>
      <c r="W13" s="82"/>
    </row>
    <row r="14" spans="1:24" ht="15.95" customHeight="1" x14ac:dyDescent="0.5">
      <c r="A14" s="80"/>
      <c r="B14" s="81"/>
      <c r="C14" s="92"/>
      <c r="D14" s="82" t="s">
        <v>161</v>
      </c>
      <c r="E14" s="93"/>
      <c r="F14" s="82" t="s">
        <v>162</v>
      </c>
      <c r="G14" s="82"/>
      <c r="H14" s="93" t="s">
        <v>163</v>
      </c>
      <c r="I14" s="82"/>
      <c r="J14" s="82"/>
      <c r="K14" s="82"/>
      <c r="L14" s="82" t="s">
        <v>164</v>
      </c>
      <c r="M14" s="82"/>
      <c r="N14" s="82" t="s">
        <v>165</v>
      </c>
      <c r="O14" s="82"/>
      <c r="P14" s="82" t="s">
        <v>166</v>
      </c>
      <c r="Q14" s="82"/>
      <c r="R14" s="82" t="s">
        <v>167</v>
      </c>
      <c r="S14" s="82"/>
      <c r="T14" s="82" t="s">
        <v>168</v>
      </c>
      <c r="U14" s="82"/>
      <c r="V14" s="93" t="s">
        <v>169</v>
      </c>
      <c r="W14" s="82"/>
      <c r="X14" s="82" t="s">
        <v>160</v>
      </c>
    </row>
    <row r="15" spans="1:24" ht="15.95" customHeight="1" x14ac:dyDescent="0.5">
      <c r="A15" s="80"/>
      <c r="B15" s="81"/>
      <c r="C15" s="92"/>
      <c r="D15" s="82" t="s">
        <v>170</v>
      </c>
      <c r="E15" s="93"/>
      <c r="F15" s="82" t="s">
        <v>171</v>
      </c>
      <c r="G15" s="82"/>
      <c r="H15" s="82" t="s">
        <v>172</v>
      </c>
      <c r="I15" s="82"/>
      <c r="J15" s="82" t="s">
        <v>90</v>
      </c>
      <c r="K15" s="82"/>
      <c r="L15" s="82" t="s">
        <v>173</v>
      </c>
      <c r="M15" s="82"/>
      <c r="N15" s="82" t="s">
        <v>174</v>
      </c>
      <c r="O15" s="82"/>
      <c r="P15" s="82" t="s">
        <v>175</v>
      </c>
      <c r="Q15" s="82"/>
      <c r="R15" s="82" t="s">
        <v>176</v>
      </c>
      <c r="S15" s="82"/>
      <c r="T15" s="82" t="s">
        <v>177</v>
      </c>
      <c r="U15" s="82"/>
      <c r="V15" s="82" t="s">
        <v>178</v>
      </c>
      <c r="W15" s="82"/>
      <c r="X15" s="82" t="s">
        <v>179</v>
      </c>
    </row>
    <row r="16" spans="1:24" ht="15.95" customHeight="1" x14ac:dyDescent="0.5">
      <c r="A16" s="80"/>
      <c r="B16" s="94" t="s">
        <v>8</v>
      </c>
      <c r="C16" s="92"/>
      <c r="D16" s="85" t="s">
        <v>9</v>
      </c>
      <c r="E16" s="93"/>
      <c r="F16" s="85" t="s">
        <v>9</v>
      </c>
      <c r="G16" s="82"/>
      <c r="H16" s="85" t="s">
        <v>9</v>
      </c>
      <c r="I16" s="82"/>
      <c r="J16" s="85" t="s">
        <v>9</v>
      </c>
      <c r="K16" s="82"/>
      <c r="L16" s="85" t="s">
        <v>9</v>
      </c>
      <c r="M16" s="82"/>
      <c r="N16" s="85" t="s">
        <v>9</v>
      </c>
      <c r="O16" s="82"/>
      <c r="P16" s="85" t="s">
        <v>9</v>
      </c>
      <c r="Q16" s="82"/>
      <c r="R16" s="85" t="s">
        <v>9</v>
      </c>
      <c r="S16" s="82"/>
      <c r="T16" s="85" t="s">
        <v>9</v>
      </c>
      <c r="U16" s="82"/>
      <c r="V16" s="85" t="s">
        <v>9</v>
      </c>
      <c r="W16" s="82"/>
      <c r="X16" s="85" t="s">
        <v>9</v>
      </c>
    </row>
    <row r="17" spans="1:24" ht="6" customHeight="1" x14ac:dyDescent="0.5">
      <c r="G17" s="95"/>
      <c r="I17" s="95"/>
    </row>
    <row r="18" spans="1:24" ht="15.95" customHeight="1" x14ac:dyDescent="0.5">
      <c r="A18" s="80" t="s">
        <v>180</v>
      </c>
      <c r="D18" s="78">
        <v>308133288</v>
      </c>
      <c r="F18" s="78">
        <v>1582837748</v>
      </c>
      <c r="H18" s="78">
        <v>30813535</v>
      </c>
      <c r="J18" s="78">
        <v>512833630</v>
      </c>
      <c r="L18" s="78">
        <v>0</v>
      </c>
      <c r="N18" s="78">
        <v>17816000</v>
      </c>
      <c r="P18" s="78">
        <v>159095097</v>
      </c>
      <c r="R18" s="78">
        <v>-106916095</v>
      </c>
      <c r="T18" s="78">
        <f>SUM(D18:R18)</f>
        <v>2504613203</v>
      </c>
      <c r="V18" s="78">
        <v>38058628</v>
      </c>
      <c r="X18" s="78">
        <f t="shared" ref="X18" si="0">T18+V18</f>
        <v>2542671831</v>
      </c>
    </row>
    <row r="19" spans="1:24" ht="6" customHeight="1" x14ac:dyDescent="0.5">
      <c r="A19" s="80"/>
    </row>
    <row r="20" spans="1:24" s="96" customFormat="1" ht="15.95" customHeight="1" x14ac:dyDescent="0.5">
      <c r="A20" s="80" t="s">
        <v>181</v>
      </c>
      <c r="B20" s="77"/>
      <c r="C20" s="77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4" s="96" customFormat="1" ht="15.95" customHeight="1" x14ac:dyDescent="0.5">
      <c r="A21" s="79" t="s">
        <v>182</v>
      </c>
      <c r="B21" s="97">
        <v>27</v>
      </c>
      <c r="C21" s="77"/>
      <c r="D21" s="78">
        <v>4000000</v>
      </c>
      <c r="E21" s="78"/>
      <c r="F21" s="78">
        <v>86400000</v>
      </c>
      <c r="G21" s="78"/>
      <c r="H21" s="78">
        <v>0</v>
      </c>
      <c r="I21" s="78"/>
      <c r="J21" s="78">
        <v>0</v>
      </c>
      <c r="K21" s="78"/>
      <c r="L21" s="78">
        <v>0</v>
      </c>
      <c r="M21" s="78"/>
      <c r="N21" s="78">
        <v>0</v>
      </c>
      <c r="O21" s="78"/>
      <c r="P21" s="78">
        <v>0</v>
      </c>
      <c r="Q21" s="78"/>
      <c r="R21" s="78">
        <v>0</v>
      </c>
      <c r="S21" s="78"/>
      <c r="T21" s="78">
        <f>SUM(D21:S21)</f>
        <v>90400000</v>
      </c>
      <c r="U21" s="78"/>
      <c r="V21" s="78">
        <v>0</v>
      </c>
      <c r="W21" s="78"/>
      <c r="X21" s="78">
        <f t="shared" ref="X21" si="1">T21+V21</f>
        <v>90400000</v>
      </c>
    </row>
    <row r="22" spans="1:24" s="96" customFormat="1" ht="15.95" customHeight="1" x14ac:dyDescent="0.5">
      <c r="A22" s="79" t="s">
        <v>183</v>
      </c>
      <c r="B22" s="97"/>
      <c r="C22" s="77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</row>
    <row r="23" spans="1:24" s="96" customFormat="1" ht="15.95" customHeight="1" x14ac:dyDescent="0.5">
      <c r="A23" s="79" t="s">
        <v>184</v>
      </c>
      <c r="B23" s="97">
        <v>15</v>
      </c>
      <c r="C23" s="77"/>
      <c r="D23" s="78">
        <v>0</v>
      </c>
      <c r="E23" s="78"/>
      <c r="F23" s="78">
        <v>0</v>
      </c>
      <c r="G23" s="78"/>
      <c r="H23" s="78">
        <v>0</v>
      </c>
      <c r="I23" s="78"/>
      <c r="J23" s="78">
        <v>0</v>
      </c>
      <c r="K23" s="78"/>
      <c r="L23" s="78">
        <v>-58366129</v>
      </c>
      <c r="M23" s="78"/>
      <c r="N23" s="78">
        <v>0</v>
      </c>
      <c r="O23" s="78"/>
      <c r="P23" s="78">
        <v>0</v>
      </c>
      <c r="Q23" s="78"/>
      <c r="R23" s="78">
        <v>0</v>
      </c>
      <c r="S23" s="78"/>
      <c r="T23" s="78">
        <f>SUM(D23:S23)</f>
        <v>-58366129</v>
      </c>
      <c r="U23" s="78"/>
      <c r="V23" s="78">
        <v>-32031571</v>
      </c>
      <c r="W23" s="78"/>
      <c r="X23" s="78">
        <f t="shared" ref="X23" si="2">T23+V23</f>
        <v>-90397700</v>
      </c>
    </row>
    <row r="24" spans="1:24" s="96" customFormat="1" ht="15.95" customHeight="1" x14ac:dyDescent="0.5">
      <c r="A24" s="79" t="s">
        <v>185</v>
      </c>
      <c r="B24" s="97"/>
      <c r="C24" s="77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</row>
    <row r="25" spans="1:24" s="96" customFormat="1" ht="15.95" customHeight="1" x14ac:dyDescent="0.5">
      <c r="A25" s="79" t="s">
        <v>186</v>
      </c>
      <c r="B25" s="97">
        <v>15</v>
      </c>
      <c r="C25" s="77"/>
      <c r="D25" s="78">
        <v>0</v>
      </c>
      <c r="E25" s="78"/>
      <c r="F25" s="78">
        <v>0</v>
      </c>
      <c r="G25" s="78"/>
      <c r="H25" s="78">
        <v>0</v>
      </c>
      <c r="I25" s="78"/>
      <c r="J25" s="78">
        <v>0</v>
      </c>
      <c r="K25" s="78"/>
      <c r="L25" s="78">
        <v>0</v>
      </c>
      <c r="M25" s="78"/>
      <c r="N25" s="78">
        <v>0</v>
      </c>
      <c r="O25" s="78"/>
      <c r="P25" s="78">
        <v>0</v>
      </c>
      <c r="Q25" s="78"/>
      <c r="R25" s="78">
        <v>0</v>
      </c>
      <c r="S25" s="78"/>
      <c r="T25" s="78">
        <f>SUM(D25:S25)</f>
        <v>0</v>
      </c>
      <c r="U25" s="78"/>
      <c r="V25" s="78">
        <v>-116</v>
      </c>
      <c r="W25" s="78"/>
      <c r="X25" s="78">
        <f t="shared" ref="X25:X26" si="3">T25+V25</f>
        <v>-116</v>
      </c>
    </row>
    <row r="26" spans="1:24" s="96" customFormat="1" ht="15.95" customHeight="1" x14ac:dyDescent="0.5">
      <c r="A26" s="79" t="s">
        <v>187</v>
      </c>
      <c r="B26" s="97">
        <v>15</v>
      </c>
      <c r="C26" s="77"/>
      <c r="D26" s="78">
        <v>0</v>
      </c>
      <c r="E26" s="78"/>
      <c r="F26" s="78">
        <v>0</v>
      </c>
      <c r="G26" s="78"/>
      <c r="H26" s="78">
        <v>0</v>
      </c>
      <c r="I26" s="78"/>
      <c r="J26" s="78">
        <v>0</v>
      </c>
      <c r="K26" s="78"/>
      <c r="L26" s="78">
        <v>0</v>
      </c>
      <c r="M26" s="78"/>
      <c r="N26" s="78">
        <v>0</v>
      </c>
      <c r="O26" s="78"/>
      <c r="P26" s="78">
        <v>0</v>
      </c>
      <c r="Q26" s="78"/>
      <c r="R26" s="78">
        <v>0</v>
      </c>
      <c r="S26" s="78"/>
      <c r="T26" s="78">
        <f>SUM(D26:S26)</f>
        <v>0</v>
      </c>
      <c r="U26" s="78"/>
      <c r="V26" s="78">
        <v>17875000</v>
      </c>
      <c r="W26" s="78"/>
      <c r="X26" s="78">
        <f t="shared" si="3"/>
        <v>17875000</v>
      </c>
    </row>
    <row r="27" spans="1:24" s="96" customFormat="1" ht="15.95" customHeight="1" x14ac:dyDescent="0.5">
      <c r="A27" s="79" t="s">
        <v>188</v>
      </c>
      <c r="B27" s="97"/>
      <c r="C27" s="77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</row>
    <row r="28" spans="1:24" s="96" customFormat="1" ht="15.95" customHeight="1" x14ac:dyDescent="0.5">
      <c r="A28" s="79" t="s">
        <v>189</v>
      </c>
      <c r="B28" s="97">
        <v>15</v>
      </c>
      <c r="C28" s="77"/>
      <c r="D28" s="78">
        <v>0</v>
      </c>
      <c r="E28" s="78"/>
      <c r="F28" s="78">
        <v>0</v>
      </c>
      <c r="G28" s="78"/>
      <c r="H28" s="78">
        <v>0</v>
      </c>
      <c r="I28" s="78"/>
      <c r="J28" s="78">
        <v>0</v>
      </c>
      <c r="K28" s="78"/>
      <c r="L28" s="78">
        <v>0</v>
      </c>
      <c r="M28" s="78"/>
      <c r="N28" s="78">
        <v>0</v>
      </c>
      <c r="O28" s="78"/>
      <c r="P28" s="78">
        <v>0</v>
      </c>
      <c r="Q28" s="78"/>
      <c r="R28" s="78">
        <v>0</v>
      </c>
      <c r="S28" s="78"/>
      <c r="T28" s="78">
        <v>0</v>
      </c>
      <c r="U28" s="78"/>
      <c r="V28" s="78">
        <v>-17875000</v>
      </c>
      <c r="W28" s="78"/>
      <c r="X28" s="78">
        <f>-17875000</f>
        <v>-17875000</v>
      </c>
    </row>
    <row r="29" spans="1:24" s="96" customFormat="1" ht="15.95" customHeight="1" x14ac:dyDescent="0.5">
      <c r="A29" s="79" t="s">
        <v>190</v>
      </c>
      <c r="B29" s="77"/>
      <c r="C29" s="77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</row>
    <row r="30" spans="1:24" s="96" customFormat="1" ht="15.95" customHeight="1" x14ac:dyDescent="0.5">
      <c r="A30" s="79" t="s">
        <v>191</v>
      </c>
      <c r="B30" s="77"/>
      <c r="C30" s="77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</row>
    <row r="31" spans="1:24" s="96" customFormat="1" ht="15.95" customHeight="1" x14ac:dyDescent="0.5">
      <c r="A31" s="79" t="s">
        <v>192</v>
      </c>
      <c r="B31" s="97"/>
      <c r="C31" s="77"/>
      <c r="D31" s="78">
        <v>0</v>
      </c>
      <c r="E31" s="78"/>
      <c r="F31" s="78">
        <v>0</v>
      </c>
      <c r="G31" s="78"/>
      <c r="H31" s="78">
        <v>0</v>
      </c>
      <c r="I31" s="78"/>
      <c r="J31" s="78">
        <v>22662585</v>
      </c>
      <c r="K31" s="78"/>
      <c r="L31" s="78">
        <v>0</v>
      </c>
      <c r="M31" s="78"/>
      <c r="N31" s="78">
        <v>-22662585</v>
      </c>
      <c r="O31" s="78"/>
      <c r="P31" s="78">
        <v>0</v>
      </c>
      <c r="Q31" s="78"/>
      <c r="R31" s="78">
        <v>0</v>
      </c>
      <c r="S31" s="78"/>
      <c r="T31" s="78">
        <f>SUM(D31:S31)</f>
        <v>0</v>
      </c>
      <c r="U31" s="78"/>
      <c r="V31" s="78">
        <v>0</v>
      </c>
      <c r="W31" s="78"/>
      <c r="X31" s="78">
        <v>0</v>
      </c>
    </row>
    <row r="32" spans="1:24" s="96" customFormat="1" ht="15.95" customHeight="1" x14ac:dyDescent="0.5">
      <c r="A32" s="79" t="s">
        <v>193</v>
      </c>
      <c r="B32" s="97">
        <v>28</v>
      </c>
      <c r="C32" s="77"/>
      <c r="D32" s="78">
        <v>0</v>
      </c>
      <c r="E32" s="78"/>
      <c r="F32" s="78">
        <v>0</v>
      </c>
      <c r="G32" s="78"/>
      <c r="H32" s="78">
        <v>399794</v>
      </c>
      <c r="I32" s="78"/>
      <c r="J32" s="78">
        <v>-399794</v>
      </c>
      <c r="K32" s="78"/>
      <c r="L32" s="78">
        <v>0</v>
      </c>
      <c r="M32" s="78"/>
      <c r="N32" s="78">
        <v>0</v>
      </c>
      <c r="O32" s="78"/>
      <c r="P32" s="78">
        <v>0</v>
      </c>
      <c r="Q32" s="78"/>
      <c r="R32" s="78">
        <v>0</v>
      </c>
      <c r="S32" s="78"/>
      <c r="T32" s="78">
        <v>0</v>
      </c>
      <c r="U32" s="78"/>
      <c r="V32" s="78">
        <v>0</v>
      </c>
      <c r="W32" s="78"/>
      <c r="X32" s="78">
        <v>0</v>
      </c>
    </row>
    <row r="33" spans="1:24" s="96" customFormat="1" ht="15.95" customHeight="1" x14ac:dyDescent="0.5">
      <c r="A33" s="79" t="s">
        <v>142</v>
      </c>
      <c r="B33" s="77"/>
      <c r="C33" s="77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ht="15.95" customHeight="1" x14ac:dyDescent="0.5">
      <c r="A34" s="79" t="s">
        <v>194</v>
      </c>
      <c r="D34" s="86">
        <v>0</v>
      </c>
      <c r="F34" s="86">
        <v>0</v>
      </c>
      <c r="H34" s="86">
        <v>0</v>
      </c>
      <c r="J34" s="86">
        <v>216969675</v>
      </c>
      <c r="L34" s="86">
        <v>0</v>
      </c>
      <c r="N34" s="86">
        <v>4846585</v>
      </c>
      <c r="P34" s="86">
        <v>67351533</v>
      </c>
      <c r="R34" s="86">
        <v>-157154158</v>
      </c>
      <c r="T34" s="86">
        <f>SUM(D34:S34)</f>
        <v>132013635</v>
      </c>
      <c r="V34" s="86">
        <v>-4400811</v>
      </c>
      <c r="X34" s="86">
        <f>T34+V34</f>
        <v>127612824</v>
      </c>
    </row>
    <row r="35" spans="1:24" s="96" customFormat="1" ht="6" customHeight="1" x14ac:dyDescent="0.5">
      <c r="A35" s="79"/>
      <c r="B35" s="77"/>
      <c r="C35" s="77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</row>
    <row r="36" spans="1:24" ht="15.95" customHeight="1" thickBot="1" x14ac:dyDescent="0.55000000000000004">
      <c r="A36" s="80" t="s">
        <v>195</v>
      </c>
      <c r="D36" s="98">
        <f>SUM(D18:D35)</f>
        <v>312133288</v>
      </c>
      <c r="F36" s="98">
        <f>SUM(F18:F35)</f>
        <v>1669237748</v>
      </c>
      <c r="H36" s="98">
        <f>SUM(H18:H35)</f>
        <v>31213329</v>
      </c>
      <c r="J36" s="98">
        <f>SUM(J18:J35)</f>
        <v>752066096</v>
      </c>
      <c r="L36" s="98">
        <f>SUM(L18:L35)</f>
        <v>-58366129</v>
      </c>
      <c r="N36" s="98">
        <f>SUM(N18:N35)</f>
        <v>0</v>
      </c>
      <c r="P36" s="98">
        <f>SUM(P18:P35)</f>
        <v>226446630</v>
      </c>
      <c r="R36" s="98">
        <f>SUM(R18:R35)</f>
        <v>-264070253</v>
      </c>
      <c r="T36" s="98">
        <f>SUM(T18:T35)</f>
        <v>2668660709</v>
      </c>
      <c r="V36" s="98">
        <f>SUM(V18:V35)</f>
        <v>1626130</v>
      </c>
      <c r="X36" s="98">
        <f>SUM(X18:X35)</f>
        <v>2670286839</v>
      </c>
    </row>
    <row r="37" spans="1:24" ht="15" customHeight="1" thickTop="1" x14ac:dyDescent="0.5">
      <c r="A37" s="80"/>
    </row>
    <row r="38" spans="1:24" ht="15" customHeight="1" x14ac:dyDescent="0.5">
      <c r="A38" s="80"/>
    </row>
    <row r="39" spans="1:24" ht="15" customHeight="1" x14ac:dyDescent="0.5">
      <c r="A39" s="80"/>
    </row>
    <row r="40" spans="1:24" ht="15" customHeight="1" x14ac:dyDescent="0.5">
      <c r="A40" s="80"/>
    </row>
    <row r="41" spans="1:24" ht="15" customHeight="1" x14ac:dyDescent="0.5">
      <c r="A41" s="80"/>
    </row>
    <row r="42" spans="1:24" ht="15" customHeight="1" x14ac:dyDescent="0.5">
      <c r="A42" s="80"/>
    </row>
    <row r="43" spans="1:24" ht="15" customHeight="1" x14ac:dyDescent="0.5">
      <c r="A43" s="80"/>
    </row>
    <row r="44" spans="1:24" ht="9" customHeight="1" x14ac:dyDescent="0.5">
      <c r="A44" s="80"/>
    </row>
    <row r="45" spans="1:24" ht="6.75" customHeight="1" x14ac:dyDescent="0.5">
      <c r="A45" s="80"/>
    </row>
    <row r="46" spans="1:24" ht="21.95" customHeight="1" x14ac:dyDescent="0.5">
      <c r="A46" s="174" t="str">
        <f>+'7-9'!A54</f>
        <v>The accompanying notes on pages 18 to 111 are an integral part of these consolidated and separate financial statements.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4"/>
      <c r="M46" s="174"/>
      <c r="N46" s="174"/>
      <c r="O46" s="86"/>
      <c r="P46" s="86"/>
      <c r="Q46" s="86"/>
      <c r="R46" s="86"/>
      <c r="S46" s="86"/>
      <c r="T46" s="86"/>
      <c r="U46" s="86"/>
      <c r="V46" s="86"/>
      <c r="W46" s="86"/>
      <c r="X46" s="86"/>
    </row>
  </sheetData>
  <mergeCells count="7">
    <mergeCell ref="A46:N46"/>
    <mergeCell ref="D6:X6"/>
    <mergeCell ref="D7:T7"/>
    <mergeCell ref="L8:R8"/>
    <mergeCell ref="N9:R9"/>
    <mergeCell ref="N10:R10"/>
    <mergeCell ref="H12:J12"/>
  </mergeCells>
  <pageMargins left="0.3" right="0.3" top="0.5" bottom="0.6" header="0.49" footer="0.4"/>
  <pageSetup paperSize="9" scale="80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5368-CADD-45C4-9303-9CE259B875AD}">
  <sheetPr>
    <tabColor theme="6"/>
  </sheetPr>
  <dimension ref="A1:Z47"/>
  <sheetViews>
    <sheetView zoomScale="78" zoomScaleNormal="78" zoomScaleSheetLayoutView="100" workbookViewId="0">
      <selection activeCell="B1" sqref="B1:Z1048576"/>
    </sheetView>
  </sheetViews>
  <sheetFormatPr defaultColWidth="18.5703125" defaultRowHeight="16.5" customHeight="1" x14ac:dyDescent="0.5"/>
  <cols>
    <col min="1" max="1" width="31.28515625" style="79" customWidth="1"/>
    <col min="2" max="2" width="5.7109375" style="77" customWidth="1"/>
    <col min="3" max="3" width="0.5703125" style="77" customWidth="1"/>
    <col min="4" max="4" width="10.85546875" style="78" customWidth="1"/>
    <col min="5" max="5" width="0.5703125" style="78" customWidth="1"/>
    <col min="6" max="6" width="12" style="78" bestFit="1" customWidth="1"/>
    <col min="7" max="7" width="0.5703125" style="78" customWidth="1"/>
    <col min="8" max="8" width="12" style="78" customWidth="1"/>
    <col min="9" max="9" width="0.5703125" style="78" customWidth="1"/>
    <col min="10" max="10" width="12" style="78" customWidth="1"/>
    <col min="11" max="11" width="0.5703125" style="78" customWidth="1"/>
    <col min="12" max="12" width="13.5703125" style="78" customWidth="1"/>
    <col min="13" max="13" width="0.5703125" style="78" customWidth="1"/>
    <col min="14" max="14" width="12.42578125" style="78" customWidth="1"/>
    <col min="15" max="15" width="0.5703125" style="78" customWidth="1"/>
    <col min="16" max="16" width="19.85546875" style="78" customWidth="1"/>
    <col min="17" max="17" width="0.5703125" style="78" customWidth="1"/>
    <col min="18" max="18" width="11" style="78" customWidth="1"/>
    <col min="19" max="19" width="0.5703125" style="78" customWidth="1"/>
    <col min="20" max="20" width="12.140625" style="78" customWidth="1"/>
    <col min="21" max="21" width="0.5703125" style="78" customWidth="1"/>
    <col min="22" max="22" width="12" style="78" customWidth="1"/>
    <col min="23" max="23" width="0.5703125" style="78" customWidth="1"/>
    <col min="24" max="24" width="14" style="78" customWidth="1"/>
    <col min="25" max="25" width="0.5703125" style="78" customWidth="1"/>
    <col min="26" max="26" width="12" style="78" customWidth="1"/>
    <col min="27" max="16384" width="18.5703125" style="79"/>
  </cols>
  <sheetData>
    <row r="1" spans="1:26" ht="15" customHeight="1" x14ac:dyDescent="0.5">
      <c r="A1" s="76" t="s">
        <v>0</v>
      </c>
    </row>
    <row r="2" spans="1:26" ht="15" customHeight="1" x14ac:dyDescent="0.5">
      <c r="A2" s="80" t="s">
        <v>146</v>
      </c>
      <c r="B2" s="81"/>
      <c r="C2" s="81"/>
      <c r="D2" s="82"/>
      <c r="E2" s="82"/>
      <c r="F2" s="82"/>
      <c r="G2" s="82"/>
      <c r="H2" s="82"/>
      <c r="I2" s="82"/>
      <c r="J2" s="82"/>
      <c r="K2" s="82"/>
      <c r="M2" s="82"/>
      <c r="O2" s="82"/>
      <c r="Q2" s="82"/>
      <c r="S2" s="82"/>
      <c r="U2" s="82"/>
      <c r="W2" s="82"/>
      <c r="Y2" s="82"/>
    </row>
    <row r="3" spans="1:26" ht="15" customHeight="1" x14ac:dyDescent="0.5">
      <c r="A3" s="83" t="s">
        <v>97</v>
      </c>
      <c r="B3" s="84"/>
      <c r="C3" s="84"/>
      <c r="D3" s="85"/>
      <c r="E3" s="85"/>
      <c r="F3" s="85"/>
      <c r="G3" s="85"/>
      <c r="H3" s="85"/>
      <c r="I3" s="85"/>
      <c r="J3" s="85"/>
      <c r="K3" s="85"/>
      <c r="L3" s="86"/>
      <c r="M3" s="85"/>
      <c r="N3" s="86"/>
      <c r="O3" s="85"/>
      <c r="P3" s="86"/>
      <c r="Q3" s="85"/>
      <c r="R3" s="86"/>
      <c r="S3" s="85"/>
      <c r="T3" s="86"/>
      <c r="U3" s="85"/>
      <c r="V3" s="86"/>
      <c r="W3" s="85"/>
      <c r="X3" s="86"/>
      <c r="Y3" s="85"/>
      <c r="Z3" s="86"/>
    </row>
    <row r="4" spans="1:26" ht="15" customHeight="1" x14ac:dyDescent="0.5">
      <c r="A4" s="80"/>
      <c r="B4" s="81"/>
      <c r="C4" s="81"/>
      <c r="D4" s="82"/>
      <c r="E4" s="82"/>
      <c r="F4" s="82"/>
      <c r="G4" s="82"/>
      <c r="H4" s="82"/>
      <c r="I4" s="82"/>
      <c r="J4" s="82"/>
      <c r="K4" s="82"/>
      <c r="M4" s="82"/>
      <c r="O4" s="82"/>
      <c r="Q4" s="82"/>
      <c r="S4" s="82"/>
      <c r="U4" s="82"/>
      <c r="W4" s="82"/>
      <c r="Y4" s="82"/>
    </row>
    <row r="5" spans="1:26" ht="15" customHeight="1" x14ac:dyDescent="0.5">
      <c r="A5" s="80"/>
      <c r="B5" s="81"/>
      <c r="C5" s="81"/>
      <c r="D5" s="82"/>
      <c r="E5" s="82"/>
      <c r="F5" s="82"/>
      <c r="G5" s="82"/>
      <c r="H5" s="82"/>
      <c r="I5" s="82"/>
      <c r="J5" s="82"/>
      <c r="K5" s="82"/>
      <c r="M5" s="82"/>
      <c r="O5" s="82"/>
      <c r="Q5" s="82"/>
      <c r="S5" s="82"/>
      <c r="U5" s="82"/>
      <c r="W5" s="82"/>
      <c r="Y5" s="82"/>
    </row>
    <row r="6" spans="1:26" ht="15" customHeight="1" x14ac:dyDescent="0.5">
      <c r="A6" s="80"/>
      <c r="B6" s="80"/>
      <c r="C6" s="80"/>
      <c r="D6" s="175" t="s">
        <v>147</v>
      </c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</row>
    <row r="7" spans="1:26" ht="15" customHeight="1" x14ac:dyDescent="0.5">
      <c r="A7" s="80"/>
      <c r="B7" s="80"/>
      <c r="C7" s="80"/>
      <c r="D7" s="176" t="s">
        <v>148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87"/>
      <c r="X7" s="87"/>
      <c r="Y7" s="87"/>
      <c r="Z7" s="87"/>
    </row>
    <row r="8" spans="1:26" ht="15" customHeight="1" x14ac:dyDescent="0.5">
      <c r="A8" s="80"/>
      <c r="N8" s="176" t="s">
        <v>91</v>
      </c>
      <c r="O8" s="176"/>
      <c r="P8" s="176"/>
      <c r="Q8" s="176"/>
      <c r="R8" s="176"/>
      <c r="S8" s="176"/>
      <c r="T8" s="176"/>
    </row>
    <row r="9" spans="1:26" ht="15" customHeight="1" x14ac:dyDescent="0.5">
      <c r="A9" s="80"/>
      <c r="B9" s="80"/>
      <c r="C9" s="80"/>
      <c r="D9" s="88"/>
      <c r="E9" s="88"/>
      <c r="F9" s="88"/>
      <c r="G9" s="88"/>
      <c r="H9" s="88"/>
      <c r="I9" s="88"/>
      <c r="J9" s="88"/>
      <c r="K9" s="88"/>
      <c r="L9" s="88"/>
      <c r="M9" s="88"/>
      <c r="N9" s="89"/>
      <c r="O9" s="89"/>
      <c r="P9" s="177" t="s">
        <v>149</v>
      </c>
      <c r="Q9" s="177"/>
      <c r="R9" s="177"/>
      <c r="S9" s="177"/>
      <c r="T9" s="177"/>
      <c r="U9" s="88"/>
      <c r="V9" s="88"/>
      <c r="W9" s="87"/>
      <c r="X9" s="87"/>
      <c r="Y9" s="87"/>
      <c r="Z9" s="87"/>
    </row>
    <row r="10" spans="1:26" ht="15" customHeight="1" x14ac:dyDescent="0.5">
      <c r="A10" s="80"/>
      <c r="B10" s="90"/>
      <c r="C10" s="81"/>
      <c r="D10" s="87"/>
      <c r="E10" s="82"/>
      <c r="F10" s="82"/>
      <c r="G10" s="82"/>
      <c r="I10" s="82"/>
      <c r="M10" s="91"/>
      <c r="N10" s="88"/>
      <c r="O10" s="91"/>
      <c r="P10" s="175" t="s">
        <v>150</v>
      </c>
      <c r="Q10" s="175"/>
      <c r="R10" s="175"/>
      <c r="S10" s="175"/>
      <c r="T10" s="175"/>
      <c r="U10" s="91"/>
      <c r="V10" s="82"/>
      <c r="W10" s="91"/>
      <c r="X10" s="82"/>
      <c r="Y10" s="91"/>
      <c r="Z10" s="82"/>
    </row>
    <row r="11" spans="1:26" ht="15" customHeight="1" x14ac:dyDescent="0.5">
      <c r="A11" s="80"/>
      <c r="N11" s="82" t="s">
        <v>151</v>
      </c>
      <c r="P11" s="82" t="s">
        <v>152</v>
      </c>
    </row>
    <row r="12" spans="1:26" ht="15" customHeight="1" x14ac:dyDescent="0.5">
      <c r="A12" s="80"/>
      <c r="J12" s="175" t="s">
        <v>88</v>
      </c>
      <c r="K12" s="175"/>
      <c r="L12" s="175"/>
      <c r="N12" s="82" t="s">
        <v>153</v>
      </c>
      <c r="P12" s="82" t="s">
        <v>154</v>
      </c>
    </row>
    <row r="13" spans="1:26" ht="15" customHeight="1" x14ac:dyDescent="0.5">
      <c r="A13" s="80"/>
      <c r="B13" s="81"/>
      <c r="C13" s="92"/>
      <c r="D13" s="82" t="s">
        <v>155</v>
      </c>
      <c r="E13" s="93"/>
      <c r="F13" s="82"/>
      <c r="G13" s="82"/>
      <c r="H13" s="99" t="s">
        <v>196</v>
      </c>
      <c r="I13" s="82"/>
      <c r="J13" s="82" t="s">
        <v>156</v>
      </c>
      <c r="K13" s="88"/>
      <c r="L13" s="88"/>
      <c r="M13" s="82"/>
      <c r="N13" s="82" t="s">
        <v>157</v>
      </c>
      <c r="O13" s="82"/>
      <c r="P13" s="82" t="s">
        <v>158</v>
      </c>
      <c r="Q13" s="82"/>
      <c r="R13" s="82"/>
      <c r="S13" s="82"/>
      <c r="T13" s="82" t="s">
        <v>159</v>
      </c>
      <c r="U13" s="82"/>
      <c r="V13" s="82" t="s">
        <v>160</v>
      </c>
      <c r="W13" s="82"/>
      <c r="X13" s="82"/>
      <c r="Y13" s="82"/>
    </row>
    <row r="14" spans="1:26" ht="15" customHeight="1" x14ac:dyDescent="0.5">
      <c r="A14" s="80"/>
      <c r="B14" s="81"/>
      <c r="C14" s="92"/>
      <c r="D14" s="82" t="s">
        <v>161</v>
      </c>
      <c r="E14" s="93"/>
      <c r="F14" s="82" t="s">
        <v>162</v>
      </c>
      <c r="G14" s="82"/>
      <c r="H14" s="100" t="s">
        <v>197</v>
      </c>
      <c r="I14" s="82"/>
      <c r="J14" s="93" t="s">
        <v>163</v>
      </c>
      <c r="K14" s="82"/>
      <c r="L14" s="82"/>
      <c r="M14" s="82"/>
      <c r="N14" s="82" t="s">
        <v>164</v>
      </c>
      <c r="O14" s="82"/>
      <c r="P14" s="82" t="s">
        <v>165</v>
      </c>
      <c r="Q14" s="82"/>
      <c r="R14" s="82" t="s">
        <v>166</v>
      </c>
      <c r="S14" s="82"/>
      <c r="T14" s="82" t="s">
        <v>167</v>
      </c>
      <c r="U14" s="82"/>
      <c r="V14" s="82" t="s">
        <v>168</v>
      </c>
      <c r="W14" s="82"/>
      <c r="X14" s="93" t="s">
        <v>169</v>
      </c>
      <c r="Y14" s="82"/>
      <c r="Z14" s="82" t="s">
        <v>160</v>
      </c>
    </row>
    <row r="15" spans="1:26" ht="15" customHeight="1" x14ac:dyDescent="0.5">
      <c r="A15" s="80"/>
      <c r="B15" s="81"/>
      <c r="C15" s="92"/>
      <c r="D15" s="82" t="s">
        <v>170</v>
      </c>
      <c r="E15" s="93"/>
      <c r="F15" s="82" t="s">
        <v>171</v>
      </c>
      <c r="G15" s="82"/>
      <c r="H15" s="100" t="s">
        <v>198</v>
      </c>
      <c r="I15" s="82"/>
      <c r="J15" s="82" t="s">
        <v>172</v>
      </c>
      <c r="K15" s="82"/>
      <c r="L15" s="82" t="s">
        <v>90</v>
      </c>
      <c r="M15" s="82"/>
      <c r="N15" s="82" t="s">
        <v>173</v>
      </c>
      <c r="O15" s="82"/>
      <c r="P15" s="82" t="s">
        <v>174</v>
      </c>
      <c r="Q15" s="82"/>
      <c r="R15" s="82" t="s">
        <v>175</v>
      </c>
      <c r="S15" s="82"/>
      <c r="T15" s="82" t="s">
        <v>176</v>
      </c>
      <c r="U15" s="82"/>
      <c r="V15" s="82" t="s">
        <v>177</v>
      </c>
      <c r="W15" s="82"/>
      <c r="X15" s="82" t="s">
        <v>178</v>
      </c>
      <c r="Y15" s="82"/>
      <c r="Z15" s="82" t="s">
        <v>179</v>
      </c>
    </row>
    <row r="16" spans="1:26" ht="15" customHeight="1" x14ac:dyDescent="0.5">
      <c r="A16" s="80"/>
      <c r="B16" s="94" t="s">
        <v>8</v>
      </c>
      <c r="C16" s="92"/>
      <c r="D16" s="85" t="s">
        <v>9</v>
      </c>
      <c r="E16" s="93"/>
      <c r="F16" s="85" t="s">
        <v>9</v>
      </c>
      <c r="G16" s="82"/>
      <c r="H16" s="85" t="s">
        <v>9</v>
      </c>
      <c r="I16" s="82"/>
      <c r="J16" s="85" t="s">
        <v>9</v>
      </c>
      <c r="K16" s="82"/>
      <c r="L16" s="85" t="s">
        <v>9</v>
      </c>
      <c r="M16" s="82"/>
      <c r="N16" s="85" t="s">
        <v>9</v>
      </c>
      <c r="O16" s="82"/>
      <c r="P16" s="85" t="s">
        <v>9</v>
      </c>
      <c r="Q16" s="82"/>
      <c r="R16" s="85" t="s">
        <v>9</v>
      </c>
      <c r="S16" s="82"/>
      <c r="T16" s="85" t="s">
        <v>9</v>
      </c>
      <c r="U16" s="82"/>
      <c r="V16" s="85" t="s">
        <v>9</v>
      </c>
      <c r="W16" s="82"/>
      <c r="X16" s="85" t="s">
        <v>9</v>
      </c>
      <c r="Y16" s="82"/>
      <c r="Z16" s="85" t="s">
        <v>9</v>
      </c>
    </row>
    <row r="17" spans="1:26" ht="8.1" customHeight="1" x14ac:dyDescent="0.5">
      <c r="A17" s="80"/>
      <c r="B17" s="101"/>
      <c r="C17" s="92"/>
      <c r="D17" s="102"/>
      <c r="E17" s="93"/>
      <c r="F17" s="102"/>
      <c r="G17" s="82"/>
      <c r="H17" s="102"/>
      <c r="I17" s="82"/>
      <c r="J17" s="102"/>
      <c r="K17" s="82"/>
      <c r="L17" s="102"/>
      <c r="M17" s="82"/>
      <c r="N17" s="102"/>
      <c r="O17" s="82"/>
      <c r="P17" s="102"/>
      <c r="Q17" s="82"/>
      <c r="R17" s="102"/>
      <c r="S17" s="82"/>
      <c r="T17" s="102"/>
      <c r="U17" s="82"/>
      <c r="V17" s="102"/>
      <c r="W17" s="82"/>
      <c r="X17" s="102"/>
      <c r="Y17" s="82"/>
      <c r="Z17" s="102"/>
    </row>
    <row r="18" spans="1:26" ht="15.95" customHeight="1" x14ac:dyDescent="0.5">
      <c r="A18" s="80" t="s">
        <v>199</v>
      </c>
      <c r="D18" s="103">
        <v>312133288</v>
      </c>
      <c r="F18" s="103">
        <v>1669237748</v>
      </c>
      <c r="H18" s="103">
        <v>0</v>
      </c>
      <c r="J18" s="103">
        <v>31213329</v>
      </c>
      <c r="L18" s="103">
        <v>752066096</v>
      </c>
      <c r="N18" s="103">
        <v>-58366129</v>
      </c>
      <c r="P18" s="103">
        <v>0</v>
      </c>
      <c r="R18" s="103">
        <v>226446630</v>
      </c>
      <c r="T18" s="103">
        <v>-264070253</v>
      </c>
      <c r="V18" s="103">
        <f>SUM(D18:T18)</f>
        <v>2668660709</v>
      </c>
      <c r="X18" s="103">
        <v>1626130</v>
      </c>
      <c r="Z18" s="103">
        <f t="shared" ref="Z18" si="0">V18+X18</f>
        <v>2670286839</v>
      </c>
    </row>
    <row r="19" spans="1:26" ht="8.1" customHeight="1" x14ac:dyDescent="0.5">
      <c r="A19" s="80"/>
      <c r="D19" s="103"/>
      <c r="F19" s="103"/>
      <c r="H19" s="103"/>
      <c r="J19" s="103"/>
      <c r="L19" s="103"/>
      <c r="N19" s="103"/>
      <c r="P19" s="103"/>
      <c r="R19" s="103"/>
      <c r="T19" s="103"/>
      <c r="V19" s="103"/>
      <c r="X19" s="103"/>
      <c r="Z19" s="103"/>
    </row>
    <row r="20" spans="1:26" s="96" customFormat="1" ht="15.95" customHeight="1" x14ac:dyDescent="0.5">
      <c r="A20" s="80" t="s">
        <v>181</v>
      </c>
      <c r="B20" s="77"/>
      <c r="C20" s="77"/>
      <c r="D20" s="103"/>
      <c r="E20" s="78"/>
      <c r="F20" s="103"/>
      <c r="G20" s="78"/>
      <c r="H20" s="103"/>
      <c r="I20" s="78"/>
      <c r="J20" s="103"/>
      <c r="K20" s="78"/>
      <c r="L20" s="103"/>
      <c r="M20" s="78"/>
      <c r="N20" s="103"/>
      <c r="O20" s="78"/>
      <c r="P20" s="103"/>
      <c r="Q20" s="78"/>
      <c r="R20" s="103"/>
      <c r="S20" s="78"/>
      <c r="T20" s="103"/>
      <c r="U20" s="78"/>
      <c r="V20" s="103"/>
      <c r="W20" s="78"/>
      <c r="X20" s="103"/>
      <c r="Y20" s="78"/>
      <c r="Z20" s="103"/>
    </row>
    <row r="21" spans="1:26" s="96" customFormat="1" ht="15.95" customHeight="1" x14ac:dyDescent="0.5">
      <c r="A21" s="79" t="s">
        <v>182</v>
      </c>
      <c r="B21" s="97">
        <v>27</v>
      </c>
      <c r="C21" s="77"/>
      <c r="D21" s="103">
        <v>45606664</v>
      </c>
      <c r="E21" s="78"/>
      <c r="F21" s="103">
        <v>1368166612</v>
      </c>
      <c r="G21" s="78"/>
      <c r="H21" s="103">
        <v>0</v>
      </c>
      <c r="I21" s="78"/>
      <c r="J21" s="103">
        <v>0</v>
      </c>
      <c r="K21" s="78"/>
      <c r="L21" s="103">
        <v>0</v>
      </c>
      <c r="M21" s="78"/>
      <c r="N21" s="103">
        <v>0</v>
      </c>
      <c r="O21" s="78"/>
      <c r="P21" s="103">
        <v>0</v>
      </c>
      <c r="Q21" s="78"/>
      <c r="R21" s="103">
        <v>0</v>
      </c>
      <c r="S21" s="78"/>
      <c r="T21" s="103">
        <v>0</v>
      </c>
      <c r="U21" s="78"/>
      <c r="V21" s="103">
        <f>SUM(D21:T21)</f>
        <v>1413773276</v>
      </c>
      <c r="W21" s="78"/>
      <c r="X21" s="103">
        <v>0</v>
      </c>
      <c r="Y21" s="78"/>
      <c r="Z21" s="103">
        <f t="shared" ref="Z21:Z30" si="1">V21+X21</f>
        <v>1413773276</v>
      </c>
    </row>
    <row r="22" spans="1:26" s="96" customFormat="1" ht="15.95" customHeight="1" x14ac:dyDescent="0.5">
      <c r="A22" s="79" t="s">
        <v>187</v>
      </c>
      <c r="B22" s="97">
        <v>15</v>
      </c>
      <c r="C22" s="77"/>
      <c r="D22" s="103">
        <v>0</v>
      </c>
      <c r="E22" s="78"/>
      <c r="F22" s="103">
        <v>0</v>
      </c>
      <c r="G22" s="78"/>
      <c r="H22" s="103">
        <v>0</v>
      </c>
      <c r="I22" s="78"/>
      <c r="J22" s="103">
        <v>0</v>
      </c>
      <c r="K22" s="78"/>
      <c r="L22" s="103">
        <v>0</v>
      </c>
      <c r="M22" s="78"/>
      <c r="N22" s="103">
        <v>0</v>
      </c>
      <c r="O22" s="78"/>
      <c r="P22" s="103">
        <v>0</v>
      </c>
      <c r="Q22" s="78"/>
      <c r="R22" s="103">
        <v>0</v>
      </c>
      <c r="S22" s="78"/>
      <c r="T22" s="103">
        <v>0</v>
      </c>
      <c r="U22" s="78"/>
      <c r="V22" s="103">
        <f>SUM(D22:T22)</f>
        <v>0</v>
      </c>
      <c r="W22" s="78"/>
      <c r="X22" s="103">
        <v>18959400</v>
      </c>
      <c r="Y22" s="78"/>
      <c r="Z22" s="103">
        <f t="shared" si="1"/>
        <v>18959400</v>
      </c>
    </row>
    <row r="23" spans="1:26" s="96" customFormat="1" ht="15.95" customHeight="1" x14ac:dyDescent="0.5">
      <c r="A23" s="79" t="s">
        <v>188</v>
      </c>
      <c r="B23" s="97"/>
      <c r="C23" s="77"/>
      <c r="D23" s="103"/>
      <c r="E23" s="78"/>
      <c r="F23" s="103"/>
      <c r="G23" s="78"/>
      <c r="H23" s="103"/>
      <c r="I23" s="78"/>
      <c r="J23" s="103"/>
      <c r="K23" s="78"/>
      <c r="L23" s="103"/>
      <c r="M23" s="78"/>
      <c r="N23" s="103"/>
      <c r="O23" s="78"/>
      <c r="P23" s="103"/>
      <c r="Q23" s="78"/>
      <c r="R23" s="103"/>
      <c r="S23" s="78"/>
      <c r="T23" s="103"/>
      <c r="U23" s="78"/>
      <c r="V23" s="103"/>
      <c r="W23" s="78"/>
      <c r="X23" s="103"/>
      <c r="Y23" s="78"/>
      <c r="Z23" s="103"/>
    </row>
    <row r="24" spans="1:26" s="96" customFormat="1" ht="15.95" customHeight="1" x14ac:dyDescent="0.5">
      <c r="A24" s="79" t="s">
        <v>189</v>
      </c>
      <c r="B24" s="97">
        <v>15</v>
      </c>
      <c r="C24" s="77"/>
      <c r="D24" s="103">
        <v>0</v>
      </c>
      <c r="E24" s="78"/>
      <c r="F24" s="103">
        <v>0</v>
      </c>
      <c r="G24" s="78"/>
      <c r="H24" s="103">
        <v>0</v>
      </c>
      <c r="I24" s="78"/>
      <c r="J24" s="103">
        <v>0</v>
      </c>
      <c r="K24" s="78"/>
      <c r="L24" s="103">
        <v>0</v>
      </c>
      <c r="M24" s="78"/>
      <c r="N24" s="103">
        <v>0</v>
      </c>
      <c r="O24" s="78"/>
      <c r="P24" s="103">
        <v>0</v>
      </c>
      <c r="Q24" s="78"/>
      <c r="R24" s="103">
        <v>0</v>
      </c>
      <c r="S24" s="78"/>
      <c r="T24" s="103">
        <v>0</v>
      </c>
      <c r="U24" s="78"/>
      <c r="V24" s="103">
        <f>SUM(D24:T24)</f>
        <v>0</v>
      </c>
      <c r="W24" s="78"/>
      <c r="X24" s="103">
        <v>-18959400</v>
      </c>
      <c r="Y24" s="78"/>
      <c r="Z24" s="103">
        <f t="shared" si="1"/>
        <v>-18959400</v>
      </c>
    </row>
    <row r="25" spans="1:26" s="96" customFormat="1" ht="15.95" customHeight="1" x14ac:dyDescent="0.5">
      <c r="A25" s="104" t="s">
        <v>200</v>
      </c>
      <c r="B25" s="97">
        <v>15</v>
      </c>
      <c r="C25" s="77"/>
      <c r="D25" s="103">
        <v>0</v>
      </c>
      <c r="E25" s="78"/>
      <c r="F25" s="103">
        <v>0</v>
      </c>
      <c r="G25" s="78"/>
      <c r="H25" s="103">
        <v>0</v>
      </c>
      <c r="I25" s="78"/>
      <c r="J25" s="103">
        <v>0</v>
      </c>
      <c r="K25" s="78"/>
      <c r="L25" s="103">
        <v>0</v>
      </c>
      <c r="M25" s="78"/>
      <c r="N25" s="103">
        <v>-471906</v>
      </c>
      <c r="O25" s="78"/>
      <c r="P25" s="103">
        <v>0</v>
      </c>
      <c r="Q25" s="78"/>
      <c r="R25" s="103">
        <v>0</v>
      </c>
      <c r="S25" s="78"/>
      <c r="T25" s="103">
        <v>0</v>
      </c>
      <c r="U25" s="78"/>
      <c r="V25" s="103">
        <f>SUM(D25:T25)</f>
        <v>-471906</v>
      </c>
      <c r="W25" s="78"/>
      <c r="X25" s="103">
        <v>30704754</v>
      </c>
      <c r="Y25" s="78"/>
      <c r="Z25" s="103">
        <f t="shared" si="1"/>
        <v>30232848</v>
      </c>
    </row>
    <row r="26" spans="1:26" s="96" customFormat="1" ht="15.95" customHeight="1" x14ac:dyDescent="0.5">
      <c r="A26" s="104" t="s">
        <v>201</v>
      </c>
      <c r="B26" s="97">
        <v>36</v>
      </c>
      <c r="C26" s="77"/>
      <c r="D26" s="103">
        <v>0</v>
      </c>
      <c r="E26" s="78"/>
      <c r="F26" s="103">
        <v>0</v>
      </c>
      <c r="G26" s="78"/>
      <c r="H26" s="103">
        <v>0</v>
      </c>
      <c r="I26" s="78"/>
      <c r="J26" s="103">
        <v>0</v>
      </c>
      <c r="K26" s="78"/>
      <c r="L26" s="103">
        <v>0</v>
      </c>
      <c r="M26" s="78"/>
      <c r="N26" s="103">
        <v>0</v>
      </c>
      <c r="O26" s="78"/>
      <c r="P26" s="103">
        <v>0</v>
      </c>
      <c r="Q26" s="78"/>
      <c r="R26" s="103">
        <v>0</v>
      </c>
      <c r="S26" s="78"/>
      <c r="T26" s="103">
        <v>0</v>
      </c>
      <c r="U26" s="78"/>
      <c r="V26" s="103">
        <f>SUM(D26:T26)</f>
        <v>0</v>
      </c>
      <c r="W26" s="78"/>
      <c r="X26" s="103">
        <v>19138</v>
      </c>
      <c r="Y26" s="78"/>
      <c r="Z26" s="103">
        <f t="shared" si="1"/>
        <v>19138</v>
      </c>
    </row>
    <row r="27" spans="1:26" s="96" customFormat="1" ht="15.95" customHeight="1" x14ac:dyDescent="0.5">
      <c r="A27" s="104" t="s">
        <v>284</v>
      </c>
      <c r="B27" s="97"/>
      <c r="C27" s="77"/>
      <c r="D27" s="103"/>
      <c r="E27" s="78"/>
      <c r="F27" s="103"/>
      <c r="G27" s="78"/>
      <c r="H27" s="103"/>
      <c r="I27" s="78"/>
      <c r="J27" s="103"/>
      <c r="K27" s="78"/>
      <c r="L27" s="103"/>
      <c r="M27" s="78"/>
      <c r="N27" s="103"/>
      <c r="O27" s="78"/>
      <c r="P27" s="103"/>
      <c r="Q27" s="78"/>
      <c r="R27" s="103"/>
      <c r="S27" s="78"/>
      <c r="T27" s="103"/>
      <c r="U27" s="78"/>
      <c r="V27" s="103"/>
      <c r="W27" s="78"/>
      <c r="X27" s="103"/>
      <c r="Y27" s="78"/>
      <c r="Z27" s="103"/>
    </row>
    <row r="28" spans="1:26" s="96" customFormat="1" ht="15.95" customHeight="1" x14ac:dyDescent="0.5">
      <c r="A28" s="104" t="s">
        <v>285</v>
      </c>
      <c r="B28" s="97">
        <v>16</v>
      </c>
      <c r="C28" s="77"/>
      <c r="D28" s="103">
        <v>0</v>
      </c>
      <c r="E28" s="78"/>
      <c r="F28" s="103">
        <v>0</v>
      </c>
      <c r="G28" s="78"/>
      <c r="H28" s="103">
        <v>0</v>
      </c>
      <c r="I28" s="78"/>
      <c r="J28" s="103">
        <v>0</v>
      </c>
      <c r="K28" s="78"/>
      <c r="L28" s="103">
        <v>2839</v>
      </c>
      <c r="M28" s="78"/>
      <c r="N28" s="103">
        <v>0</v>
      </c>
      <c r="O28" s="78"/>
      <c r="P28" s="103">
        <v>0</v>
      </c>
      <c r="Q28" s="78"/>
      <c r="R28" s="103">
        <v>0</v>
      </c>
      <c r="S28" s="78"/>
      <c r="T28" s="103">
        <v>0</v>
      </c>
      <c r="U28" s="78"/>
      <c r="V28" s="103">
        <f>SUM(D28:T28)</f>
        <v>2839</v>
      </c>
      <c r="W28" s="78"/>
      <c r="X28" s="103">
        <v>0</v>
      </c>
      <c r="Y28" s="78"/>
      <c r="Z28" s="103">
        <f t="shared" si="1"/>
        <v>2839</v>
      </c>
    </row>
    <row r="29" spans="1:26" s="96" customFormat="1" ht="15.95" customHeight="1" x14ac:dyDescent="0.5">
      <c r="A29" s="104" t="s">
        <v>202</v>
      </c>
      <c r="B29" s="105">
        <v>35</v>
      </c>
      <c r="C29" s="77"/>
      <c r="D29" s="103">
        <v>0</v>
      </c>
      <c r="E29" s="78"/>
      <c r="F29" s="103">
        <v>0</v>
      </c>
      <c r="G29" s="78"/>
      <c r="H29" s="103">
        <v>33807267</v>
      </c>
      <c r="I29" s="78"/>
      <c r="J29" s="103">
        <v>0</v>
      </c>
      <c r="K29" s="78"/>
      <c r="L29" s="103">
        <v>0</v>
      </c>
      <c r="M29" s="78"/>
      <c r="N29" s="103">
        <v>0</v>
      </c>
      <c r="O29" s="78"/>
      <c r="P29" s="103">
        <v>0</v>
      </c>
      <c r="Q29" s="78"/>
      <c r="R29" s="103">
        <v>0</v>
      </c>
      <c r="S29" s="78"/>
      <c r="T29" s="103">
        <v>0</v>
      </c>
      <c r="U29" s="78"/>
      <c r="V29" s="103">
        <f>SUM(D29:T29)</f>
        <v>33807267</v>
      </c>
      <c r="W29" s="78"/>
      <c r="X29" s="103">
        <v>0</v>
      </c>
      <c r="Y29" s="78"/>
      <c r="Z29" s="103">
        <f t="shared" si="1"/>
        <v>33807267</v>
      </c>
    </row>
    <row r="30" spans="1:26" s="96" customFormat="1" ht="15.95" customHeight="1" x14ac:dyDescent="0.5">
      <c r="A30" s="79" t="s">
        <v>193</v>
      </c>
      <c r="B30" s="97">
        <v>28</v>
      </c>
      <c r="C30" s="77"/>
      <c r="D30" s="103">
        <v>0</v>
      </c>
      <c r="E30" s="78"/>
      <c r="F30" s="103">
        <v>0</v>
      </c>
      <c r="G30" s="78"/>
      <c r="H30" s="103">
        <v>0</v>
      </c>
      <c r="I30" s="78"/>
      <c r="J30" s="103">
        <v>4560667</v>
      </c>
      <c r="K30" s="78"/>
      <c r="L30" s="103">
        <v>-4560667</v>
      </c>
      <c r="M30" s="78"/>
      <c r="N30" s="103">
        <v>0</v>
      </c>
      <c r="O30" s="78"/>
      <c r="P30" s="103">
        <v>0</v>
      </c>
      <c r="Q30" s="78"/>
      <c r="R30" s="103">
        <v>0</v>
      </c>
      <c r="S30" s="78"/>
      <c r="T30" s="103">
        <v>0</v>
      </c>
      <c r="U30" s="78"/>
      <c r="V30" s="103">
        <f>SUM(D30:T30)</f>
        <v>0</v>
      </c>
      <c r="W30" s="78"/>
      <c r="X30" s="103">
        <v>0</v>
      </c>
      <c r="Y30" s="78"/>
      <c r="Z30" s="103">
        <f t="shared" si="1"/>
        <v>0</v>
      </c>
    </row>
    <row r="31" spans="1:26" s="96" customFormat="1" ht="15.95" customHeight="1" x14ac:dyDescent="0.5">
      <c r="A31" s="79" t="s">
        <v>142</v>
      </c>
      <c r="B31" s="77"/>
      <c r="C31" s="77"/>
      <c r="D31" s="103"/>
      <c r="E31" s="78"/>
      <c r="F31" s="103"/>
      <c r="G31" s="78"/>
      <c r="H31" s="103"/>
      <c r="I31" s="78"/>
      <c r="J31" s="103"/>
      <c r="K31" s="78"/>
      <c r="L31" s="103"/>
      <c r="M31" s="78"/>
      <c r="N31" s="103"/>
      <c r="O31" s="78"/>
      <c r="P31" s="103"/>
      <c r="Q31" s="78"/>
      <c r="R31" s="103"/>
      <c r="S31" s="78"/>
      <c r="T31" s="103"/>
      <c r="U31" s="78"/>
      <c r="V31" s="103"/>
      <c r="W31" s="78"/>
      <c r="X31" s="103"/>
      <c r="Y31" s="78"/>
      <c r="Z31" s="103"/>
    </row>
    <row r="32" spans="1:26" ht="15.95" customHeight="1" x14ac:dyDescent="0.5">
      <c r="A32" s="79" t="s">
        <v>194</v>
      </c>
      <c r="D32" s="106">
        <v>0</v>
      </c>
      <c r="F32" s="106">
        <v>0</v>
      </c>
      <c r="H32" s="106">
        <v>0</v>
      </c>
      <c r="J32" s="106">
        <v>0</v>
      </c>
      <c r="L32" s="106">
        <v>538673133</v>
      </c>
      <c r="N32" s="106">
        <v>0</v>
      </c>
      <c r="P32" s="106">
        <v>0</v>
      </c>
      <c r="R32" s="106">
        <v>-44623129</v>
      </c>
      <c r="T32" s="106">
        <v>73839129</v>
      </c>
      <c r="V32" s="106">
        <f>SUM(D32:T32)</f>
        <v>567889133</v>
      </c>
      <c r="X32" s="106">
        <v>3971685</v>
      </c>
      <c r="Z32" s="106">
        <f>V32+X32</f>
        <v>571860818</v>
      </c>
    </row>
    <row r="33" spans="1:26" s="96" customFormat="1" ht="6" customHeight="1" x14ac:dyDescent="0.5">
      <c r="A33" s="79"/>
      <c r="B33" s="77"/>
      <c r="C33" s="77"/>
      <c r="D33" s="103"/>
      <c r="E33" s="78"/>
      <c r="F33" s="103"/>
      <c r="G33" s="78"/>
      <c r="H33" s="103"/>
      <c r="I33" s="78"/>
      <c r="J33" s="103"/>
      <c r="K33" s="78"/>
      <c r="L33" s="103"/>
      <c r="M33" s="78"/>
      <c r="N33" s="103"/>
      <c r="O33" s="78"/>
      <c r="P33" s="103"/>
      <c r="Q33" s="78"/>
      <c r="R33" s="103"/>
      <c r="S33" s="78"/>
      <c r="T33" s="103"/>
      <c r="U33" s="78"/>
      <c r="V33" s="103"/>
      <c r="W33" s="78"/>
      <c r="X33" s="103"/>
      <c r="Y33" s="78"/>
      <c r="Z33" s="103"/>
    </row>
    <row r="34" spans="1:26" ht="15.95" customHeight="1" thickBot="1" x14ac:dyDescent="0.55000000000000004">
      <c r="A34" s="80" t="s">
        <v>203</v>
      </c>
      <c r="D34" s="107">
        <f>SUM(D18:D33)</f>
        <v>357739952</v>
      </c>
      <c r="F34" s="107">
        <f>SUM(F18:F33)</f>
        <v>3037404360</v>
      </c>
      <c r="H34" s="107">
        <f>SUM(H18:H33)</f>
        <v>33807267</v>
      </c>
      <c r="J34" s="107">
        <f>SUM(J18:J33)</f>
        <v>35773996</v>
      </c>
      <c r="L34" s="107">
        <f>SUM(L18:L33)</f>
        <v>1286181401</v>
      </c>
      <c r="N34" s="107">
        <f>SUM(N18:N33)</f>
        <v>-58838035</v>
      </c>
      <c r="P34" s="107">
        <f>SUM(P18:P33)</f>
        <v>0</v>
      </c>
      <c r="R34" s="107">
        <f>SUM(R18:R33)</f>
        <v>181823501</v>
      </c>
      <c r="T34" s="107">
        <f>SUM(T18:T33)</f>
        <v>-190231124</v>
      </c>
      <c r="V34" s="107">
        <f>SUM(V18:V33)</f>
        <v>4683661318</v>
      </c>
      <c r="X34" s="107">
        <f>SUM(X18:X33)</f>
        <v>36321707</v>
      </c>
      <c r="Z34" s="107">
        <f>SUM(Z18:Z33)</f>
        <v>4719983025</v>
      </c>
    </row>
    <row r="35" spans="1:26" ht="15.95" customHeight="1" thickTop="1" x14ac:dyDescent="0.5">
      <c r="A35" s="80"/>
    </row>
    <row r="36" spans="1:26" ht="15.95" customHeight="1" x14ac:dyDescent="0.5">
      <c r="A36" s="80"/>
    </row>
    <row r="37" spans="1:26" ht="15.95" customHeight="1" x14ac:dyDescent="0.5">
      <c r="A37" s="80"/>
    </row>
    <row r="38" spans="1:26" ht="15.95" customHeight="1" x14ac:dyDescent="0.5">
      <c r="A38" s="80"/>
    </row>
    <row r="39" spans="1:26" ht="15.95" customHeight="1" x14ac:dyDescent="0.5">
      <c r="A39" s="80"/>
    </row>
    <row r="40" spans="1:26" ht="15.95" customHeight="1" x14ac:dyDescent="0.5">
      <c r="A40" s="80"/>
    </row>
    <row r="41" spans="1:26" ht="15.95" customHeight="1" x14ac:dyDescent="0.5">
      <c r="A41" s="80"/>
    </row>
    <row r="42" spans="1:26" ht="15.95" customHeight="1" x14ac:dyDescent="0.5">
      <c r="A42" s="80"/>
    </row>
    <row r="43" spans="1:26" ht="15.95" customHeight="1" x14ac:dyDescent="0.5">
      <c r="A43" s="80"/>
    </row>
    <row r="44" spans="1:26" ht="15.95" customHeight="1" x14ac:dyDescent="0.5">
      <c r="A44" s="80"/>
    </row>
    <row r="45" spans="1:26" ht="9" customHeight="1" x14ac:dyDescent="0.5">
      <c r="A45" s="80"/>
    </row>
    <row r="46" spans="1:26" ht="6" customHeight="1" x14ac:dyDescent="0.5">
      <c r="A46" s="80"/>
    </row>
    <row r="47" spans="1:26" ht="21.95" customHeight="1" x14ac:dyDescent="0.5">
      <c r="A47" s="108" t="str">
        <f>'E 11'!A61:L61</f>
        <v>The accompanying notes on pages 18 to 111 are an integral part of these consolidated and separate financial statements.</v>
      </c>
      <c r="B47" s="109"/>
      <c r="C47" s="109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</row>
  </sheetData>
  <mergeCells count="6">
    <mergeCell ref="J12:L12"/>
    <mergeCell ref="D6:Z6"/>
    <mergeCell ref="D7:V7"/>
    <mergeCell ref="N8:T8"/>
    <mergeCell ref="P9:T9"/>
    <mergeCell ref="P10:T10"/>
  </mergeCells>
  <pageMargins left="0.3" right="0.3" top="0.5" bottom="0.6" header="0.49" footer="0.4"/>
  <pageSetup paperSize="9" scale="7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0ECDB-4EE5-4F7A-A936-5570EF5DF661}">
  <sheetPr>
    <tabColor rgb="FF92D050"/>
  </sheetPr>
  <dimension ref="A1:P34"/>
  <sheetViews>
    <sheetView zoomScaleNormal="100" workbookViewId="0">
      <selection activeCell="B1" sqref="B1:P1048576"/>
    </sheetView>
  </sheetViews>
  <sheetFormatPr defaultColWidth="18.5703125" defaultRowHeight="12" x14ac:dyDescent="0.5"/>
  <cols>
    <col min="1" max="1" width="41.140625" style="111" customWidth="1"/>
    <col min="2" max="2" width="6.140625" style="110" customWidth="1"/>
    <col min="3" max="3" width="0.85546875" style="110" customWidth="1"/>
    <col min="4" max="4" width="14.140625" style="5" customWidth="1"/>
    <col min="5" max="5" width="0.85546875" style="5" customWidth="1"/>
    <col min="6" max="6" width="14" style="5" customWidth="1"/>
    <col min="7" max="7" width="0.85546875" style="5" customWidth="1"/>
    <col min="8" max="8" width="13.5703125" style="5" customWidth="1"/>
    <col min="9" max="9" width="0.85546875" style="5" customWidth="1"/>
    <col min="10" max="10" width="14.42578125" style="5" customWidth="1"/>
    <col min="11" max="11" width="0.85546875" style="5" customWidth="1"/>
    <col min="12" max="12" width="13.5703125" style="5" customWidth="1"/>
    <col min="13" max="13" width="0.85546875" style="5" customWidth="1"/>
    <col min="14" max="14" width="13.5703125" style="5" customWidth="1"/>
    <col min="15" max="15" width="0.85546875" style="6" customWidth="1"/>
    <col min="16" max="16" width="14.140625" style="5" customWidth="1"/>
    <col min="17" max="16384" width="18.5703125" style="111"/>
  </cols>
  <sheetData>
    <row r="1" spans="1:16" ht="16.5" customHeight="1" x14ac:dyDescent="0.5">
      <c r="A1" s="1" t="s">
        <v>0</v>
      </c>
    </row>
    <row r="2" spans="1:16" ht="16.5" customHeight="1" x14ac:dyDescent="0.5">
      <c r="A2" s="43" t="s">
        <v>146</v>
      </c>
      <c r="B2" s="112"/>
      <c r="C2" s="112"/>
      <c r="D2" s="9"/>
      <c r="E2" s="9"/>
      <c r="F2" s="9"/>
      <c r="G2" s="9"/>
      <c r="H2" s="9"/>
      <c r="I2" s="9"/>
      <c r="K2" s="9"/>
      <c r="M2" s="9"/>
    </row>
    <row r="3" spans="1:16" ht="16.5" customHeight="1" x14ac:dyDescent="0.5">
      <c r="A3" s="113" t="str">
        <f>+'E 11'!A3</f>
        <v>For the year ended 31 December 2023</v>
      </c>
      <c r="B3" s="114"/>
      <c r="C3" s="114"/>
      <c r="D3" s="15"/>
      <c r="E3" s="15"/>
      <c r="F3" s="15"/>
      <c r="G3" s="15"/>
      <c r="H3" s="15"/>
      <c r="I3" s="15"/>
      <c r="J3" s="34"/>
      <c r="K3" s="15"/>
      <c r="L3" s="34"/>
      <c r="M3" s="15"/>
      <c r="N3" s="34"/>
      <c r="O3" s="115"/>
      <c r="P3" s="34"/>
    </row>
    <row r="4" spans="1:16" ht="16.5" customHeight="1" x14ac:dyDescent="0.5">
      <c r="A4" s="43"/>
      <c r="B4" s="112"/>
      <c r="C4" s="112"/>
      <c r="D4" s="9"/>
      <c r="E4" s="9"/>
      <c r="F4" s="9"/>
      <c r="G4" s="9"/>
      <c r="H4" s="9"/>
      <c r="I4" s="9"/>
      <c r="K4" s="9"/>
      <c r="M4" s="9"/>
    </row>
    <row r="5" spans="1:16" ht="16.5" customHeight="1" x14ac:dyDescent="0.5">
      <c r="A5" s="43"/>
      <c r="L5" s="6"/>
      <c r="N5" s="6"/>
      <c r="P5" s="6"/>
    </row>
    <row r="6" spans="1:16" ht="16.5" customHeight="1" x14ac:dyDescent="0.5">
      <c r="A6" s="43"/>
      <c r="B6" s="43"/>
      <c r="C6" s="43"/>
      <c r="D6" s="171" t="s">
        <v>204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</row>
    <row r="7" spans="1:16" ht="16.5" customHeight="1" x14ac:dyDescent="0.5">
      <c r="A7" s="43"/>
      <c r="B7" s="43"/>
      <c r="C7" s="43"/>
      <c r="D7" s="19"/>
      <c r="E7" s="19"/>
      <c r="F7" s="19"/>
      <c r="G7" s="19"/>
      <c r="H7" s="19"/>
      <c r="I7" s="19"/>
      <c r="J7" s="19"/>
      <c r="K7" s="19"/>
      <c r="L7" s="178" t="s">
        <v>149</v>
      </c>
      <c r="M7" s="178"/>
      <c r="N7" s="178"/>
      <c r="O7" s="19"/>
      <c r="P7" s="19"/>
    </row>
    <row r="8" spans="1:16" ht="16.5" customHeight="1" x14ac:dyDescent="0.5">
      <c r="A8" s="43"/>
      <c r="B8" s="116"/>
      <c r="C8" s="112"/>
      <c r="D8" s="6"/>
      <c r="E8" s="9"/>
      <c r="F8" s="9"/>
      <c r="G8" s="9"/>
      <c r="H8" s="171" t="s">
        <v>88</v>
      </c>
      <c r="I8" s="171"/>
      <c r="J8" s="171"/>
      <c r="K8" s="117"/>
      <c r="L8" s="171" t="s">
        <v>150</v>
      </c>
      <c r="M8" s="171"/>
      <c r="N8" s="171"/>
      <c r="P8" s="9"/>
    </row>
    <row r="9" spans="1:16" ht="16.5" customHeight="1" x14ac:dyDescent="0.5">
      <c r="A9" s="43"/>
      <c r="B9" s="112"/>
      <c r="C9" s="118"/>
      <c r="D9" s="9" t="s">
        <v>155</v>
      </c>
      <c r="E9" s="18"/>
      <c r="F9" s="9"/>
      <c r="G9" s="9"/>
      <c r="H9" s="9" t="s">
        <v>156</v>
      </c>
      <c r="I9" s="19"/>
      <c r="J9" s="19"/>
      <c r="K9" s="9"/>
      <c r="L9" s="9"/>
      <c r="M9" s="9"/>
      <c r="N9" s="9" t="s">
        <v>159</v>
      </c>
    </row>
    <row r="10" spans="1:16" ht="16.5" customHeight="1" x14ac:dyDescent="0.5">
      <c r="A10" s="43"/>
      <c r="B10" s="112"/>
      <c r="C10" s="118"/>
      <c r="D10" s="9" t="s">
        <v>161</v>
      </c>
      <c r="E10" s="18"/>
      <c r="F10" s="9" t="s">
        <v>162</v>
      </c>
      <c r="G10" s="9"/>
      <c r="H10" s="18" t="s">
        <v>163</v>
      </c>
      <c r="I10" s="9"/>
      <c r="J10" s="9"/>
      <c r="K10" s="9"/>
      <c r="L10" s="9" t="s">
        <v>166</v>
      </c>
      <c r="M10" s="9"/>
      <c r="N10" s="9" t="s">
        <v>167</v>
      </c>
      <c r="P10" s="9" t="s">
        <v>160</v>
      </c>
    </row>
    <row r="11" spans="1:16" ht="16.5" customHeight="1" x14ac:dyDescent="0.5">
      <c r="A11" s="43"/>
      <c r="B11" s="119"/>
      <c r="C11" s="118"/>
      <c r="D11" s="9" t="s">
        <v>170</v>
      </c>
      <c r="E11" s="18"/>
      <c r="F11" s="9" t="s">
        <v>171</v>
      </c>
      <c r="G11" s="9"/>
      <c r="H11" s="9" t="s">
        <v>172</v>
      </c>
      <c r="I11" s="9"/>
      <c r="J11" s="9" t="s">
        <v>90</v>
      </c>
      <c r="K11" s="9"/>
      <c r="L11" s="9" t="s">
        <v>175</v>
      </c>
      <c r="M11" s="9"/>
      <c r="N11" s="9" t="s">
        <v>176</v>
      </c>
      <c r="P11" s="9" t="s">
        <v>179</v>
      </c>
    </row>
    <row r="12" spans="1:16" ht="16.5" customHeight="1" x14ac:dyDescent="0.5">
      <c r="A12" s="43"/>
      <c r="B12" s="120" t="s">
        <v>8</v>
      </c>
      <c r="C12" s="118"/>
      <c r="D12" s="15" t="s">
        <v>9</v>
      </c>
      <c r="E12" s="18"/>
      <c r="F12" s="15" t="s">
        <v>9</v>
      </c>
      <c r="G12" s="9"/>
      <c r="H12" s="15" t="s">
        <v>9</v>
      </c>
      <c r="I12" s="9"/>
      <c r="J12" s="15" t="s">
        <v>9</v>
      </c>
      <c r="K12" s="9"/>
      <c r="L12" s="15" t="s">
        <v>9</v>
      </c>
      <c r="M12" s="9"/>
      <c r="N12" s="15" t="s">
        <v>9</v>
      </c>
      <c r="P12" s="15" t="s">
        <v>9</v>
      </c>
    </row>
    <row r="13" spans="1:16" ht="16.5" customHeight="1" x14ac:dyDescent="0.5">
      <c r="G13" s="48"/>
      <c r="I13" s="48"/>
    </row>
    <row r="14" spans="1:16" ht="16.5" customHeight="1" x14ac:dyDescent="0.5">
      <c r="A14" s="43" t="s">
        <v>180</v>
      </c>
      <c r="D14" s="5">
        <v>308133288</v>
      </c>
      <c r="F14" s="5">
        <v>1582837748</v>
      </c>
      <c r="H14" s="5">
        <v>30813535</v>
      </c>
      <c r="J14" s="5">
        <v>480241825</v>
      </c>
      <c r="L14" s="5">
        <v>159095097</v>
      </c>
      <c r="N14" s="5">
        <v>-106916095</v>
      </c>
      <c r="P14" s="5">
        <f>SUM(D14:O14)</f>
        <v>2454205398</v>
      </c>
    </row>
    <row r="15" spans="1:16" ht="8.1" customHeight="1" x14ac:dyDescent="0.5">
      <c r="A15" s="43"/>
    </row>
    <row r="16" spans="1:16" s="121" customFormat="1" ht="16.5" customHeight="1" x14ac:dyDescent="0.5">
      <c r="A16" s="43" t="s">
        <v>181</v>
      </c>
      <c r="B16" s="110"/>
      <c r="C16" s="110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19"/>
      <c r="P16" s="5"/>
    </row>
    <row r="17" spans="1:16" s="121" customFormat="1" ht="16.5" customHeight="1" x14ac:dyDescent="0.5">
      <c r="A17" s="122" t="s">
        <v>182</v>
      </c>
      <c r="B17" s="123">
        <v>27</v>
      </c>
      <c r="C17" s="110"/>
      <c r="D17" s="5">
        <v>4000000</v>
      </c>
      <c r="E17" s="5"/>
      <c r="F17" s="5">
        <v>86400000</v>
      </c>
      <c r="G17" s="5"/>
      <c r="H17" s="5">
        <v>0</v>
      </c>
      <c r="I17" s="5"/>
      <c r="J17" s="5">
        <v>0</v>
      </c>
      <c r="K17" s="5"/>
      <c r="L17" s="5">
        <v>0</v>
      </c>
      <c r="M17" s="5"/>
      <c r="N17" s="5">
        <v>0</v>
      </c>
      <c r="O17" s="27"/>
      <c r="P17" s="5">
        <f>SUM(D17:O17)</f>
        <v>90400000</v>
      </c>
    </row>
    <row r="18" spans="1:16" s="121" customFormat="1" ht="16.5" customHeight="1" x14ac:dyDescent="0.5">
      <c r="A18" s="122" t="s">
        <v>193</v>
      </c>
      <c r="B18" s="123">
        <v>28</v>
      </c>
      <c r="C18" s="110"/>
      <c r="D18" s="5">
        <v>0</v>
      </c>
      <c r="E18" s="5"/>
      <c r="F18" s="5">
        <v>0</v>
      </c>
      <c r="G18" s="5"/>
      <c r="H18" s="5">
        <v>399794</v>
      </c>
      <c r="I18" s="5"/>
      <c r="J18" s="5">
        <v>-399794</v>
      </c>
      <c r="K18" s="5"/>
      <c r="L18" s="5">
        <v>0</v>
      </c>
      <c r="M18" s="5"/>
      <c r="N18" s="5">
        <v>0</v>
      </c>
      <c r="O18" s="27"/>
      <c r="P18" s="5">
        <v>0</v>
      </c>
    </row>
    <row r="19" spans="1:16" ht="16.5" customHeight="1" x14ac:dyDescent="0.5">
      <c r="A19" s="111" t="s">
        <v>139</v>
      </c>
      <c r="D19" s="34">
        <v>0</v>
      </c>
      <c r="F19" s="34">
        <v>0</v>
      </c>
      <c r="H19" s="34">
        <v>0</v>
      </c>
      <c r="J19" s="34">
        <v>37381270</v>
      </c>
      <c r="L19" s="34">
        <v>67351533</v>
      </c>
      <c r="N19" s="34">
        <v>-157154158</v>
      </c>
      <c r="P19" s="34">
        <f>SUM(D19:O19)</f>
        <v>-52421355</v>
      </c>
    </row>
    <row r="20" spans="1:16" s="121" customFormat="1" ht="16.5" customHeight="1" x14ac:dyDescent="0.5">
      <c r="A20" s="122"/>
      <c r="B20" s="123"/>
      <c r="C20" s="110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19"/>
      <c r="P20" s="5"/>
    </row>
    <row r="21" spans="1:16" ht="16.5" customHeight="1" thickBot="1" x14ac:dyDescent="0.55000000000000004">
      <c r="A21" s="43" t="s">
        <v>195</v>
      </c>
      <c r="D21" s="36">
        <f>SUM(D14:D19)</f>
        <v>312133288</v>
      </c>
      <c r="F21" s="36">
        <f>SUM(F14:F19)</f>
        <v>1669237748</v>
      </c>
      <c r="H21" s="36">
        <f>SUM(H14:H19)</f>
        <v>31213329</v>
      </c>
      <c r="J21" s="36">
        <f>SUM(J14:J19)</f>
        <v>517223301</v>
      </c>
      <c r="L21" s="36">
        <f>SUM(L14:L19)</f>
        <v>226446630</v>
      </c>
      <c r="N21" s="36">
        <f>SUM(N14:N19)</f>
        <v>-264070253</v>
      </c>
      <c r="O21" s="5"/>
      <c r="P21" s="36">
        <f>SUM(P14:P19)</f>
        <v>2492184043</v>
      </c>
    </row>
    <row r="22" spans="1:16" ht="16.5" customHeight="1" thickTop="1" x14ac:dyDescent="0.5">
      <c r="A22" s="43"/>
      <c r="O22" s="5"/>
    </row>
    <row r="23" spans="1:16" ht="16.5" customHeight="1" x14ac:dyDescent="0.5">
      <c r="A23" s="43"/>
      <c r="O23" s="5"/>
    </row>
    <row r="24" spans="1:16" ht="16.5" customHeight="1" x14ac:dyDescent="0.5">
      <c r="A24" s="43" t="s">
        <v>199</v>
      </c>
      <c r="D24" s="26">
        <v>312133288</v>
      </c>
      <c r="F24" s="26">
        <v>1669237748</v>
      </c>
      <c r="H24" s="26">
        <v>31213329</v>
      </c>
      <c r="J24" s="26">
        <v>517223301</v>
      </c>
      <c r="L24" s="26">
        <v>226446630</v>
      </c>
      <c r="N24" s="26">
        <v>-264070253</v>
      </c>
      <c r="P24" s="26">
        <f>SUM(D24:O24)</f>
        <v>2492184043</v>
      </c>
    </row>
    <row r="25" spans="1:16" ht="8.1" customHeight="1" x14ac:dyDescent="0.5">
      <c r="A25" s="43"/>
      <c r="D25" s="26"/>
      <c r="F25" s="26"/>
      <c r="H25" s="26"/>
      <c r="J25" s="26"/>
      <c r="L25" s="26"/>
      <c r="N25" s="26"/>
      <c r="P25" s="26"/>
    </row>
    <row r="26" spans="1:16" s="121" customFormat="1" ht="16.5" customHeight="1" x14ac:dyDescent="0.5">
      <c r="A26" s="43" t="s">
        <v>181</v>
      </c>
      <c r="B26" s="110"/>
      <c r="C26" s="110"/>
      <c r="D26" s="26"/>
      <c r="E26" s="5"/>
      <c r="F26" s="26"/>
      <c r="G26" s="5"/>
      <c r="H26" s="26"/>
      <c r="I26" s="5"/>
      <c r="J26" s="26"/>
      <c r="K26" s="5"/>
      <c r="L26" s="26"/>
      <c r="M26" s="5"/>
      <c r="N26" s="26"/>
      <c r="O26" s="19"/>
      <c r="P26" s="26"/>
    </row>
    <row r="27" spans="1:16" s="124" customFormat="1" ht="16.5" customHeight="1" x14ac:dyDescent="0.5">
      <c r="A27" s="122" t="s">
        <v>182</v>
      </c>
      <c r="B27" s="123">
        <v>27</v>
      </c>
      <c r="C27" s="110"/>
      <c r="D27" s="26">
        <v>45606664</v>
      </c>
      <c r="E27" s="5"/>
      <c r="F27" s="26">
        <v>1368166612</v>
      </c>
      <c r="G27" s="5"/>
      <c r="H27" s="26" t="s">
        <v>40</v>
      </c>
      <c r="I27" s="5"/>
      <c r="J27" s="26" t="s">
        <v>40</v>
      </c>
      <c r="K27" s="5"/>
      <c r="L27" s="26" t="s">
        <v>40</v>
      </c>
      <c r="M27" s="5"/>
      <c r="N27" s="26" t="s">
        <v>40</v>
      </c>
      <c r="O27" s="27"/>
      <c r="P27" s="26">
        <f>SUM(D27:O27)</f>
        <v>1413773276</v>
      </c>
    </row>
    <row r="28" spans="1:16" s="124" customFormat="1" ht="16.5" customHeight="1" x14ac:dyDescent="0.5">
      <c r="A28" s="122" t="s">
        <v>193</v>
      </c>
      <c r="B28" s="123">
        <v>28</v>
      </c>
      <c r="C28" s="110"/>
      <c r="D28" s="26" t="s">
        <v>40</v>
      </c>
      <c r="E28" s="5"/>
      <c r="F28" s="26" t="s">
        <v>40</v>
      </c>
      <c r="G28" s="5"/>
      <c r="H28" s="26">
        <v>4560667</v>
      </c>
      <c r="I28" s="5"/>
      <c r="J28" s="26">
        <v>-4560667</v>
      </c>
      <c r="K28" s="5"/>
      <c r="L28" s="26" t="s">
        <v>40</v>
      </c>
      <c r="M28" s="5"/>
      <c r="N28" s="26" t="s">
        <v>40</v>
      </c>
      <c r="O28" s="27"/>
      <c r="P28" s="26">
        <v>0</v>
      </c>
    </row>
    <row r="29" spans="1:16" ht="16.5" customHeight="1" x14ac:dyDescent="0.5">
      <c r="A29" s="111" t="s">
        <v>139</v>
      </c>
      <c r="D29" s="33" t="s">
        <v>40</v>
      </c>
      <c r="F29" s="33" t="s">
        <v>40</v>
      </c>
      <c r="H29" s="33" t="s">
        <v>40</v>
      </c>
      <c r="J29" s="33">
        <v>181888412</v>
      </c>
      <c r="L29" s="33">
        <v>-44623129</v>
      </c>
      <c r="N29" s="33">
        <v>73839129</v>
      </c>
      <c r="P29" s="33">
        <f>SUM(D29:O29)</f>
        <v>211104412</v>
      </c>
    </row>
    <row r="30" spans="1:16" s="121" customFormat="1" ht="16.5" customHeight="1" x14ac:dyDescent="0.5">
      <c r="A30" s="122"/>
      <c r="B30" s="123"/>
      <c r="C30" s="110"/>
      <c r="D30" s="26"/>
      <c r="E30" s="5"/>
      <c r="F30" s="26"/>
      <c r="G30" s="5"/>
      <c r="H30" s="26"/>
      <c r="I30" s="5"/>
      <c r="J30" s="26"/>
      <c r="K30" s="5"/>
      <c r="L30" s="26"/>
      <c r="M30" s="5"/>
      <c r="N30" s="26"/>
      <c r="O30" s="19"/>
      <c r="P30" s="26"/>
    </row>
    <row r="31" spans="1:16" ht="16.5" customHeight="1" thickBot="1" x14ac:dyDescent="0.55000000000000004">
      <c r="A31" s="43" t="s">
        <v>203</v>
      </c>
      <c r="D31" s="35">
        <f>SUM(D24:D29)</f>
        <v>357739952</v>
      </c>
      <c r="F31" s="35">
        <f>SUM(F24:F29)</f>
        <v>3037404360</v>
      </c>
      <c r="H31" s="35">
        <f>SUM(H24:H29)</f>
        <v>35773996</v>
      </c>
      <c r="J31" s="35">
        <f>SUM(J24:J29)</f>
        <v>694551046</v>
      </c>
      <c r="L31" s="35">
        <f>SUM(L24:L29)</f>
        <v>181823501</v>
      </c>
      <c r="N31" s="35">
        <f>SUM(N24:N29)</f>
        <v>-190231124</v>
      </c>
      <c r="O31" s="5"/>
      <c r="P31" s="35">
        <f>SUM(P24:P29)</f>
        <v>4117061731</v>
      </c>
    </row>
    <row r="32" spans="1:16" ht="16.5" customHeight="1" thickTop="1" x14ac:dyDescent="0.5">
      <c r="A32" s="43"/>
      <c r="O32" s="5"/>
    </row>
    <row r="33" spans="1:16" ht="14.25" customHeight="1" x14ac:dyDescent="0.5">
      <c r="A33" s="43"/>
      <c r="O33" s="5"/>
    </row>
    <row r="34" spans="1:16" ht="21.95" customHeight="1" x14ac:dyDescent="0.5">
      <c r="A34" s="125" t="str">
        <f>'E 11'!A61:L61</f>
        <v>The accompanying notes on pages 18 to 111 are an integral part of these consolidated and separate financial statements.</v>
      </c>
      <c r="B34" s="126"/>
      <c r="C34" s="126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115"/>
      <c r="P34" s="34"/>
    </row>
  </sheetData>
  <mergeCells count="4">
    <mergeCell ref="D6:P6"/>
    <mergeCell ref="L7:N7"/>
    <mergeCell ref="H8:J8"/>
    <mergeCell ref="L8:N8"/>
  </mergeCells>
  <pageMargins left="0.5" right="0.5" top="0.5" bottom="0.6" header="0.49" footer="0.4"/>
  <pageSetup paperSize="9" firstPageNumber="14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A398F-E92F-4004-B208-5B1AFA72001D}">
  <sheetPr>
    <tabColor rgb="FF92D050"/>
  </sheetPr>
  <dimension ref="A1:L63"/>
  <sheetViews>
    <sheetView tabSelected="1" zoomScale="70" zoomScaleNormal="70" zoomScaleSheetLayoutView="70" workbookViewId="0">
      <selection activeCell="R17" sqref="R17"/>
    </sheetView>
  </sheetViews>
  <sheetFormatPr defaultColWidth="9.140625" defaultRowHeight="16.5" customHeight="1" x14ac:dyDescent="0.5"/>
  <cols>
    <col min="1" max="2" width="1.7109375" style="46" customWidth="1"/>
    <col min="3" max="3" width="46.28515625" style="46" customWidth="1"/>
    <col min="4" max="4" width="5.85546875" style="46" customWidth="1"/>
    <col min="5" max="5" width="0.5703125" style="46" customWidth="1"/>
    <col min="6" max="6" width="14.42578125" style="66" bestFit="1" customWidth="1"/>
    <col min="7" max="7" width="0.5703125" style="66" customWidth="1"/>
    <col min="8" max="8" width="14.42578125" style="66" bestFit="1" customWidth="1"/>
    <col min="9" max="9" width="0.5703125" style="66" customWidth="1"/>
    <col min="10" max="10" width="14.28515625" style="66" customWidth="1"/>
    <col min="11" max="11" width="0.5703125" style="66" customWidth="1"/>
    <col min="12" max="12" width="14.42578125" style="66" bestFit="1" customWidth="1"/>
    <col min="13" max="16384" width="9.140625" style="46"/>
  </cols>
  <sheetData>
    <row r="1" spans="1:12" ht="16.5" customHeight="1" x14ac:dyDescent="0.5">
      <c r="A1" s="127" t="str">
        <f>'E 16-17'!A1</f>
        <v>Sky ICT Public Company Limited</v>
      </c>
      <c r="B1" s="127"/>
      <c r="C1" s="127"/>
    </row>
    <row r="2" spans="1:12" ht="16.5" customHeight="1" x14ac:dyDescent="0.5">
      <c r="A2" s="127" t="str">
        <f>'E 16-17'!A2</f>
        <v xml:space="preserve">Statement of Cash Flows </v>
      </c>
      <c r="B2" s="127"/>
      <c r="C2" s="127"/>
    </row>
    <row r="3" spans="1:12" ht="16.5" customHeight="1" x14ac:dyDescent="0.5">
      <c r="A3" s="128" t="str">
        <f>'E 16-17'!A3</f>
        <v>For the year ended 31 December 2023</v>
      </c>
      <c r="B3" s="128"/>
      <c r="C3" s="128"/>
      <c r="D3" s="129"/>
      <c r="E3" s="129"/>
      <c r="F3" s="68"/>
      <c r="G3" s="68"/>
      <c r="H3" s="68"/>
      <c r="I3" s="68"/>
      <c r="J3" s="68"/>
      <c r="K3" s="68"/>
      <c r="L3" s="68"/>
    </row>
    <row r="4" spans="1:12" ht="6.75" customHeight="1" x14ac:dyDescent="0.5"/>
    <row r="5" spans="1:12" ht="15.6" customHeight="1" x14ac:dyDescent="0.5">
      <c r="E5" s="130"/>
      <c r="F5" s="170" t="s">
        <v>3</v>
      </c>
      <c r="G5" s="170"/>
      <c r="H5" s="170"/>
      <c r="I5" s="9"/>
      <c r="J5" s="170" t="s">
        <v>4</v>
      </c>
      <c r="K5" s="170"/>
      <c r="L5" s="170"/>
    </row>
    <row r="6" spans="1:12" ht="15.6" customHeight="1" x14ac:dyDescent="0.5">
      <c r="E6" s="130"/>
      <c r="F6" s="171" t="s">
        <v>5</v>
      </c>
      <c r="G6" s="171"/>
      <c r="H6" s="171"/>
      <c r="I6" s="9"/>
      <c r="J6" s="171" t="s">
        <v>5</v>
      </c>
      <c r="K6" s="171"/>
      <c r="L6" s="171"/>
    </row>
    <row r="7" spans="1:12" ht="15.6" customHeight="1" x14ac:dyDescent="0.5">
      <c r="E7" s="130"/>
      <c r="F7" s="18" t="s">
        <v>6</v>
      </c>
      <c r="G7" s="19"/>
      <c r="H7" s="18" t="s">
        <v>7</v>
      </c>
      <c r="I7" s="19"/>
      <c r="J7" s="18" t="s">
        <v>6</v>
      </c>
      <c r="K7" s="19"/>
      <c r="L7" s="18" t="s">
        <v>7</v>
      </c>
    </row>
    <row r="8" spans="1:12" ht="15.6" customHeight="1" x14ac:dyDescent="0.5">
      <c r="D8" s="131" t="s">
        <v>8</v>
      </c>
      <c r="E8" s="132"/>
      <c r="F8" s="21" t="s">
        <v>9</v>
      </c>
      <c r="G8" s="133"/>
      <c r="H8" s="21" t="s">
        <v>9</v>
      </c>
      <c r="I8" s="134"/>
      <c r="J8" s="21" t="s">
        <v>9</v>
      </c>
      <c r="K8" s="18"/>
      <c r="L8" s="21" t="s">
        <v>9</v>
      </c>
    </row>
    <row r="9" spans="1:12" ht="15.6" customHeight="1" x14ac:dyDescent="0.5">
      <c r="A9" s="127" t="s">
        <v>205</v>
      </c>
      <c r="D9" s="130"/>
      <c r="E9" s="132"/>
      <c r="F9" s="45"/>
      <c r="G9" s="133"/>
      <c r="H9" s="18"/>
      <c r="I9" s="134"/>
      <c r="J9" s="45"/>
      <c r="K9" s="18"/>
      <c r="L9" s="18"/>
    </row>
    <row r="10" spans="1:12" ht="15.6" customHeight="1" x14ac:dyDescent="0.5">
      <c r="A10" s="62" t="s">
        <v>118</v>
      </c>
      <c r="B10" s="62"/>
      <c r="C10" s="62"/>
      <c r="D10" s="135"/>
      <c r="E10" s="136"/>
      <c r="F10" s="65">
        <v>654001454</v>
      </c>
      <c r="H10" s="66">
        <v>259817822</v>
      </c>
      <c r="J10" s="65">
        <v>214973329</v>
      </c>
      <c r="L10" s="66">
        <v>26584843</v>
      </c>
    </row>
    <row r="11" spans="1:12" ht="15.6" customHeight="1" x14ac:dyDescent="0.5">
      <c r="A11" s="62" t="s">
        <v>206</v>
      </c>
      <c r="B11" s="62"/>
      <c r="C11" s="62"/>
      <c r="D11" s="135"/>
      <c r="E11" s="136"/>
      <c r="F11" s="65"/>
      <c r="J11" s="65"/>
    </row>
    <row r="12" spans="1:12" ht="15.6" customHeight="1" x14ac:dyDescent="0.5">
      <c r="B12" s="62" t="s">
        <v>207</v>
      </c>
      <c r="C12" s="62"/>
      <c r="D12" s="137"/>
      <c r="E12" s="136"/>
      <c r="F12" s="65">
        <v>468209711</v>
      </c>
      <c r="H12" s="66">
        <v>373019908</v>
      </c>
      <c r="J12" s="65">
        <v>415620183</v>
      </c>
      <c r="L12" s="66">
        <v>369820444</v>
      </c>
    </row>
    <row r="13" spans="1:12" ht="15.6" customHeight="1" x14ac:dyDescent="0.5">
      <c r="B13" s="62" t="s">
        <v>208</v>
      </c>
      <c r="C13" s="62"/>
      <c r="D13" s="137">
        <v>19</v>
      </c>
      <c r="E13" s="136"/>
      <c r="F13" s="65">
        <v>6517864</v>
      </c>
      <c r="H13" s="66">
        <v>25932024</v>
      </c>
      <c r="J13" s="65">
        <v>4112000</v>
      </c>
      <c r="L13" s="66">
        <v>23296226</v>
      </c>
    </row>
    <row r="14" spans="1:12" ht="15.6" customHeight="1" x14ac:dyDescent="0.5">
      <c r="B14" s="138" t="s">
        <v>209</v>
      </c>
      <c r="C14" s="62"/>
      <c r="D14" s="137">
        <v>35</v>
      </c>
      <c r="E14" s="136"/>
      <c r="F14" s="65">
        <v>33807267</v>
      </c>
      <c r="H14" s="66">
        <v>0</v>
      </c>
      <c r="J14" s="65">
        <v>9987611</v>
      </c>
      <c r="L14" s="66">
        <v>0</v>
      </c>
    </row>
    <row r="15" spans="1:12" ht="15.6" customHeight="1" x14ac:dyDescent="0.5">
      <c r="B15" s="62" t="s">
        <v>290</v>
      </c>
      <c r="C15" s="62"/>
      <c r="D15" s="135">
        <v>5</v>
      </c>
      <c r="E15" s="136"/>
      <c r="F15" s="65">
        <v>-3567153</v>
      </c>
      <c r="H15" s="66">
        <v>20677143</v>
      </c>
      <c r="J15" s="65">
        <v>-4297807</v>
      </c>
      <c r="L15" s="66">
        <v>20677143</v>
      </c>
    </row>
    <row r="16" spans="1:12" ht="15.6" customHeight="1" x14ac:dyDescent="0.5">
      <c r="B16" s="62" t="s">
        <v>291</v>
      </c>
      <c r="C16" s="62"/>
      <c r="D16" s="135">
        <v>5</v>
      </c>
      <c r="E16" s="136"/>
      <c r="F16" s="65">
        <v>0</v>
      </c>
      <c r="H16" s="66">
        <v>750000</v>
      </c>
      <c r="J16" s="65">
        <v>0</v>
      </c>
      <c r="L16" s="66">
        <v>750000</v>
      </c>
    </row>
    <row r="17" spans="2:12" ht="15.6" customHeight="1" x14ac:dyDescent="0.5">
      <c r="B17" s="62" t="s">
        <v>210</v>
      </c>
      <c r="C17" s="62"/>
      <c r="D17" s="135"/>
      <c r="E17" s="136"/>
      <c r="F17" s="65">
        <v>3176336</v>
      </c>
      <c r="H17" s="66">
        <v>30931499</v>
      </c>
      <c r="J17" s="65">
        <v>3176336</v>
      </c>
      <c r="L17" s="66">
        <v>30931499</v>
      </c>
    </row>
    <row r="18" spans="2:12" ht="15.6" customHeight="1" x14ac:dyDescent="0.5">
      <c r="B18" s="62" t="s">
        <v>211</v>
      </c>
      <c r="C18" s="62"/>
      <c r="D18" s="135"/>
      <c r="E18" s="136"/>
      <c r="F18" s="65">
        <v>494096</v>
      </c>
      <c r="H18" s="66">
        <v>0</v>
      </c>
      <c r="J18" s="65">
        <v>0</v>
      </c>
      <c r="L18" s="66">
        <v>0</v>
      </c>
    </row>
    <row r="19" spans="2:12" ht="15.6" customHeight="1" x14ac:dyDescent="0.5">
      <c r="B19" s="62" t="s">
        <v>306</v>
      </c>
      <c r="C19" s="62"/>
      <c r="D19" s="135">
        <v>17</v>
      </c>
      <c r="E19" s="136"/>
      <c r="F19" s="65">
        <v>8829127</v>
      </c>
      <c r="H19" s="66">
        <v>65758</v>
      </c>
      <c r="J19" s="65">
        <v>1958418</v>
      </c>
      <c r="L19" s="66">
        <v>41203</v>
      </c>
    </row>
    <row r="20" spans="2:12" ht="15.6" customHeight="1" x14ac:dyDescent="0.5">
      <c r="B20" s="62" t="s">
        <v>317</v>
      </c>
      <c r="C20" s="62"/>
      <c r="D20" s="135">
        <v>26</v>
      </c>
      <c r="E20" s="136"/>
      <c r="F20" s="65">
        <v>453526</v>
      </c>
      <c r="H20" s="66">
        <v>-36053242</v>
      </c>
      <c r="J20" s="65">
        <v>0</v>
      </c>
      <c r="L20" s="66">
        <v>-36696906</v>
      </c>
    </row>
    <row r="21" spans="2:12" ht="15.6" customHeight="1" x14ac:dyDescent="0.5">
      <c r="B21" s="62" t="s">
        <v>212</v>
      </c>
      <c r="C21" s="62"/>
      <c r="D21" s="135"/>
      <c r="E21" s="136"/>
      <c r="F21" s="65">
        <v>200</v>
      </c>
      <c r="H21" s="66">
        <v>-3450</v>
      </c>
      <c r="J21" s="65">
        <v>200</v>
      </c>
      <c r="L21" s="66">
        <v>-3450</v>
      </c>
    </row>
    <row r="22" spans="2:12" ht="15.6" customHeight="1" x14ac:dyDescent="0.5">
      <c r="B22" s="62" t="s">
        <v>213</v>
      </c>
      <c r="C22" s="62"/>
      <c r="D22" s="135"/>
      <c r="E22" s="136"/>
      <c r="F22" s="65">
        <v>0</v>
      </c>
      <c r="H22" s="66">
        <v>-111224707</v>
      </c>
      <c r="J22" s="65">
        <v>0</v>
      </c>
      <c r="L22" s="66">
        <v>-138243917</v>
      </c>
    </row>
    <row r="23" spans="2:12" ht="15.6" customHeight="1" x14ac:dyDescent="0.5">
      <c r="B23" s="62" t="s">
        <v>214</v>
      </c>
      <c r="C23" s="62"/>
      <c r="D23" s="135"/>
      <c r="E23" s="136"/>
      <c r="F23" s="65">
        <v>0</v>
      </c>
      <c r="H23" s="66">
        <v>-21797</v>
      </c>
      <c r="J23" s="65">
        <v>0</v>
      </c>
      <c r="L23" s="66">
        <v>-21797</v>
      </c>
    </row>
    <row r="24" spans="2:12" ht="15.6" customHeight="1" x14ac:dyDescent="0.5">
      <c r="B24" s="62" t="s">
        <v>298</v>
      </c>
      <c r="C24" s="62"/>
      <c r="D24" s="135"/>
      <c r="E24" s="136"/>
      <c r="F24" s="65">
        <v>-5332099</v>
      </c>
      <c r="H24" s="66">
        <v>-6304111</v>
      </c>
      <c r="J24" s="65">
        <v>-5332099</v>
      </c>
      <c r="L24" s="66">
        <v>-6304111</v>
      </c>
    </row>
    <row r="25" spans="2:12" ht="15.6" customHeight="1" x14ac:dyDescent="0.5">
      <c r="B25" s="62" t="s">
        <v>215</v>
      </c>
      <c r="C25" s="62"/>
      <c r="E25" s="136"/>
      <c r="F25" s="65"/>
      <c r="J25" s="65"/>
    </row>
    <row r="26" spans="2:12" ht="15.6" customHeight="1" x14ac:dyDescent="0.5">
      <c r="B26" s="62"/>
      <c r="C26" s="62" t="s">
        <v>216</v>
      </c>
      <c r="D26" s="135"/>
      <c r="E26" s="136"/>
      <c r="F26" s="65"/>
      <c r="J26" s="65"/>
    </row>
    <row r="27" spans="2:12" ht="15.6" customHeight="1" x14ac:dyDescent="0.5">
      <c r="B27" s="62"/>
      <c r="C27" s="62" t="s">
        <v>299</v>
      </c>
      <c r="D27" s="135">
        <v>16</v>
      </c>
      <c r="E27" s="136"/>
      <c r="F27" s="65">
        <v>-389303095</v>
      </c>
      <c r="H27" s="66">
        <v>-358657584</v>
      </c>
      <c r="J27" s="65">
        <v>0</v>
      </c>
      <c r="L27" s="66">
        <v>0</v>
      </c>
    </row>
    <row r="28" spans="2:12" ht="15.6" customHeight="1" x14ac:dyDescent="0.5">
      <c r="B28" s="62" t="s">
        <v>217</v>
      </c>
      <c r="C28" s="62"/>
      <c r="D28" s="135">
        <v>16</v>
      </c>
      <c r="E28" s="136"/>
      <c r="F28" s="65">
        <v>-1808280</v>
      </c>
      <c r="H28" s="66">
        <v>1816418</v>
      </c>
      <c r="J28" s="65">
        <v>0</v>
      </c>
      <c r="L28" s="66">
        <v>0</v>
      </c>
    </row>
    <row r="29" spans="2:12" ht="15.6" customHeight="1" x14ac:dyDescent="0.5">
      <c r="B29" s="62" t="s">
        <v>218</v>
      </c>
      <c r="C29" s="62"/>
      <c r="D29" s="135"/>
      <c r="E29" s="136"/>
      <c r="F29" s="65">
        <v>0</v>
      </c>
      <c r="H29" s="66">
        <v>0</v>
      </c>
      <c r="J29" s="65">
        <v>0</v>
      </c>
      <c r="L29" s="66">
        <v>-72459884</v>
      </c>
    </row>
    <row r="30" spans="2:12" ht="15.6" customHeight="1" x14ac:dyDescent="0.5">
      <c r="B30" s="62" t="s">
        <v>219</v>
      </c>
      <c r="C30" s="62"/>
      <c r="D30" s="135">
        <v>16</v>
      </c>
      <c r="E30" s="136"/>
      <c r="F30" s="65">
        <v>0</v>
      </c>
      <c r="H30" s="66">
        <v>0</v>
      </c>
      <c r="J30" s="65">
        <v>-28074556</v>
      </c>
      <c r="L30" s="66">
        <v>-35093195</v>
      </c>
    </row>
    <row r="31" spans="2:12" ht="15.6" customHeight="1" x14ac:dyDescent="0.5">
      <c r="B31" s="62" t="s">
        <v>220</v>
      </c>
      <c r="C31" s="62"/>
      <c r="D31" s="135"/>
      <c r="E31" s="136"/>
      <c r="F31" s="65">
        <v>-3051066</v>
      </c>
      <c r="H31" s="66">
        <v>5912515</v>
      </c>
      <c r="J31" s="65">
        <v>-3051066</v>
      </c>
      <c r="L31" s="66">
        <v>5912515</v>
      </c>
    </row>
    <row r="32" spans="2:12" ht="15.6" customHeight="1" x14ac:dyDescent="0.5">
      <c r="B32" s="62" t="s">
        <v>221</v>
      </c>
      <c r="C32" s="62"/>
      <c r="D32" s="135"/>
      <c r="E32" s="136"/>
      <c r="F32" s="65"/>
      <c r="J32" s="65"/>
    </row>
    <row r="33" spans="1:12" ht="15.6" customHeight="1" x14ac:dyDescent="0.5">
      <c r="B33" s="62"/>
      <c r="C33" s="62" t="s">
        <v>222</v>
      </c>
      <c r="D33" s="135"/>
      <c r="E33" s="136"/>
      <c r="F33" s="65">
        <v>-20016500</v>
      </c>
      <c r="H33" s="66">
        <v>0</v>
      </c>
      <c r="J33" s="65">
        <v>-20016500</v>
      </c>
      <c r="L33" s="66">
        <v>0</v>
      </c>
    </row>
    <row r="34" spans="1:12" ht="15.6" customHeight="1" x14ac:dyDescent="0.5">
      <c r="B34" s="62" t="s">
        <v>223</v>
      </c>
      <c r="C34" s="62"/>
      <c r="D34" s="135"/>
      <c r="E34" s="136"/>
      <c r="F34" s="65">
        <v>-31739103</v>
      </c>
      <c r="H34" s="66">
        <v>3702859</v>
      </c>
      <c r="J34" s="65">
        <v>-31742822</v>
      </c>
      <c r="L34" s="66">
        <v>3702859</v>
      </c>
    </row>
    <row r="35" spans="1:12" ht="15.6" customHeight="1" x14ac:dyDescent="0.5">
      <c r="B35" s="62" t="s">
        <v>224</v>
      </c>
      <c r="C35" s="62"/>
      <c r="D35" s="135">
        <v>25</v>
      </c>
      <c r="E35" s="136"/>
      <c r="F35" s="65">
        <v>10332070</v>
      </c>
      <c r="H35" s="66">
        <v>5220165</v>
      </c>
      <c r="J35" s="65">
        <v>1956531</v>
      </c>
      <c r="L35" s="66">
        <v>2295959</v>
      </c>
    </row>
    <row r="36" spans="1:12" ht="15.6" customHeight="1" x14ac:dyDescent="0.5">
      <c r="B36" s="62" t="s">
        <v>225</v>
      </c>
      <c r="C36" s="62"/>
      <c r="D36" s="135"/>
      <c r="E36" s="136"/>
      <c r="F36" s="65">
        <v>-4037364</v>
      </c>
      <c r="H36" s="66">
        <v>-1900539</v>
      </c>
      <c r="J36" s="65">
        <v>-8617394</v>
      </c>
      <c r="L36" s="66">
        <v>-2484598</v>
      </c>
    </row>
    <row r="37" spans="1:12" ht="15.6" customHeight="1" x14ac:dyDescent="0.5">
      <c r="B37" s="62" t="s">
        <v>116</v>
      </c>
      <c r="C37" s="62"/>
      <c r="D37" s="135">
        <v>30</v>
      </c>
      <c r="E37" s="136"/>
      <c r="F37" s="65">
        <v>303387857</v>
      </c>
      <c r="H37" s="66">
        <v>215359779</v>
      </c>
      <c r="J37" s="65">
        <v>282802779</v>
      </c>
      <c r="L37" s="66">
        <v>201811931</v>
      </c>
    </row>
    <row r="38" spans="1:12" ht="15.6" customHeight="1" x14ac:dyDescent="0.5">
      <c r="A38" s="62"/>
      <c r="B38" s="62" t="s">
        <v>226</v>
      </c>
      <c r="C38" s="62"/>
      <c r="D38" s="135"/>
      <c r="E38" s="136"/>
      <c r="F38" s="65"/>
      <c r="J38" s="65"/>
    </row>
    <row r="39" spans="1:12" ht="15.6" customHeight="1" x14ac:dyDescent="0.5">
      <c r="A39" s="62"/>
      <c r="B39" s="46" t="s">
        <v>227</v>
      </c>
      <c r="E39" s="136"/>
      <c r="F39" s="65">
        <v>-22783749</v>
      </c>
      <c r="H39" s="66">
        <v>-364674688</v>
      </c>
      <c r="J39" s="65">
        <v>-117455829</v>
      </c>
      <c r="L39" s="66">
        <v>-163058755</v>
      </c>
    </row>
    <row r="40" spans="1:12" ht="15.6" customHeight="1" x14ac:dyDescent="0.5">
      <c r="A40" s="62"/>
      <c r="B40" s="139" t="s">
        <v>228</v>
      </c>
      <c r="E40" s="136"/>
      <c r="F40" s="65">
        <v>93892230</v>
      </c>
      <c r="H40" s="66">
        <v>-1058836020</v>
      </c>
      <c r="J40" s="65">
        <v>224001212</v>
      </c>
      <c r="L40" s="66">
        <v>-1154834079</v>
      </c>
    </row>
    <row r="41" spans="1:12" ht="15.6" customHeight="1" x14ac:dyDescent="0.5">
      <c r="A41" s="62"/>
      <c r="B41" s="46" t="s">
        <v>314</v>
      </c>
      <c r="E41" s="136"/>
      <c r="F41" s="65">
        <v>15911889</v>
      </c>
      <c r="H41" s="66">
        <v>15911877</v>
      </c>
      <c r="J41" s="65">
        <v>15911889</v>
      </c>
      <c r="L41" s="66">
        <v>15911877</v>
      </c>
    </row>
    <row r="42" spans="1:12" ht="15.6" customHeight="1" x14ac:dyDescent="0.5">
      <c r="A42" s="62"/>
      <c r="B42" s="139" t="s">
        <v>229</v>
      </c>
      <c r="D42" s="140"/>
      <c r="E42" s="136"/>
      <c r="F42" s="65">
        <v>10036284</v>
      </c>
      <c r="H42" s="66">
        <v>687015</v>
      </c>
      <c r="J42" s="65">
        <v>33211064</v>
      </c>
      <c r="L42" s="66">
        <v>4784839</v>
      </c>
    </row>
    <row r="43" spans="1:12" ht="15.6" customHeight="1" x14ac:dyDescent="0.5">
      <c r="A43" s="62"/>
      <c r="B43" s="46" t="s">
        <v>230</v>
      </c>
      <c r="E43" s="136"/>
      <c r="F43" s="65">
        <v>-7781908</v>
      </c>
      <c r="H43" s="66">
        <v>27781105</v>
      </c>
      <c r="J43" s="65">
        <v>161292</v>
      </c>
      <c r="L43" s="66">
        <v>30843469</v>
      </c>
    </row>
    <row r="44" spans="1:12" ht="15.6" customHeight="1" x14ac:dyDescent="0.5">
      <c r="A44" s="62"/>
      <c r="B44" s="46" t="s">
        <v>231</v>
      </c>
      <c r="E44" s="136"/>
      <c r="F44" s="65">
        <v>-229926081</v>
      </c>
      <c r="H44" s="66">
        <v>-72136551</v>
      </c>
      <c r="J44" s="65">
        <v>-174784376</v>
      </c>
      <c r="L44" s="66">
        <v>-125674513</v>
      </c>
    </row>
    <row r="45" spans="1:12" ht="15.6" customHeight="1" x14ac:dyDescent="0.5">
      <c r="A45" s="62"/>
      <c r="B45" s="46" t="s">
        <v>232</v>
      </c>
      <c r="E45" s="136"/>
      <c r="F45" s="65">
        <v>106920963</v>
      </c>
      <c r="H45" s="66">
        <v>11563630</v>
      </c>
      <c r="J45" s="65">
        <v>55064145</v>
      </c>
      <c r="L45" s="66">
        <v>-9574848</v>
      </c>
    </row>
    <row r="46" spans="1:12" ht="15.6" customHeight="1" x14ac:dyDescent="0.5">
      <c r="A46" s="62"/>
      <c r="B46" s="46" t="s">
        <v>233</v>
      </c>
      <c r="E46" s="136"/>
      <c r="F46" s="65">
        <v>49285840</v>
      </c>
      <c r="H46" s="66">
        <v>11996548</v>
      </c>
      <c r="J46" s="65">
        <v>56584389</v>
      </c>
      <c r="L46" s="66">
        <v>25140336</v>
      </c>
    </row>
    <row r="47" spans="1:12" ht="15.6" customHeight="1" x14ac:dyDescent="0.5">
      <c r="A47" s="62"/>
      <c r="B47" s="46" t="s">
        <v>234</v>
      </c>
      <c r="E47" s="136"/>
      <c r="F47" s="65">
        <v>-5205782</v>
      </c>
      <c r="H47" s="66">
        <v>124896152</v>
      </c>
      <c r="J47" s="65">
        <v>7643687</v>
      </c>
      <c r="L47" s="66">
        <v>-34439210</v>
      </c>
    </row>
    <row r="48" spans="1:12" ht="15.6" customHeight="1" x14ac:dyDescent="0.5">
      <c r="A48" s="62"/>
      <c r="B48" s="139" t="s">
        <v>289</v>
      </c>
      <c r="E48" s="136"/>
      <c r="F48" s="65">
        <v>157508007</v>
      </c>
      <c r="H48" s="66">
        <v>-104173958</v>
      </c>
      <c r="J48" s="65">
        <v>77433820</v>
      </c>
      <c r="L48" s="66">
        <v>-84893256</v>
      </c>
    </row>
    <row r="49" spans="1:12" ht="15.6" customHeight="1" x14ac:dyDescent="0.5">
      <c r="A49" s="62"/>
      <c r="B49" s="46" t="s">
        <v>235</v>
      </c>
      <c r="E49" s="136"/>
      <c r="F49" s="65">
        <v>26984599</v>
      </c>
      <c r="H49" s="66">
        <v>30226734</v>
      </c>
      <c r="J49" s="65">
        <v>1153566</v>
      </c>
      <c r="L49" s="66">
        <v>16207565</v>
      </c>
    </row>
    <row r="50" spans="1:12" ht="15.6" customHeight="1" x14ac:dyDescent="0.5">
      <c r="A50" s="62"/>
      <c r="B50" s="139" t="s">
        <v>236</v>
      </c>
      <c r="E50" s="136"/>
      <c r="F50" s="65">
        <v>-36387400</v>
      </c>
      <c r="H50" s="66">
        <v>-14820490</v>
      </c>
      <c r="J50" s="65">
        <v>0</v>
      </c>
      <c r="L50" s="66">
        <v>0</v>
      </c>
    </row>
    <row r="51" spans="1:12" ht="15.6" customHeight="1" x14ac:dyDescent="0.5">
      <c r="A51" s="62"/>
      <c r="B51" s="62" t="s">
        <v>237</v>
      </c>
      <c r="C51" s="62"/>
      <c r="D51" s="137">
        <v>25</v>
      </c>
      <c r="E51" s="136"/>
      <c r="F51" s="65">
        <v>-5051477</v>
      </c>
      <c r="H51" s="66">
        <v>0</v>
      </c>
      <c r="J51" s="65">
        <v>0</v>
      </c>
      <c r="L51" s="66">
        <v>0</v>
      </c>
    </row>
    <row r="52" spans="1:12" ht="15.6" customHeight="1" x14ac:dyDescent="0.5">
      <c r="A52" s="62"/>
      <c r="B52" s="62" t="s">
        <v>286</v>
      </c>
      <c r="C52" s="62"/>
      <c r="D52" s="137"/>
      <c r="E52" s="136"/>
      <c r="F52" s="65">
        <v>0</v>
      </c>
      <c r="H52" s="66">
        <v>0</v>
      </c>
      <c r="J52" s="65">
        <v>-1046359</v>
      </c>
      <c r="L52" s="66">
        <v>0</v>
      </c>
    </row>
    <row r="53" spans="1:12" ht="15.6" customHeight="1" x14ac:dyDescent="0.5">
      <c r="A53" s="62"/>
      <c r="B53" s="62" t="s">
        <v>300</v>
      </c>
      <c r="C53" s="62"/>
      <c r="D53" s="135">
        <v>26</v>
      </c>
      <c r="E53" s="136"/>
      <c r="F53" s="67">
        <v>0</v>
      </c>
      <c r="H53" s="68">
        <v>-6612335</v>
      </c>
      <c r="J53" s="67">
        <v>0</v>
      </c>
      <c r="L53" s="68">
        <v>-6612335</v>
      </c>
    </row>
    <row r="54" spans="1:12" ht="8.1" customHeight="1" x14ac:dyDescent="0.5">
      <c r="A54" s="62"/>
      <c r="B54" s="62"/>
      <c r="C54" s="62"/>
      <c r="D54" s="135"/>
      <c r="E54" s="136"/>
      <c r="F54" s="65"/>
      <c r="J54" s="65"/>
    </row>
    <row r="55" spans="1:12" ht="15.6" customHeight="1" x14ac:dyDescent="0.5">
      <c r="A55" s="62" t="s">
        <v>292</v>
      </c>
      <c r="B55" s="62"/>
      <c r="C55" s="62"/>
      <c r="D55" s="135"/>
      <c r="E55" s="136"/>
      <c r="F55" s="65">
        <f>SUM(F10:F53)</f>
        <v>1183758263</v>
      </c>
      <c r="H55" s="66">
        <f>SUM(H10:H54)</f>
        <v>-969150521</v>
      </c>
      <c r="J55" s="65">
        <f>SUM(J10:J53)</f>
        <v>1011333643</v>
      </c>
      <c r="L55" s="66">
        <f>SUM(L10:L54)</f>
        <v>-1091682146</v>
      </c>
    </row>
    <row r="56" spans="1:12" ht="15.6" customHeight="1" x14ac:dyDescent="0.5">
      <c r="B56" s="46" t="s">
        <v>238</v>
      </c>
      <c r="F56" s="65">
        <v>-316185172</v>
      </c>
      <c r="H56" s="66">
        <v>-201192636</v>
      </c>
      <c r="J56" s="65">
        <v>-282630235</v>
      </c>
      <c r="L56" s="66">
        <v>-187616378</v>
      </c>
    </row>
    <row r="57" spans="1:12" ht="15.6" customHeight="1" x14ac:dyDescent="0.5">
      <c r="B57" s="46" t="s">
        <v>239</v>
      </c>
      <c r="F57" s="65">
        <v>-121044439</v>
      </c>
      <c r="H57" s="66">
        <v>-170017080</v>
      </c>
      <c r="J57" s="65">
        <v>-69122301</v>
      </c>
      <c r="L57" s="66">
        <v>-125781589</v>
      </c>
    </row>
    <row r="58" spans="1:12" ht="15.6" customHeight="1" x14ac:dyDescent="0.5">
      <c r="B58" s="46" t="s">
        <v>240</v>
      </c>
      <c r="F58" s="67">
        <v>85002449</v>
      </c>
      <c r="H58" s="68">
        <v>26792847</v>
      </c>
      <c r="J58" s="67">
        <v>67143915</v>
      </c>
      <c r="L58" s="68">
        <v>26792847</v>
      </c>
    </row>
    <row r="59" spans="1:12" ht="8.1" customHeight="1" x14ac:dyDescent="0.5">
      <c r="F59" s="65"/>
      <c r="J59" s="65"/>
    </row>
    <row r="60" spans="1:12" ht="15.6" customHeight="1" x14ac:dyDescent="0.5">
      <c r="A60" s="46" t="s">
        <v>301</v>
      </c>
      <c r="F60" s="67">
        <f>SUM(F55:F58)</f>
        <v>831531101</v>
      </c>
      <c r="H60" s="68">
        <f>SUM(H55:H58)</f>
        <v>-1313567390</v>
      </c>
      <c r="J60" s="67">
        <f>SUM(J55:J58)</f>
        <v>726725022</v>
      </c>
      <c r="L60" s="68">
        <f>SUM(L55:L58)</f>
        <v>-1378287266</v>
      </c>
    </row>
    <row r="61" spans="1:12" ht="15.6" customHeight="1" x14ac:dyDescent="0.5">
      <c r="F61" s="165"/>
      <c r="G61" s="166"/>
      <c r="H61" s="165"/>
      <c r="I61" s="166"/>
      <c r="J61" s="165"/>
      <c r="L61" s="164"/>
    </row>
    <row r="62" spans="1:12" ht="9" customHeight="1" x14ac:dyDescent="0.5"/>
    <row r="63" spans="1:12" ht="21.95" customHeight="1" x14ac:dyDescent="0.5">
      <c r="A63" s="129" t="str">
        <f>'E 16-17'!A117:B117</f>
        <v>The accompanying notes on pages 18 to 111 are an integral part of these consolidated and separate financial statements.</v>
      </c>
      <c r="B63" s="129"/>
      <c r="C63" s="129"/>
      <c r="D63" s="129"/>
      <c r="E63" s="129"/>
      <c r="F63" s="68"/>
      <c r="G63" s="68"/>
      <c r="H63" s="68"/>
      <c r="I63" s="68"/>
      <c r="J63" s="68"/>
      <c r="K63" s="68"/>
      <c r="L63" s="68"/>
    </row>
  </sheetData>
  <mergeCells count="4">
    <mergeCell ref="F5:H5"/>
    <mergeCell ref="J5:L5"/>
    <mergeCell ref="F6:H6"/>
    <mergeCell ref="J6:L6"/>
  </mergeCells>
  <pageMargins left="0.8" right="0.5" top="0.5" bottom="0.6" header="0.49" footer="0.4"/>
  <pageSetup paperSize="9" scale="85" firstPageNumber="15" orientation="portrait" useFirstPageNumber="1" horizontalDpi="1200" verticalDpi="1200" r:id="rId1"/>
  <headerFooter>
    <oddFooter>&amp;R&amp;"Arial,Regular"&amp;9&amp;P</oddFooter>
  </headerFooter>
  <ignoredErrors>
    <ignoredError sqref="F7:L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2AD2A-C03F-47DF-9D4B-FDB74637BC41}">
  <sheetPr>
    <tabColor rgb="FF92D050"/>
  </sheetPr>
  <dimension ref="A1:K117"/>
  <sheetViews>
    <sheetView topLeftCell="A68" zoomScale="95" zoomScaleNormal="95" workbookViewId="0">
      <selection activeCell="P88" sqref="P88"/>
    </sheetView>
  </sheetViews>
  <sheetFormatPr defaultColWidth="9.140625" defaultRowHeight="16.5" customHeight="1" x14ac:dyDescent="0.5"/>
  <cols>
    <col min="1" max="1" width="2.140625" style="46" customWidth="1"/>
    <col min="2" max="2" width="41.28515625" style="46" customWidth="1"/>
    <col min="3" max="3" width="5.5703125" style="137" customWidth="1"/>
    <col min="4" max="4" width="0.5703125" style="46" customWidth="1"/>
    <col min="5" max="5" width="14.42578125" style="66" bestFit="1" customWidth="1"/>
    <col min="6" max="6" width="0.5703125" style="70" customWidth="1"/>
    <col min="7" max="7" width="14.42578125" style="66" bestFit="1" customWidth="1"/>
    <col min="8" max="8" width="0.5703125" style="66" customWidth="1"/>
    <col min="9" max="9" width="14.42578125" style="66" bestFit="1" customWidth="1"/>
    <col min="10" max="10" width="0.5703125" style="66" customWidth="1"/>
    <col min="11" max="11" width="14.42578125" style="66" bestFit="1" customWidth="1"/>
    <col min="12" max="16384" width="9.140625" style="46"/>
  </cols>
  <sheetData>
    <row r="1" spans="1:11" ht="16.5" customHeight="1" x14ac:dyDescent="0.5">
      <c r="A1" s="1" t="s">
        <v>0</v>
      </c>
    </row>
    <row r="2" spans="1:11" s="127" customFormat="1" ht="16.5" customHeight="1" x14ac:dyDescent="0.5">
      <c r="A2" s="141" t="s">
        <v>241</v>
      </c>
      <c r="B2" s="141"/>
      <c r="C2" s="130"/>
      <c r="D2" s="130"/>
      <c r="E2" s="142"/>
      <c r="F2" s="143"/>
      <c r="G2" s="142"/>
      <c r="H2" s="142"/>
      <c r="I2" s="142"/>
      <c r="J2" s="142"/>
      <c r="K2" s="142"/>
    </row>
    <row r="3" spans="1:11" s="127" customFormat="1" ht="16.5" customHeight="1" x14ac:dyDescent="0.5">
      <c r="A3" s="144" t="str">
        <f>'E 14'!A3</f>
        <v>For the year ended 31 December 2023</v>
      </c>
      <c r="B3" s="144"/>
      <c r="C3" s="131"/>
      <c r="D3" s="131"/>
      <c r="E3" s="145"/>
      <c r="F3" s="146"/>
      <c r="G3" s="145"/>
      <c r="H3" s="145"/>
      <c r="I3" s="145"/>
      <c r="J3" s="145"/>
      <c r="K3" s="145"/>
    </row>
    <row r="4" spans="1:11" s="127" customFormat="1" ht="9.9499999999999993" customHeight="1" x14ac:dyDescent="0.5">
      <c r="A4" s="141"/>
      <c r="B4" s="141"/>
      <c r="C4" s="130"/>
      <c r="D4" s="130"/>
      <c r="E4" s="147"/>
      <c r="F4" s="143"/>
      <c r="G4" s="147"/>
      <c r="H4" s="147"/>
      <c r="I4" s="147"/>
      <c r="J4" s="147"/>
      <c r="K4" s="147"/>
    </row>
    <row r="5" spans="1:11" s="127" customFormat="1" ht="15.6" customHeight="1" x14ac:dyDescent="0.5">
      <c r="A5" s="141"/>
      <c r="B5" s="141"/>
      <c r="C5" s="130"/>
      <c r="D5" s="130"/>
      <c r="E5" s="170" t="s">
        <v>3</v>
      </c>
      <c r="F5" s="170"/>
      <c r="G5" s="170"/>
      <c r="H5" s="10"/>
      <c r="I5" s="170" t="s">
        <v>4</v>
      </c>
      <c r="J5" s="170"/>
      <c r="K5" s="170"/>
    </row>
    <row r="6" spans="1:11" s="127" customFormat="1" ht="15.6" customHeight="1" x14ac:dyDescent="0.5">
      <c r="A6" s="141"/>
      <c r="B6" s="141"/>
      <c r="C6" s="130"/>
      <c r="D6" s="130"/>
      <c r="E6" s="171" t="s">
        <v>5</v>
      </c>
      <c r="F6" s="171"/>
      <c r="G6" s="171"/>
      <c r="H6" s="10"/>
      <c r="I6" s="171" t="s">
        <v>5</v>
      </c>
      <c r="J6" s="171"/>
      <c r="K6" s="171"/>
    </row>
    <row r="7" spans="1:11" ht="15.6" customHeight="1" x14ac:dyDescent="0.5">
      <c r="A7" s="141"/>
      <c r="B7" s="141"/>
      <c r="C7" s="130"/>
      <c r="D7" s="130"/>
      <c r="E7" s="18" t="s">
        <v>6</v>
      </c>
      <c r="F7" s="19"/>
      <c r="G7" s="18" t="s">
        <v>7</v>
      </c>
      <c r="H7" s="19"/>
      <c r="I7" s="18" t="s">
        <v>6</v>
      </c>
      <c r="J7" s="19"/>
      <c r="K7" s="18" t="s">
        <v>7</v>
      </c>
    </row>
    <row r="8" spans="1:11" s="127" customFormat="1" ht="15.6" customHeight="1" x14ac:dyDescent="0.5">
      <c r="C8" s="131" t="s">
        <v>8</v>
      </c>
      <c r="D8" s="132"/>
      <c r="E8" s="21" t="s">
        <v>9</v>
      </c>
      <c r="F8" s="148"/>
      <c r="G8" s="21" t="s">
        <v>9</v>
      </c>
      <c r="H8" s="22"/>
      <c r="I8" s="21" t="s">
        <v>9</v>
      </c>
      <c r="J8" s="18"/>
      <c r="K8" s="21" t="s">
        <v>9</v>
      </c>
    </row>
    <row r="9" spans="1:11" ht="15.6" customHeight="1" x14ac:dyDescent="0.5">
      <c r="A9" s="127" t="s">
        <v>242</v>
      </c>
      <c r="B9" s="127"/>
      <c r="D9" s="137"/>
      <c r="E9" s="65"/>
      <c r="F9" s="149"/>
      <c r="H9" s="149"/>
      <c r="I9" s="65"/>
    </row>
    <row r="10" spans="1:11" ht="15.6" customHeight="1" x14ac:dyDescent="0.5">
      <c r="A10" s="46" t="s">
        <v>243</v>
      </c>
      <c r="C10" s="150"/>
      <c r="D10" s="137"/>
      <c r="E10" s="65">
        <v>-48170427</v>
      </c>
      <c r="F10" s="149"/>
      <c r="G10" s="66">
        <v>126209560</v>
      </c>
      <c r="H10" s="149"/>
      <c r="I10" s="65">
        <v>-11575336</v>
      </c>
      <c r="K10" s="66">
        <v>105952982</v>
      </c>
    </row>
    <row r="11" spans="1:11" ht="15.6" customHeight="1" x14ac:dyDescent="0.5">
      <c r="A11" s="151" t="s">
        <v>307</v>
      </c>
      <c r="B11" s="152"/>
      <c r="C11" s="150"/>
      <c r="D11" s="137"/>
      <c r="E11" s="65"/>
      <c r="F11" s="149"/>
      <c r="H11" s="149"/>
      <c r="I11" s="65"/>
    </row>
    <row r="12" spans="1:11" ht="15" customHeight="1" x14ac:dyDescent="0.5">
      <c r="A12" s="151"/>
      <c r="B12" s="152" t="s">
        <v>308</v>
      </c>
      <c r="C12" s="150"/>
      <c r="D12" s="137"/>
      <c r="E12" s="65">
        <v>-3869530</v>
      </c>
      <c r="F12" s="149"/>
      <c r="G12" s="66">
        <v>9167052</v>
      </c>
      <c r="H12" s="149"/>
      <c r="I12" s="65">
        <v>-3699361</v>
      </c>
      <c r="K12" s="66">
        <v>8706051</v>
      </c>
    </row>
    <row r="13" spans="1:11" ht="15.6" customHeight="1" x14ac:dyDescent="0.5">
      <c r="A13" s="151" t="s">
        <v>245</v>
      </c>
      <c r="B13" s="152"/>
      <c r="C13" s="150"/>
      <c r="D13" s="137"/>
      <c r="E13" s="65">
        <v>2000</v>
      </c>
      <c r="F13" s="149"/>
      <c r="G13" s="66">
        <v>0</v>
      </c>
      <c r="H13" s="149"/>
      <c r="I13" s="65">
        <v>37432255</v>
      </c>
      <c r="K13" s="66">
        <v>0</v>
      </c>
    </row>
    <row r="14" spans="1:11" ht="15.6" customHeight="1" x14ac:dyDescent="0.5">
      <c r="A14" s="46" t="s">
        <v>246</v>
      </c>
      <c r="C14" s="150"/>
      <c r="D14" s="137"/>
      <c r="E14" s="65">
        <v>800</v>
      </c>
      <c r="F14" s="149"/>
      <c r="G14" s="66">
        <v>5750</v>
      </c>
      <c r="H14" s="149"/>
      <c r="I14" s="65">
        <v>800</v>
      </c>
      <c r="K14" s="66">
        <v>5750</v>
      </c>
    </row>
    <row r="15" spans="1:11" ht="15.6" customHeight="1" x14ac:dyDescent="0.5">
      <c r="A15" s="46" t="s">
        <v>247</v>
      </c>
      <c r="C15" s="150"/>
      <c r="D15" s="137"/>
      <c r="E15" s="65">
        <v>0</v>
      </c>
      <c r="F15" s="149"/>
      <c r="G15" s="66">
        <v>170452779</v>
      </c>
      <c r="H15" s="149"/>
      <c r="I15" s="65">
        <v>0</v>
      </c>
      <c r="K15" s="66">
        <v>170452779</v>
      </c>
    </row>
    <row r="16" spans="1:11" ht="15.6" customHeight="1" x14ac:dyDescent="0.5">
      <c r="A16" s="46" t="s">
        <v>316</v>
      </c>
      <c r="C16" s="150"/>
      <c r="D16" s="137"/>
      <c r="E16" s="65">
        <v>-478566684</v>
      </c>
      <c r="F16" s="149"/>
      <c r="G16" s="66">
        <v>0</v>
      </c>
      <c r="H16" s="149"/>
      <c r="I16" s="65">
        <v>0</v>
      </c>
      <c r="K16" s="66">
        <v>0</v>
      </c>
    </row>
    <row r="17" spans="1:11" ht="15.6" customHeight="1" x14ac:dyDescent="0.5">
      <c r="A17" s="46" t="s">
        <v>248</v>
      </c>
      <c r="C17" s="150"/>
      <c r="D17" s="150"/>
      <c r="E17" s="65">
        <v>-672186513</v>
      </c>
      <c r="F17" s="149"/>
      <c r="G17" s="66">
        <v>-65582355</v>
      </c>
      <c r="H17" s="149"/>
      <c r="I17" s="65">
        <v>-484348994</v>
      </c>
      <c r="K17" s="66">
        <v>-63206850</v>
      </c>
    </row>
    <row r="18" spans="1:11" ht="15.6" customHeight="1" x14ac:dyDescent="0.5">
      <c r="A18" s="46" t="s">
        <v>249</v>
      </c>
      <c r="C18" s="150"/>
      <c r="D18" s="150"/>
      <c r="E18" s="65">
        <v>-5070135</v>
      </c>
      <c r="F18" s="149"/>
      <c r="G18" s="66">
        <v>-7207400</v>
      </c>
      <c r="H18" s="149"/>
      <c r="I18" s="65">
        <v>-2400000</v>
      </c>
      <c r="K18" s="66">
        <v>-7200000</v>
      </c>
    </row>
    <row r="19" spans="1:11" ht="15.6" customHeight="1" x14ac:dyDescent="0.5">
      <c r="A19" s="62" t="s">
        <v>250</v>
      </c>
      <c r="C19" s="137">
        <v>15</v>
      </c>
      <c r="D19" s="137"/>
      <c r="E19" s="65">
        <v>0</v>
      </c>
      <c r="F19" s="149"/>
      <c r="G19" s="66">
        <v>0</v>
      </c>
      <c r="H19" s="149"/>
      <c r="I19" s="65">
        <v>-240665400</v>
      </c>
      <c r="K19" s="66">
        <v>-70000000</v>
      </c>
    </row>
    <row r="20" spans="1:11" ht="15.6" customHeight="1" x14ac:dyDescent="0.5">
      <c r="A20" s="62" t="s">
        <v>251</v>
      </c>
      <c r="C20" s="137">
        <v>16</v>
      </c>
      <c r="D20" s="137"/>
      <c r="E20" s="65">
        <v>-57667530</v>
      </c>
      <c r="F20" s="149"/>
      <c r="G20" s="66">
        <v>-60668025</v>
      </c>
      <c r="H20" s="149"/>
      <c r="I20" s="65">
        <v>-57667530</v>
      </c>
      <c r="K20" s="66">
        <v>-60668025</v>
      </c>
    </row>
    <row r="21" spans="1:11" ht="15.6" customHeight="1" x14ac:dyDescent="0.5">
      <c r="A21" s="62" t="s">
        <v>252</v>
      </c>
      <c r="C21" s="137">
        <v>16</v>
      </c>
      <c r="D21" s="137"/>
      <c r="E21" s="65">
        <v>-67395800</v>
      </c>
      <c r="F21" s="149"/>
      <c r="G21" s="66">
        <v>0</v>
      </c>
      <c r="H21" s="149"/>
      <c r="I21" s="65">
        <v>-67395800</v>
      </c>
      <c r="K21" s="66">
        <v>0</v>
      </c>
    </row>
    <row r="22" spans="1:11" ht="15.6" customHeight="1" x14ac:dyDescent="0.5">
      <c r="A22" s="151" t="s">
        <v>315</v>
      </c>
      <c r="B22" s="152"/>
      <c r="C22" s="150"/>
      <c r="D22" s="137"/>
      <c r="E22" s="65"/>
      <c r="F22" s="149"/>
      <c r="H22" s="149"/>
      <c r="I22" s="65"/>
    </row>
    <row r="23" spans="1:11" ht="15.6" customHeight="1" x14ac:dyDescent="0.5">
      <c r="A23" s="151"/>
      <c r="B23" s="152" t="s">
        <v>244</v>
      </c>
      <c r="C23" s="150"/>
      <c r="D23" s="137"/>
      <c r="E23" s="65">
        <v>-200000</v>
      </c>
      <c r="F23" s="149"/>
      <c r="G23" s="66">
        <v>0</v>
      </c>
      <c r="H23" s="149"/>
      <c r="I23" s="65">
        <v>0</v>
      </c>
      <c r="K23" s="66">
        <v>0</v>
      </c>
    </row>
    <row r="24" spans="1:11" ht="15.6" customHeight="1" x14ac:dyDescent="0.5">
      <c r="A24" s="62" t="s">
        <v>253</v>
      </c>
      <c r="D24" s="137"/>
      <c r="E24" s="65"/>
      <c r="F24" s="149"/>
      <c r="H24" s="149"/>
      <c r="I24" s="65"/>
    </row>
    <row r="25" spans="1:11" ht="15.6" customHeight="1" x14ac:dyDescent="0.5">
      <c r="A25" s="62"/>
      <c r="B25" s="46" t="s">
        <v>32</v>
      </c>
      <c r="D25" s="137"/>
      <c r="E25" s="65">
        <v>-150123750</v>
      </c>
      <c r="F25" s="149"/>
      <c r="G25" s="66">
        <v>0</v>
      </c>
      <c r="H25" s="149"/>
      <c r="I25" s="65">
        <v>-150123750</v>
      </c>
      <c r="K25" s="66">
        <v>0</v>
      </c>
    </row>
    <row r="26" spans="1:11" ht="15.6" customHeight="1" x14ac:dyDescent="0.5">
      <c r="A26" s="62" t="s">
        <v>254</v>
      </c>
      <c r="C26" s="137">
        <v>34</v>
      </c>
      <c r="D26" s="137"/>
      <c r="E26" s="65">
        <v>0</v>
      </c>
      <c r="F26" s="149"/>
      <c r="G26" s="66">
        <v>0</v>
      </c>
      <c r="H26" s="149"/>
      <c r="I26" s="65">
        <v>-430000000</v>
      </c>
      <c r="K26" s="66">
        <v>-125500000</v>
      </c>
    </row>
    <row r="27" spans="1:11" ht="15.6" customHeight="1" x14ac:dyDescent="0.5">
      <c r="A27" s="62" t="s">
        <v>255</v>
      </c>
      <c r="C27" s="137">
        <v>34</v>
      </c>
      <c r="D27" s="137"/>
      <c r="E27" s="65">
        <v>0</v>
      </c>
      <c r="F27" s="149"/>
      <c r="G27" s="66">
        <v>0</v>
      </c>
      <c r="H27" s="149"/>
      <c r="I27" s="65">
        <v>80000000</v>
      </c>
      <c r="K27" s="66">
        <v>133500000</v>
      </c>
    </row>
    <row r="28" spans="1:11" ht="15.6" customHeight="1" x14ac:dyDescent="0.5">
      <c r="A28" s="62" t="s">
        <v>256</v>
      </c>
      <c r="D28" s="137"/>
      <c r="E28" s="65">
        <v>0</v>
      </c>
      <c r="F28" s="149"/>
      <c r="G28" s="66">
        <v>0</v>
      </c>
      <c r="H28" s="149"/>
      <c r="I28" s="65">
        <v>0</v>
      </c>
      <c r="K28" s="66">
        <v>72459884</v>
      </c>
    </row>
    <row r="29" spans="1:11" ht="15.6" customHeight="1" x14ac:dyDescent="0.5">
      <c r="A29" s="62" t="s">
        <v>257</v>
      </c>
      <c r="C29" s="137">
        <v>16</v>
      </c>
      <c r="D29" s="137"/>
      <c r="E29" s="65">
        <v>28074556</v>
      </c>
      <c r="F29" s="149"/>
      <c r="G29" s="66">
        <v>35093195</v>
      </c>
      <c r="H29" s="149"/>
      <c r="I29" s="65">
        <v>28074556</v>
      </c>
      <c r="K29" s="66">
        <v>35093195</v>
      </c>
    </row>
    <row r="30" spans="1:11" ht="15.6" customHeight="1" x14ac:dyDescent="0.5">
      <c r="A30" s="46" t="s">
        <v>258</v>
      </c>
      <c r="C30" s="150"/>
      <c r="D30" s="150"/>
      <c r="E30" s="67">
        <v>4187846</v>
      </c>
      <c r="F30" s="149"/>
      <c r="G30" s="68">
        <v>1306941</v>
      </c>
      <c r="H30" s="149"/>
      <c r="I30" s="67">
        <v>8315192</v>
      </c>
      <c r="K30" s="68">
        <v>1902201</v>
      </c>
    </row>
    <row r="31" spans="1:11" ht="3" customHeight="1" x14ac:dyDescent="0.5">
      <c r="C31" s="150"/>
      <c r="D31" s="150"/>
      <c r="E31" s="65"/>
      <c r="F31" s="149"/>
      <c r="H31" s="149"/>
      <c r="I31" s="65"/>
    </row>
    <row r="32" spans="1:11" ht="15.6" customHeight="1" x14ac:dyDescent="0.5">
      <c r="A32" s="62" t="s">
        <v>303</v>
      </c>
      <c r="B32" s="62"/>
      <c r="C32" s="150"/>
      <c r="D32" s="150"/>
      <c r="E32" s="67">
        <f>SUM(E10:E30)</f>
        <v>-1450985167</v>
      </c>
      <c r="F32" s="149"/>
      <c r="G32" s="68">
        <f>SUM(G10:G30)</f>
        <v>208777497</v>
      </c>
      <c r="H32" s="149"/>
      <c r="I32" s="67">
        <f>SUM(I10:I30)</f>
        <v>-1294053368</v>
      </c>
      <c r="K32" s="68">
        <f>SUM(K10:K30)</f>
        <v>201497967</v>
      </c>
    </row>
    <row r="33" spans="1:11" ht="9.75" customHeight="1" x14ac:dyDescent="0.5">
      <c r="A33" s="62"/>
      <c r="B33" s="62"/>
      <c r="D33" s="137"/>
      <c r="E33" s="65"/>
      <c r="F33" s="149"/>
      <c r="H33" s="149"/>
      <c r="I33" s="65"/>
      <c r="J33" s="70"/>
    </row>
    <row r="34" spans="1:11" ht="15.6" customHeight="1" x14ac:dyDescent="0.5">
      <c r="A34" s="127" t="s">
        <v>259</v>
      </c>
      <c r="B34" s="127"/>
      <c r="D34" s="137"/>
      <c r="E34" s="65"/>
      <c r="F34" s="149"/>
      <c r="H34" s="149"/>
      <c r="I34" s="65"/>
    </row>
    <row r="35" spans="1:11" ht="15.6" customHeight="1" x14ac:dyDescent="0.5">
      <c r="A35" s="62" t="s">
        <v>260</v>
      </c>
      <c r="C35" s="150"/>
      <c r="D35" s="150"/>
      <c r="E35" s="69"/>
      <c r="G35" s="70"/>
      <c r="H35" s="70"/>
      <c r="I35" s="69"/>
      <c r="J35" s="70"/>
      <c r="K35" s="70"/>
    </row>
    <row r="36" spans="1:11" ht="15.6" customHeight="1" x14ac:dyDescent="0.5">
      <c r="A36" s="62"/>
      <c r="B36" s="46" t="s">
        <v>261</v>
      </c>
      <c r="C36" s="150"/>
      <c r="D36" s="150"/>
      <c r="E36" s="65">
        <v>2303338530</v>
      </c>
      <c r="F36" s="149"/>
      <c r="G36" s="66">
        <v>1821728570</v>
      </c>
      <c r="H36" s="149"/>
      <c r="I36" s="65">
        <v>1251156141</v>
      </c>
      <c r="K36" s="66">
        <v>1532972799</v>
      </c>
    </row>
    <row r="37" spans="1:11" ht="15.6" customHeight="1" x14ac:dyDescent="0.5">
      <c r="A37" s="152" t="s">
        <v>262</v>
      </c>
      <c r="C37" s="150"/>
      <c r="D37" s="150"/>
      <c r="E37" s="65">
        <v>43959600</v>
      </c>
      <c r="F37" s="149"/>
      <c r="G37" s="66">
        <v>17875000</v>
      </c>
      <c r="H37" s="149"/>
      <c r="I37" s="65">
        <v>0</v>
      </c>
      <c r="K37" s="66">
        <v>0</v>
      </c>
    </row>
    <row r="38" spans="1:11" ht="15.6" customHeight="1" x14ac:dyDescent="0.5">
      <c r="A38" s="62" t="s">
        <v>263</v>
      </c>
      <c r="C38" s="150">
        <v>34</v>
      </c>
      <c r="D38" s="150"/>
      <c r="E38" s="65">
        <v>0</v>
      </c>
      <c r="F38" s="149"/>
      <c r="G38" s="66">
        <v>0</v>
      </c>
      <c r="H38" s="149"/>
      <c r="I38" s="65">
        <v>100000000</v>
      </c>
      <c r="K38" s="66">
        <v>50000000</v>
      </c>
    </row>
    <row r="39" spans="1:11" ht="15.6" customHeight="1" x14ac:dyDescent="0.5">
      <c r="A39" s="62" t="s">
        <v>264</v>
      </c>
      <c r="C39" s="150"/>
      <c r="D39" s="150"/>
      <c r="E39" s="65">
        <v>92784524</v>
      </c>
      <c r="F39" s="149"/>
      <c r="G39" s="66">
        <v>0</v>
      </c>
      <c r="H39" s="149"/>
      <c r="I39" s="65">
        <v>0</v>
      </c>
      <c r="K39" s="66">
        <v>0</v>
      </c>
    </row>
    <row r="40" spans="1:11" ht="15.6" customHeight="1" x14ac:dyDescent="0.5">
      <c r="A40" s="46" t="s">
        <v>265</v>
      </c>
      <c r="C40" s="46"/>
      <c r="D40" s="150"/>
      <c r="E40" s="65">
        <v>0</v>
      </c>
      <c r="F40" s="149"/>
      <c r="G40" s="153">
        <v>556200000</v>
      </c>
      <c r="H40" s="149"/>
      <c r="I40" s="65">
        <v>0</v>
      </c>
      <c r="K40" s="153">
        <v>556200000</v>
      </c>
    </row>
    <row r="41" spans="1:11" ht="15.6" customHeight="1" x14ac:dyDescent="0.5">
      <c r="A41" s="46" t="s">
        <v>266</v>
      </c>
      <c r="C41" s="150">
        <v>27</v>
      </c>
      <c r="D41" s="150"/>
      <c r="E41" s="65">
        <v>1413773276</v>
      </c>
      <c r="F41" s="149"/>
      <c r="G41" s="66">
        <v>0</v>
      </c>
      <c r="H41" s="149"/>
      <c r="I41" s="65">
        <v>1413773276</v>
      </c>
      <c r="K41" s="66">
        <v>0</v>
      </c>
    </row>
    <row r="42" spans="1:11" ht="15.6" customHeight="1" x14ac:dyDescent="0.5">
      <c r="A42" s="46" t="s">
        <v>267</v>
      </c>
      <c r="C42" s="150"/>
      <c r="D42" s="150"/>
      <c r="E42" s="69"/>
      <c r="G42" s="70"/>
      <c r="H42" s="70"/>
      <c r="I42" s="69"/>
      <c r="J42" s="70"/>
      <c r="K42" s="70"/>
    </row>
    <row r="43" spans="1:11" ht="15.6" customHeight="1" x14ac:dyDescent="0.5">
      <c r="B43" s="46" t="s">
        <v>261</v>
      </c>
      <c r="C43" s="150">
        <v>22</v>
      </c>
      <c r="D43" s="150"/>
      <c r="E43" s="69">
        <v>146400000</v>
      </c>
      <c r="F43" s="149"/>
      <c r="G43" s="70">
        <v>1247540000</v>
      </c>
      <c r="H43" s="149"/>
      <c r="I43" s="65">
        <v>146400000</v>
      </c>
      <c r="K43" s="66">
        <v>1247540000</v>
      </c>
    </row>
    <row r="44" spans="1:11" ht="15.6" customHeight="1" x14ac:dyDescent="0.5">
      <c r="A44" s="46" t="s">
        <v>268</v>
      </c>
      <c r="C44" s="150"/>
      <c r="D44" s="150"/>
      <c r="E44" s="65"/>
      <c r="H44" s="70"/>
      <c r="I44" s="69"/>
      <c r="J44" s="70"/>
      <c r="K44" s="70"/>
    </row>
    <row r="45" spans="1:11" ht="15.6" customHeight="1" x14ac:dyDescent="0.5">
      <c r="B45" s="46" t="s">
        <v>261</v>
      </c>
      <c r="C45" s="150"/>
      <c r="D45" s="150"/>
      <c r="E45" s="69">
        <v>-2185379314</v>
      </c>
      <c r="F45" s="149"/>
      <c r="G45" s="70">
        <v>-1996362531</v>
      </c>
      <c r="H45" s="149"/>
      <c r="I45" s="65">
        <v>-1245723157</v>
      </c>
      <c r="K45" s="66">
        <v>-1644860700</v>
      </c>
    </row>
    <row r="46" spans="1:11" ht="15.6" customHeight="1" x14ac:dyDescent="0.5">
      <c r="A46" s="46" t="s">
        <v>269</v>
      </c>
      <c r="C46" s="150">
        <v>34</v>
      </c>
      <c r="D46" s="150"/>
      <c r="E46" s="65">
        <v>-20250000</v>
      </c>
      <c r="F46" s="149"/>
      <c r="G46" s="66">
        <v>0</v>
      </c>
      <c r="H46" s="149"/>
      <c r="I46" s="65">
        <v>-100000000</v>
      </c>
      <c r="K46" s="66">
        <v>-50000000</v>
      </c>
    </row>
    <row r="47" spans="1:11" ht="15.6" customHeight="1" x14ac:dyDescent="0.5">
      <c r="A47" s="46" t="s">
        <v>270</v>
      </c>
      <c r="C47" s="150"/>
      <c r="D47" s="150"/>
      <c r="E47" s="65"/>
      <c r="H47" s="70"/>
      <c r="I47" s="69"/>
      <c r="J47" s="70"/>
      <c r="K47" s="70"/>
    </row>
    <row r="48" spans="1:11" ht="15.6" customHeight="1" x14ac:dyDescent="0.5">
      <c r="B48" s="46" t="s">
        <v>261</v>
      </c>
      <c r="C48" s="150">
        <v>22</v>
      </c>
      <c r="D48" s="150"/>
      <c r="E48" s="69">
        <v>-518017747</v>
      </c>
      <c r="F48" s="149"/>
      <c r="G48" s="70">
        <v>-264394680</v>
      </c>
      <c r="H48" s="149"/>
      <c r="I48" s="65">
        <v>-514617747</v>
      </c>
      <c r="K48" s="66">
        <v>-264394680</v>
      </c>
    </row>
    <row r="49" spans="1:11" ht="15.6" customHeight="1" x14ac:dyDescent="0.5">
      <c r="A49" s="46" t="s">
        <v>271</v>
      </c>
      <c r="C49" s="150"/>
      <c r="D49" s="150"/>
      <c r="E49" s="69">
        <v>-77414499</v>
      </c>
      <c r="F49" s="149"/>
      <c r="G49" s="70">
        <v>0</v>
      </c>
      <c r="H49" s="149"/>
      <c r="I49" s="65">
        <v>0</v>
      </c>
      <c r="K49" s="66">
        <v>0</v>
      </c>
    </row>
    <row r="50" spans="1:11" ht="15.6" customHeight="1" x14ac:dyDescent="0.5">
      <c r="A50" s="46" t="s">
        <v>272</v>
      </c>
      <c r="C50" s="150">
        <v>22</v>
      </c>
      <c r="D50" s="150"/>
      <c r="E50" s="65">
        <v>-245879575</v>
      </c>
      <c r="F50" s="149"/>
      <c r="G50" s="66">
        <v>-128307184</v>
      </c>
      <c r="H50" s="149"/>
      <c r="I50" s="65">
        <v>-224306535</v>
      </c>
      <c r="K50" s="66">
        <v>-126277751</v>
      </c>
    </row>
    <row r="51" spans="1:11" ht="15.6" customHeight="1" x14ac:dyDescent="0.5">
      <c r="A51" s="46" t="s">
        <v>293</v>
      </c>
      <c r="C51" s="150"/>
      <c r="D51" s="150"/>
      <c r="E51" s="65">
        <v>-146403</v>
      </c>
      <c r="F51" s="149"/>
      <c r="G51" s="66">
        <v>-6237700</v>
      </c>
      <c r="H51" s="149"/>
      <c r="I51" s="65">
        <v>-146403</v>
      </c>
      <c r="K51" s="66">
        <v>-6237700</v>
      </c>
    </row>
    <row r="52" spans="1:11" ht="15.6" customHeight="1" x14ac:dyDescent="0.5">
      <c r="A52" s="46" t="s">
        <v>273</v>
      </c>
      <c r="C52" s="150"/>
      <c r="D52" s="150"/>
      <c r="E52" s="65">
        <v>0</v>
      </c>
      <c r="F52" s="149"/>
      <c r="G52" s="66">
        <v>-8602450</v>
      </c>
      <c r="H52" s="149"/>
      <c r="I52" s="65">
        <v>0</v>
      </c>
      <c r="K52" s="66">
        <v>-8602450</v>
      </c>
    </row>
    <row r="53" spans="1:11" ht="15.6" customHeight="1" x14ac:dyDescent="0.5">
      <c r="A53" s="46" t="s">
        <v>274</v>
      </c>
      <c r="C53" s="150">
        <v>15</v>
      </c>
      <c r="D53" s="150"/>
      <c r="E53" s="67">
        <v>0</v>
      </c>
      <c r="F53" s="149"/>
      <c r="G53" s="68">
        <v>-116</v>
      </c>
      <c r="H53" s="149"/>
      <c r="I53" s="67">
        <v>0</v>
      </c>
      <c r="K53" s="68">
        <v>0</v>
      </c>
    </row>
    <row r="54" spans="1:11" ht="3" customHeight="1" x14ac:dyDescent="0.5">
      <c r="C54" s="150"/>
      <c r="D54" s="150"/>
      <c r="E54" s="65"/>
      <c r="F54" s="149"/>
      <c r="H54" s="149"/>
      <c r="I54" s="65"/>
    </row>
    <row r="55" spans="1:11" ht="15.6" customHeight="1" x14ac:dyDescent="0.5">
      <c r="A55" s="62" t="s">
        <v>302</v>
      </c>
      <c r="B55" s="62"/>
      <c r="C55" s="150"/>
      <c r="D55" s="150"/>
      <c r="E55" s="67">
        <f>SUM(E36:E53)</f>
        <v>953168392</v>
      </c>
      <c r="F55" s="149"/>
      <c r="G55" s="68">
        <f>SUM(G36:G53)</f>
        <v>1239438909</v>
      </c>
      <c r="H55" s="149"/>
      <c r="I55" s="67">
        <f>SUM(I36:I53)</f>
        <v>826535575</v>
      </c>
      <c r="K55" s="68">
        <f>SUM(K36:K53)</f>
        <v>1286339518</v>
      </c>
    </row>
    <row r="56" spans="1:11" ht="6" customHeight="1" x14ac:dyDescent="0.5">
      <c r="A56" s="62"/>
      <c r="B56" s="62"/>
      <c r="C56" s="150"/>
      <c r="D56" s="150"/>
      <c r="E56" s="65"/>
      <c r="F56" s="149"/>
      <c r="H56" s="149"/>
      <c r="I56" s="65"/>
    </row>
    <row r="57" spans="1:11" ht="15.6" customHeight="1" x14ac:dyDescent="0.5">
      <c r="A57" s="141" t="s">
        <v>288</v>
      </c>
      <c r="B57" s="141"/>
      <c r="D57" s="137"/>
      <c r="E57" s="65">
        <f>'E 15'!F60+'E 16-17'!E32+'E 16-17'!E55</f>
        <v>333714326</v>
      </c>
      <c r="F57" s="149"/>
      <c r="G57" s="66">
        <f>'E 15'!H60+'E 16-17'!G32+'E 16-17'!G55</f>
        <v>134649016</v>
      </c>
      <c r="H57" s="149"/>
      <c r="I57" s="65">
        <f>'E 15'!J60+'E 16-17'!I32+'E 16-17'!I55</f>
        <v>259207229</v>
      </c>
      <c r="K57" s="66">
        <f>'E 15'!L60+'E 16-17'!K32+'E 16-17'!K55</f>
        <v>109550219</v>
      </c>
    </row>
    <row r="58" spans="1:11" ht="15.6" customHeight="1" x14ac:dyDescent="0.5">
      <c r="A58" s="62" t="s">
        <v>275</v>
      </c>
      <c r="B58" s="62"/>
      <c r="D58" s="137"/>
      <c r="E58" s="67">
        <v>145892782</v>
      </c>
      <c r="F58" s="149"/>
      <c r="G58" s="68">
        <v>11243766</v>
      </c>
      <c r="H58" s="149"/>
      <c r="I58" s="67">
        <v>102456597</v>
      </c>
      <c r="K58" s="68">
        <v>-7093622</v>
      </c>
    </row>
    <row r="59" spans="1:11" ht="3" customHeight="1" x14ac:dyDescent="0.5">
      <c r="A59" s="62"/>
      <c r="B59" s="62"/>
      <c r="D59" s="137"/>
      <c r="E59" s="65"/>
      <c r="F59" s="149"/>
      <c r="H59" s="149"/>
      <c r="I59" s="65"/>
    </row>
    <row r="60" spans="1:11" ht="15.6" customHeight="1" thickBot="1" x14ac:dyDescent="0.55000000000000004">
      <c r="A60" s="141" t="s">
        <v>276</v>
      </c>
      <c r="B60" s="62"/>
      <c r="D60" s="137"/>
      <c r="E60" s="154">
        <f>SUM(E57:E59)</f>
        <v>479607108</v>
      </c>
      <c r="F60" s="149"/>
      <c r="G60" s="155">
        <f>SUM(G57:G59)</f>
        <v>145892782</v>
      </c>
      <c r="H60" s="149"/>
      <c r="I60" s="154">
        <f>SUM(I57:I59)</f>
        <v>361663826</v>
      </c>
      <c r="K60" s="155">
        <f>SUM(K57:K59)</f>
        <v>102456597</v>
      </c>
    </row>
    <row r="61" spans="1:11" ht="5.25" customHeight="1" thickTop="1" x14ac:dyDescent="0.5">
      <c r="A61" s="141"/>
      <c r="B61" s="62"/>
      <c r="D61" s="137"/>
      <c r="F61" s="149"/>
      <c r="H61" s="149"/>
    </row>
    <row r="62" spans="1:11" ht="21.95" customHeight="1" x14ac:dyDescent="0.5">
      <c r="A62" s="156" t="str">
        <f>+'7-9'!A162</f>
        <v>The accompanying notes on pages 18 to 111 are an integral part of these consolidated and separate financial statements.</v>
      </c>
      <c r="B62" s="156"/>
      <c r="C62" s="157"/>
      <c r="D62" s="157"/>
      <c r="E62" s="68"/>
      <c r="F62" s="158"/>
      <c r="G62" s="68"/>
      <c r="H62" s="158"/>
      <c r="I62" s="68"/>
      <c r="J62" s="68"/>
      <c r="K62" s="68"/>
    </row>
    <row r="63" spans="1:11" ht="16.5" customHeight="1" x14ac:dyDescent="0.5">
      <c r="A63" s="1" t="s">
        <v>0</v>
      </c>
    </row>
    <row r="64" spans="1:11" s="127" customFormat="1" ht="16.5" customHeight="1" x14ac:dyDescent="0.5">
      <c r="A64" s="141" t="s">
        <v>241</v>
      </c>
      <c r="B64" s="141"/>
      <c r="C64" s="130"/>
      <c r="D64" s="130"/>
      <c r="E64" s="142"/>
      <c r="F64" s="143"/>
      <c r="G64" s="142"/>
      <c r="H64" s="142"/>
      <c r="I64" s="142"/>
      <c r="J64" s="142"/>
      <c r="K64" s="142"/>
    </row>
    <row r="65" spans="1:11" s="127" customFormat="1" ht="16.5" customHeight="1" x14ac:dyDescent="0.5">
      <c r="A65" s="144" t="str">
        <f>+A3</f>
        <v>For the year ended 31 December 2023</v>
      </c>
      <c r="B65" s="144"/>
      <c r="C65" s="131"/>
      <c r="D65" s="131"/>
      <c r="E65" s="145"/>
      <c r="F65" s="146"/>
      <c r="G65" s="145"/>
      <c r="H65" s="145"/>
      <c r="I65" s="145"/>
      <c r="J65" s="145"/>
      <c r="K65" s="145"/>
    </row>
    <row r="66" spans="1:11" s="127" customFormat="1" ht="16.5" customHeight="1" x14ac:dyDescent="0.5">
      <c r="A66" s="141"/>
      <c r="B66" s="141"/>
      <c r="C66" s="130"/>
      <c r="D66" s="130"/>
      <c r="E66" s="147"/>
      <c r="F66" s="143"/>
      <c r="G66" s="147"/>
      <c r="H66" s="147"/>
      <c r="I66" s="147"/>
      <c r="J66" s="147"/>
      <c r="K66" s="147"/>
    </row>
    <row r="67" spans="1:11" s="127" customFormat="1" ht="16.5" customHeight="1" x14ac:dyDescent="0.5">
      <c r="A67" s="141"/>
      <c r="B67" s="141"/>
      <c r="C67" s="130"/>
      <c r="D67" s="130"/>
      <c r="E67" s="9"/>
      <c r="F67" s="143"/>
      <c r="G67" s="9"/>
      <c r="H67" s="10"/>
      <c r="I67" s="9"/>
      <c r="J67" s="9"/>
      <c r="K67" s="9"/>
    </row>
    <row r="68" spans="1:11" s="127" customFormat="1" ht="16.5" customHeight="1" x14ac:dyDescent="0.5">
      <c r="A68" s="141"/>
      <c r="B68" s="141"/>
      <c r="C68" s="130"/>
      <c r="D68" s="130"/>
      <c r="E68" s="170" t="s">
        <v>3</v>
      </c>
      <c r="F68" s="170"/>
      <c r="G68" s="170"/>
      <c r="H68" s="10"/>
      <c r="I68" s="170" t="s">
        <v>4</v>
      </c>
      <c r="J68" s="170"/>
      <c r="K68" s="170"/>
    </row>
    <row r="69" spans="1:11" s="127" customFormat="1" ht="16.5" customHeight="1" x14ac:dyDescent="0.5">
      <c r="A69" s="141"/>
      <c r="B69" s="141"/>
      <c r="C69" s="130"/>
      <c r="D69" s="130"/>
      <c r="E69" s="171" t="s">
        <v>5</v>
      </c>
      <c r="F69" s="171"/>
      <c r="G69" s="171"/>
      <c r="H69" s="10"/>
      <c r="I69" s="171" t="s">
        <v>5</v>
      </c>
      <c r="J69" s="171"/>
      <c r="K69" s="171"/>
    </row>
    <row r="70" spans="1:11" ht="16.5" customHeight="1" x14ac:dyDescent="0.5">
      <c r="A70" s="141"/>
      <c r="B70" s="141"/>
      <c r="C70" s="130"/>
      <c r="D70" s="130"/>
      <c r="E70" s="18" t="s">
        <v>6</v>
      </c>
      <c r="F70" s="19"/>
      <c r="G70" s="18" t="s">
        <v>7</v>
      </c>
      <c r="H70" s="19"/>
      <c r="I70" s="18" t="s">
        <v>6</v>
      </c>
      <c r="J70" s="19"/>
      <c r="K70" s="18" t="s">
        <v>7</v>
      </c>
    </row>
    <row r="71" spans="1:11" s="127" customFormat="1" ht="16.5" customHeight="1" x14ac:dyDescent="0.5">
      <c r="C71" s="130"/>
      <c r="D71" s="132"/>
      <c r="E71" s="21" t="s">
        <v>9</v>
      </c>
      <c r="F71" s="148"/>
      <c r="G71" s="21" t="s">
        <v>9</v>
      </c>
      <c r="H71" s="22"/>
      <c r="I71" s="21" t="s">
        <v>9</v>
      </c>
      <c r="J71" s="18"/>
      <c r="K71" s="21" t="s">
        <v>9</v>
      </c>
    </row>
    <row r="72" spans="1:11" ht="16.5" customHeight="1" x14ac:dyDescent="0.5">
      <c r="A72" s="62"/>
      <c r="B72" s="62"/>
      <c r="D72" s="137"/>
      <c r="E72" s="65"/>
      <c r="F72" s="149"/>
      <c r="H72" s="149"/>
      <c r="I72" s="65"/>
    </row>
    <row r="73" spans="1:11" ht="16.5" customHeight="1" x14ac:dyDescent="0.5">
      <c r="A73" s="141" t="s">
        <v>277</v>
      </c>
      <c r="B73" s="62"/>
      <c r="D73" s="137"/>
      <c r="E73" s="159"/>
      <c r="F73" s="149"/>
      <c r="G73" s="149"/>
      <c r="H73" s="149"/>
      <c r="I73" s="159"/>
      <c r="J73" s="149"/>
      <c r="K73" s="149"/>
    </row>
    <row r="74" spans="1:11" ht="16.5" customHeight="1" x14ac:dyDescent="0.5">
      <c r="A74" s="141"/>
      <c r="B74" s="62"/>
      <c r="D74" s="137"/>
      <c r="E74" s="159"/>
      <c r="F74" s="149"/>
      <c r="G74" s="149"/>
      <c r="H74" s="149"/>
      <c r="I74" s="159"/>
      <c r="J74" s="149"/>
      <c r="K74" s="149"/>
    </row>
    <row r="75" spans="1:11" ht="16.5" customHeight="1" x14ac:dyDescent="0.5">
      <c r="A75" s="62" t="s">
        <v>278</v>
      </c>
      <c r="D75" s="137"/>
      <c r="E75" s="65"/>
      <c r="F75" s="149"/>
      <c r="H75" s="149"/>
      <c r="I75" s="65"/>
    </row>
    <row r="76" spans="1:11" ht="16.5" customHeight="1" x14ac:dyDescent="0.5">
      <c r="A76" s="141"/>
      <c r="B76" s="62" t="s">
        <v>279</v>
      </c>
      <c r="D76" s="137"/>
      <c r="E76" s="65">
        <v>156843311</v>
      </c>
      <c r="F76" s="149"/>
      <c r="G76" s="66">
        <v>6549551</v>
      </c>
      <c r="H76" s="149"/>
      <c r="I76" s="65">
        <v>95036816</v>
      </c>
      <c r="K76" s="66">
        <v>6435551</v>
      </c>
    </row>
    <row r="77" spans="1:11" ht="16.5" customHeight="1" x14ac:dyDescent="0.5">
      <c r="A77" s="141"/>
      <c r="B77" s="62" t="s">
        <v>280</v>
      </c>
      <c r="D77" s="137"/>
      <c r="E77" s="65">
        <v>102216490</v>
      </c>
      <c r="F77" s="149"/>
      <c r="G77" s="66">
        <v>22412999</v>
      </c>
      <c r="H77" s="149"/>
      <c r="I77" s="65">
        <v>61824813</v>
      </c>
      <c r="K77" s="66">
        <v>13686009</v>
      </c>
    </row>
    <row r="78" spans="1:11" ht="16.5" customHeight="1" x14ac:dyDescent="0.5">
      <c r="A78" s="141"/>
      <c r="B78" s="62" t="s">
        <v>287</v>
      </c>
      <c r="D78" s="137"/>
      <c r="E78" s="65">
        <v>0</v>
      </c>
      <c r="F78" s="149"/>
      <c r="G78" s="66">
        <v>0</v>
      </c>
      <c r="H78" s="149"/>
      <c r="I78" s="65">
        <v>1727021</v>
      </c>
      <c r="K78" s="66">
        <v>0</v>
      </c>
    </row>
    <row r="79" spans="1:11" ht="16.5" customHeight="1" x14ac:dyDescent="0.5">
      <c r="A79" s="141"/>
      <c r="B79" s="62" t="s">
        <v>281</v>
      </c>
      <c r="D79" s="137"/>
      <c r="E79" s="65">
        <v>0</v>
      </c>
      <c r="F79" s="149"/>
      <c r="G79" s="66">
        <v>90400000</v>
      </c>
      <c r="H79" s="149"/>
      <c r="I79" s="65">
        <v>0</v>
      </c>
      <c r="K79" s="66">
        <v>90400000</v>
      </c>
    </row>
    <row r="80" spans="1:11" ht="16.5" customHeight="1" x14ac:dyDescent="0.5">
      <c r="A80" s="141"/>
      <c r="B80" s="138" t="s">
        <v>282</v>
      </c>
      <c r="C80" s="160"/>
      <c r="D80" s="160"/>
      <c r="E80" s="65">
        <v>3818714</v>
      </c>
      <c r="F80" s="149"/>
      <c r="G80" s="66">
        <v>0</v>
      </c>
      <c r="H80" s="149"/>
      <c r="I80" s="65">
        <v>210120</v>
      </c>
      <c r="K80" s="66">
        <v>0</v>
      </c>
    </row>
    <row r="81" spans="1:10" ht="16.5" customHeight="1" x14ac:dyDescent="0.5">
      <c r="A81" s="141"/>
      <c r="B81" s="62"/>
      <c r="C81" s="160"/>
      <c r="D81" s="160"/>
      <c r="F81" s="66"/>
    </row>
    <row r="82" spans="1:10" ht="16.5" customHeight="1" x14ac:dyDescent="0.5">
      <c r="A82" s="141"/>
      <c r="B82" s="62"/>
      <c r="D82" s="137"/>
      <c r="H82" s="70"/>
      <c r="J82" s="70"/>
    </row>
    <row r="83" spans="1:10" ht="16.5" customHeight="1" x14ac:dyDescent="0.5">
      <c r="A83" s="141"/>
      <c r="B83" s="62"/>
      <c r="D83" s="137"/>
      <c r="H83" s="70"/>
      <c r="J83" s="70"/>
    </row>
    <row r="84" spans="1:10" ht="16.5" customHeight="1" x14ac:dyDescent="0.5">
      <c r="A84" s="141"/>
      <c r="B84" s="62"/>
      <c r="D84" s="137"/>
      <c r="H84" s="70"/>
      <c r="J84" s="70"/>
    </row>
    <row r="85" spans="1:10" ht="16.5" customHeight="1" x14ac:dyDescent="0.5">
      <c r="A85" s="141"/>
      <c r="B85" s="62"/>
      <c r="D85" s="137"/>
      <c r="H85" s="70"/>
      <c r="J85" s="70"/>
    </row>
    <row r="86" spans="1:10" ht="16.5" customHeight="1" x14ac:dyDescent="0.5">
      <c r="A86" s="141"/>
      <c r="B86" s="62"/>
      <c r="D86" s="137"/>
      <c r="H86" s="70"/>
      <c r="J86" s="70"/>
    </row>
    <row r="87" spans="1:10" ht="16.5" customHeight="1" x14ac:dyDescent="0.5">
      <c r="A87" s="141"/>
      <c r="B87" s="62"/>
      <c r="D87" s="137"/>
      <c r="H87" s="70"/>
      <c r="J87" s="70"/>
    </row>
    <row r="88" spans="1:10" ht="16.5" customHeight="1" x14ac:dyDescent="0.5">
      <c r="A88" s="141"/>
      <c r="B88" s="62"/>
      <c r="D88" s="137"/>
      <c r="H88" s="70"/>
      <c r="J88" s="70"/>
    </row>
    <row r="89" spans="1:10" ht="16.5" customHeight="1" x14ac:dyDescent="0.5">
      <c r="A89" s="141"/>
      <c r="B89" s="62"/>
      <c r="D89" s="137"/>
      <c r="H89" s="70"/>
      <c r="J89" s="70"/>
    </row>
    <row r="90" spans="1:10" ht="16.5" customHeight="1" x14ac:dyDescent="0.5">
      <c r="A90" s="141"/>
      <c r="B90" s="62"/>
      <c r="D90" s="137"/>
      <c r="H90" s="70"/>
      <c r="J90" s="70"/>
    </row>
    <row r="91" spans="1:10" ht="16.5" customHeight="1" x14ac:dyDescent="0.5">
      <c r="A91" s="141"/>
      <c r="B91" s="62"/>
      <c r="D91" s="137"/>
      <c r="H91" s="70"/>
      <c r="J91" s="70"/>
    </row>
    <row r="92" spans="1:10" ht="16.5" customHeight="1" x14ac:dyDescent="0.5">
      <c r="A92" s="141"/>
      <c r="B92" s="62"/>
      <c r="D92" s="137"/>
      <c r="H92" s="70"/>
      <c r="J92" s="70"/>
    </row>
    <row r="93" spans="1:10" ht="16.5" customHeight="1" x14ac:dyDescent="0.5">
      <c r="A93" s="141"/>
      <c r="B93" s="62"/>
      <c r="D93" s="137"/>
      <c r="H93" s="70"/>
      <c r="J93" s="70"/>
    </row>
    <row r="94" spans="1:10" ht="16.5" customHeight="1" x14ac:dyDescent="0.5">
      <c r="A94" s="141"/>
      <c r="B94" s="62"/>
      <c r="D94" s="137"/>
      <c r="H94" s="70"/>
      <c r="J94" s="70"/>
    </row>
    <row r="95" spans="1:10" ht="16.5" customHeight="1" x14ac:dyDescent="0.5">
      <c r="A95" s="141"/>
      <c r="B95" s="62"/>
      <c r="D95" s="137"/>
      <c r="H95" s="70"/>
      <c r="J95" s="70"/>
    </row>
    <row r="96" spans="1:10" ht="16.5" customHeight="1" x14ac:dyDescent="0.5">
      <c r="A96" s="141"/>
      <c r="B96" s="62"/>
      <c r="D96" s="137"/>
      <c r="H96" s="70"/>
      <c r="J96" s="70"/>
    </row>
    <row r="97" spans="1:10" ht="16.5" customHeight="1" x14ac:dyDescent="0.5">
      <c r="A97" s="141"/>
      <c r="B97" s="62"/>
      <c r="D97" s="137"/>
      <c r="H97" s="70"/>
      <c r="J97" s="70"/>
    </row>
    <row r="98" spans="1:10" ht="16.5" customHeight="1" x14ac:dyDescent="0.5">
      <c r="A98" s="141"/>
      <c r="B98" s="62"/>
      <c r="D98" s="137"/>
      <c r="H98" s="70"/>
      <c r="J98" s="70"/>
    </row>
    <row r="99" spans="1:10" ht="16.5" customHeight="1" x14ac:dyDescent="0.5">
      <c r="A99" s="141"/>
      <c r="B99" s="62"/>
      <c r="D99" s="137"/>
      <c r="H99" s="70"/>
      <c r="J99" s="70"/>
    </row>
    <row r="100" spans="1:10" ht="16.5" customHeight="1" x14ac:dyDescent="0.5">
      <c r="A100" s="141"/>
      <c r="B100" s="62"/>
      <c r="D100" s="137"/>
      <c r="H100" s="70"/>
      <c r="J100" s="70"/>
    </row>
    <row r="101" spans="1:10" ht="16.5" customHeight="1" x14ac:dyDescent="0.5">
      <c r="A101" s="141"/>
      <c r="B101" s="62"/>
      <c r="D101" s="137"/>
      <c r="H101" s="70"/>
      <c r="J101" s="70"/>
    </row>
    <row r="102" spans="1:10" ht="16.5" customHeight="1" x14ac:dyDescent="0.5">
      <c r="A102" s="141"/>
      <c r="B102" s="62"/>
      <c r="D102" s="137"/>
      <c r="H102" s="70"/>
      <c r="J102" s="70"/>
    </row>
    <row r="103" spans="1:10" ht="16.5" customHeight="1" x14ac:dyDescent="0.5">
      <c r="A103" s="141"/>
      <c r="B103" s="62"/>
      <c r="D103" s="137"/>
      <c r="H103" s="70"/>
      <c r="J103" s="70"/>
    </row>
    <row r="104" spans="1:10" ht="16.5" customHeight="1" x14ac:dyDescent="0.5">
      <c r="A104" s="141"/>
      <c r="B104" s="62"/>
      <c r="D104" s="137"/>
      <c r="H104" s="70"/>
      <c r="J104" s="70"/>
    </row>
    <row r="105" spans="1:10" ht="16.5" customHeight="1" x14ac:dyDescent="0.5">
      <c r="A105" s="141"/>
      <c r="B105" s="62"/>
      <c r="D105" s="137"/>
      <c r="H105" s="70"/>
      <c r="J105" s="70"/>
    </row>
    <row r="106" spans="1:10" ht="16.5" customHeight="1" x14ac:dyDescent="0.5">
      <c r="A106" s="141"/>
      <c r="B106" s="62"/>
      <c r="D106" s="137"/>
      <c r="H106" s="70"/>
      <c r="J106" s="70"/>
    </row>
    <row r="107" spans="1:10" ht="16.5" customHeight="1" x14ac:dyDescent="0.5">
      <c r="A107" s="141"/>
      <c r="B107" s="62"/>
      <c r="D107" s="137"/>
      <c r="H107" s="70"/>
      <c r="J107" s="70"/>
    </row>
    <row r="108" spans="1:10" ht="16.5" customHeight="1" x14ac:dyDescent="0.5">
      <c r="A108" s="141"/>
      <c r="B108" s="62"/>
      <c r="D108" s="137"/>
      <c r="H108" s="70"/>
      <c r="J108" s="70"/>
    </row>
    <row r="109" spans="1:10" ht="16.5" customHeight="1" x14ac:dyDescent="0.5">
      <c r="A109" s="141"/>
      <c r="B109" s="62"/>
      <c r="D109" s="137"/>
      <c r="H109" s="70"/>
      <c r="J109" s="70"/>
    </row>
    <row r="110" spans="1:10" ht="16.5" customHeight="1" x14ac:dyDescent="0.5">
      <c r="A110" s="141"/>
      <c r="B110" s="62"/>
      <c r="D110" s="137"/>
      <c r="H110" s="70"/>
      <c r="J110" s="70"/>
    </row>
    <row r="111" spans="1:10" ht="16.5" customHeight="1" x14ac:dyDescent="0.5">
      <c r="A111" s="141"/>
      <c r="B111" s="62"/>
      <c r="D111" s="137"/>
      <c r="H111" s="70"/>
      <c r="J111" s="70"/>
    </row>
    <row r="112" spans="1:10" ht="16.5" customHeight="1" x14ac:dyDescent="0.5">
      <c r="A112" s="141"/>
      <c r="B112" s="62"/>
      <c r="D112" s="137"/>
      <c r="H112" s="70"/>
      <c r="J112" s="70"/>
    </row>
    <row r="113" spans="1:11" ht="16.5" customHeight="1" x14ac:dyDescent="0.5">
      <c r="A113" s="141"/>
      <c r="B113" s="62"/>
      <c r="D113" s="137"/>
      <c r="H113" s="70"/>
      <c r="J113" s="70"/>
    </row>
    <row r="114" spans="1:11" ht="16.5" customHeight="1" x14ac:dyDescent="0.5">
      <c r="A114" s="141"/>
      <c r="B114" s="62"/>
      <c r="D114" s="137"/>
      <c r="H114" s="70"/>
      <c r="J114" s="70"/>
    </row>
    <row r="115" spans="1:11" ht="16.5" customHeight="1" x14ac:dyDescent="0.5">
      <c r="A115" s="141"/>
      <c r="B115" s="62"/>
      <c r="D115" s="137"/>
      <c r="H115" s="70"/>
      <c r="J115" s="70"/>
    </row>
    <row r="116" spans="1:11" ht="7.5" customHeight="1" x14ac:dyDescent="0.5">
      <c r="A116" s="141"/>
      <c r="B116" s="62"/>
      <c r="D116" s="137"/>
      <c r="H116" s="70"/>
      <c r="J116" s="70"/>
    </row>
    <row r="117" spans="1:11" ht="21.95" customHeight="1" x14ac:dyDescent="0.5">
      <c r="A117" s="37" t="str">
        <f>'E 13'!A47</f>
        <v>The accompanying notes on pages 18 to 111 are an integral part of these consolidated and separate financial statements.</v>
      </c>
      <c r="B117" s="37"/>
      <c r="C117" s="37"/>
      <c r="D117" s="37"/>
      <c r="E117" s="115"/>
      <c r="F117" s="115"/>
      <c r="G117" s="115"/>
      <c r="H117" s="115"/>
      <c r="I117" s="115"/>
      <c r="J117" s="115"/>
      <c r="K117" s="115"/>
    </row>
  </sheetData>
  <mergeCells count="8">
    <mergeCell ref="E69:G69"/>
    <mergeCell ref="I69:K69"/>
    <mergeCell ref="E5:G5"/>
    <mergeCell ref="I5:K5"/>
    <mergeCell ref="E6:G6"/>
    <mergeCell ref="I6:K6"/>
    <mergeCell ref="E68:G68"/>
    <mergeCell ref="I68:K68"/>
  </mergeCells>
  <pageMargins left="0.8" right="0.5" top="0.5" bottom="0.6" header="0.49" footer="0.4"/>
  <pageSetup paperSize="9" scale="90" firstPageNumber="16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E7:K7 E70:K7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7-9</vt:lpstr>
      <vt:lpstr>E 10</vt:lpstr>
      <vt:lpstr>E 11</vt:lpstr>
      <vt:lpstr>E 12</vt:lpstr>
      <vt:lpstr>E 13</vt:lpstr>
      <vt:lpstr>E 14</vt:lpstr>
      <vt:lpstr>E 15</vt:lpstr>
      <vt:lpstr>E 16-17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Siriwan Boonsawat (TH)</cp:lastModifiedBy>
  <cp:lastPrinted>2024-02-28T10:15:23Z</cp:lastPrinted>
  <dcterms:created xsi:type="dcterms:W3CDTF">2024-02-22T02:08:30Z</dcterms:created>
  <dcterms:modified xsi:type="dcterms:W3CDTF">2024-02-28T10:46:06Z</dcterms:modified>
</cp:coreProperties>
</file>