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Srisawad Corporation Public Company Limited\Srisawad Corporation Public _Dec2023\"/>
    </mc:Choice>
  </mc:AlternateContent>
  <xr:revisionPtr revIDLastSave="0" documentId="13_ncr:1_{C23B8834-CC6F-4913-B7AB-362E14DF6892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7-9" sheetId="1" r:id="rId1"/>
    <sheet name="10-11" sheetId="2" r:id="rId2"/>
    <sheet name="12" sheetId="3" r:id="rId3"/>
    <sheet name="13" sheetId="4" r:id="rId4"/>
    <sheet name="14-15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6" i="3" l="1"/>
  <c r="AB26" i="3" s="1"/>
  <c r="E73" i="6"/>
  <c r="T22" i="4"/>
  <c r="V26" i="3"/>
  <c r="K90" i="6"/>
  <c r="I90" i="6"/>
  <c r="G90" i="6"/>
  <c r="E90" i="6"/>
  <c r="M71" i="1" l="1"/>
  <c r="K71" i="1"/>
  <c r="I71" i="1"/>
  <c r="G71" i="1"/>
  <c r="K73" i="6" l="1"/>
  <c r="G73" i="6"/>
  <c r="J75" i="2"/>
  <c r="J68" i="2"/>
  <c r="J48" i="2"/>
  <c r="J40" i="2"/>
  <c r="J23" i="2"/>
  <c r="J15" i="2"/>
  <c r="F48" i="2"/>
  <c r="F40" i="2"/>
  <c r="F23" i="2"/>
  <c r="F15" i="2"/>
  <c r="M126" i="1"/>
  <c r="M129" i="1" s="1"/>
  <c r="I126" i="1"/>
  <c r="I129" i="1" s="1"/>
  <c r="M82" i="1"/>
  <c r="I82" i="1"/>
  <c r="M42" i="1"/>
  <c r="M25" i="1"/>
  <c r="I42" i="1"/>
  <c r="I25" i="1"/>
  <c r="V27" i="3"/>
  <c r="J25" i="2" l="1"/>
  <c r="J29" i="2" s="1"/>
  <c r="J32" i="2" s="1"/>
  <c r="J50" i="2" s="1"/>
  <c r="F25" i="2"/>
  <c r="F29" i="2" s="1"/>
  <c r="I44" i="1"/>
  <c r="I84" i="1"/>
  <c r="I131" i="1" s="1"/>
  <c r="M84" i="1"/>
  <c r="M131" i="1" s="1"/>
  <c r="M44" i="1"/>
  <c r="K9" i="6" l="1"/>
  <c r="K43" i="6" s="1"/>
  <c r="K49" i="6" s="1"/>
  <c r="K92" i="6" s="1"/>
  <c r="K96" i="6" s="1"/>
  <c r="F32" i="2"/>
  <c r="G9" i="6"/>
  <c r="G43" i="6" s="1"/>
  <c r="G49" i="6" s="1"/>
  <c r="G92" i="6" s="1"/>
  <c r="G96" i="6" s="1"/>
  <c r="F50" i="2" l="1"/>
  <c r="F75" i="2" s="1"/>
  <c r="F68" i="2"/>
  <c r="D48" i="2"/>
  <c r="G42" i="1"/>
  <c r="P25" i="4" l="1"/>
  <c r="N25" i="4"/>
  <c r="L25" i="4"/>
  <c r="J25" i="4"/>
  <c r="H25" i="4"/>
  <c r="F25" i="4"/>
  <c r="D25" i="4"/>
  <c r="R23" i="4"/>
  <c r="T23" i="4" s="1"/>
  <c r="R21" i="4"/>
  <c r="T21" i="4" s="1"/>
  <c r="R19" i="4"/>
  <c r="T19" i="4" s="1"/>
  <c r="Z29" i="3"/>
  <c r="T29" i="3"/>
  <c r="R29" i="3"/>
  <c r="P29" i="3"/>
  <c r="N29" i="3"/>
  <c r="L29" i="3"/>
  <c r="J29" i="3"/>
  <c r="H29" i="3"/>
  <c r="F29" i="3"/>
  <c r="D29" i="3"/>
  <c r="X27" i="3"/>
  <c r="AB27" i="3" s="1"/>
  <c r="V25" i="3"/>
  <c r="X25" i="3" s="1"/>
  <c r="AB25" i="3" s="1"/>
  <c r="V24" i="3"/>
  <c r="X24" i="3" s="1"/>
  <c r="AB24" i="3" s="1"/>
  <c r="V22" i="3"/>
  <c r="T25" i="4" l="1"/>
  <c r="R25" i="4"/>
  <c r="V29" i="3"/>
  <c r="X22" i="3"/>
  <c r="X29" i="3" l="1"/>
  <c r="AB22" i="3"/>
  <c r="AB29" i="3" s="1"/>
  <c r="R15" i="4"/>
  <c r="T15" i="4" s="1"/>
  <c r="R14" i="4"/>
  <c r="T14" i="4" s="1"/>
  <c r="V18" i="3"/>
  <c r="X18" i="3" s="1"/>
  <c r="AB18" i="3" s="1"/>
  <c r="V17" i="3"/>
  <c r="V16" i="3"/>
  <c r="X16" i="3" s="1"/>
  <c r="AB16" i="3" s="1"/>
  <c r="A56" i="6" l="1"/>
  <c r="T20" i="3" l="1"/>
  <c r="R20" i="3"/>
  <c r="N20" i="3"/>
  <c r="J20" i="3"/>
  <c r="H20" i="3"/>
  <c r="F20" i="3"/>
  <c r="D20" i="3" l="1"/>
  <c r="V14" i="3"/>
  <c r="V20" i="3" s="1"/>
  <c r="P20" i="3"/>
  <c r="K42" i="1"/>
  <c r="G82" i="1"/>
  <c r="I73" i="6"/>
  <c r="D40" i="2"/>
  <c r="D23" i="2"/>
  <c r="D15" i="2"/>
  <c r="G25" i="1"/>
  <c r="G44" i="1" s="1"/>
  <c r="K25" i="1"/>
  <c r="J17" i="4"/>
  <c r="H17" i="4"/>
  <c r="F17" i="4"/>
  <c r="H48" i="2"/>
  <c r="H40" i="2"/>
  <c r="H23" i="2"/>
  <c r="H15" i="2"/>
  <c r="A98" i="1"/>
  <c r="A96" i="1"/>
  <c r="A95" i="1"/>
  <c r="A142" i="1" s="1"/>
  <c r="A55" i="2" s="1"/>
  <c r="A103" i="2" s="1"/>
  <c r="A38" i="3" s="1"/>
  <c r="A31" i="4" s="1"/>
  <c r="A53" i="6" s="1"/>
  <c r="A109" i="6" s="1"/>
  <c r="K82" i="1"/>
  <c r="A51" i="1"/>
  <c r="A49" i="1"/>
  <c r="D17" i="4" l="1"/>
  <c r="X14" i="3"/>
  <c r="D25" i="2"/>
  <c r="H25" i="2"/>
  <c r="G84" i="1"/>
  <c r="K44" i="1"/>
  <c r="K84" i="1"/>
  <c r="H29" i="2" l="1"/>
  <c r="I9" i="6" s="1"/>
  <c r="D29" i="2"/>
  <c r="P17" i="4"/>
  <c r="E9" i="6" l="1"/>
  <c r="E43" i="6" s="1"/>
  <c r="E49" i="6" s="1"/>
  <c r="E92" i="6" s="1"/>
  <c r="E96" i="6" s="1"/>
  <c r="I43" i="6"/>
  <c r="I49" i="6" s="1"/>
  <c r="R12" i="4"/>
  <c r="R17" i="4" s="1"/>
  <c r="N17" i="4"/>
  <c r="D32" i="2"/>
  <c r="D68" i="2" s="1"/>
  <c r="H32" i="2"/>
  <c r="I92" i="6" l="1"/>
  <c r="I96" i="6" s="1"/>
  <c r="X17" i="3"/>
  <c r="D50" i="2"/>
  <c r="D75" i="2" s="1"/>
  <c r="H50" i="2"/>
  <c r="H75" i="2" s="1"/>
  <c r="H68" i="2"/>
  <c r="L20" i="3" l="1"/>
  <c r="G126" i="1" s="1"/>
  <c r="AB17" i="3"/>
  <c r="X20" i="3"/>
  <c r="Z20" i="3"/>
  <c r="AB14" i="3"/>
  <c r="AB20" i="3" l="1"/>
  <c r="G129" i="1"/>
  <c r="G131" i="1" l="1"/>
  <c r="T12" i="4"/>
  <c r="T17" i="4" s="1"/>
  <c r="L17" i="4"/>
  <c r="K126" i="1" s="1"/>
  <c r="K129" i="1" s="1"/>
  <c r="K131" i="1" s="1"/>
</calcChain>
</file>

<file path=xl/sharedStrings.xml><?xml version="1.0" encoding="utf-8"?>
<sst xmlns="http://schemas.openxmlformats.org/spreadsheetml/2006/main" count="417" uniqueCount="251">
  <si>
    <t>บริษัท ศรีสวัสดิ์ คอร์ปอเรชั่น จำกัด (มหาชน)</t>
  </si>
  <si>
    <t>งบแสดงฐานะการเงิน</t>
  </si>
  <si>
    <t>ณ วันที่ 31 ธันวาคม พ.ศ. 2566</t>
  </si>
  <si>
    <t>งบการเงินรวม</t>
  </si>
  <si>
    <t>งบการเงินเฉพาะกิจการ</t>
  </si>
  <si>
    <t>พ.ศ. 2566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</si>
  <si>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</si>
  <si>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</si>
  <si>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</si>
  <si>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</si>
  <si>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</si>
  <si>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</si>
  <si>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สินทรัพย์ทางการเงินอื่นที่วัดมูลค่าด้วยวิธีราคาทุนตัดจำหน่าย</t>
  </si>
  <si>
    <t>ส่วนของเงินให้สินเชื่อแก่ลูกหนี้และดอกเบี้ยค้างรับ</t>
  </si>
  <si>
    <t>ที่ถึงกำหนดชำระภายในหนึ่งปี - สุทธิ</t>
  </si>
  <si>
    <t>11, 12</t>
  </si>
  <si>
    <t>เงินให้กู้ยืมระยะสั้นแก่กิจการที่เกี่ยวข้องกันและดอกเบี้ยค้างรับ</t>
  </si>
  <si>
    <t>38 ฉ)</t>
  </si>
  <si>
    <t>ส่วนของเงินให้กู้ยืมระยะยาวแก่กิจการที่เกี่ยวข้องกัน</t>
  </si>
  <si>
    <t>ที่ถึงกำหนดชำระภายในหนึ่งปี</t>
  </si>
  <si>
    <t>38 ช)</t>
  </si>
  <si>
    <t>ดอกเบี้ยค้างรับจากเงินให้กู้ยืมระยะยาวแก่กิจการที่เกี่ยวข้องกัน</t>
  </si>
  <si>
    <t>ลูกหนี้อื่น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</si>
  <si>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</si>
  <si>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</si>
  <si>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</si>
  <si>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</si>
  <si>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</si>
  <si>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</si>
  <si>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</si>
  <si>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เงินลงทุนในบริษัทร่วม</t>
  </si>
  <si>
    <t>เงินลงทุนในบริษัทย่อย - สุทธิ</t>
  </si>
  <si>
    <t>เงินให้สินเชื่อแก่ลูกหนี้และดอกเบี้ยค้างรับ - สุทธิ</t>
  </si>
  <si>
    <t>เงินให้กู้ยืมระยะยาวแก่กิจการที่เกี่ยวข้องกัน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</si>
  <si>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</si>
  <si>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</si>
  <si>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</si>
  <si>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</si>
  <si>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</si>
  <si>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</si>
  <si>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</si>
  <si>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</si>
  <si>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</si>
  <si>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>งบแสดงฐานะการเงิน</t>
    </r>
    <r>
      <rPr>
        <sz val="12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</si>
  <si>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</si>
  <si>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</si>
  <si>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เงินกู้ยืมระยะสั้นจากบุคคลที่เกี่ยวข้องกัน</t>
  </si>
  <si>
    <t>38 ซ)</t>
  </si>
  <si>
    <t>เงินกู้ยืมระยะสั้นจากสถาบันการเงิน</t>
  </si>
  <si>
    <t>ส่วนของเงินกู้ยืมระยะยาวจากสถาบันการเงินที่ถึงกำหนด</t>
  </si>
  <si>
    <t>ชำระภายในหนึ่งปี</t>
  </si>
  <si>
    <t>หนี้สินตามสัญญาเช่าส่วนที่ถึงกำหนดชำระภายในหนึ่งปี</t>
  </si>
  <si>
    <t>เจ้าหนี้อื่น</t>
  </si>
  <si>
    <t>ส่วนของหุ้นกู้ไม่ด้อยสิทธิที่ถึงกำหนดชำระภายในหนึ่งปี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</si>
  <si>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</si>
  <si>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</si>
  <si>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</si>
  <si>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</si>
  <si>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</si>
  <si>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หนี้สินภาษีเงินได้รอตัดบัญชี</t>
  </si>
  <si>
    <t>หนี้สินตามสัญญาเช่า</t>
  </si>
  <si>
    <t>หุ้นกู้ไม่ด้อยสิทธิ</t>
  </si>
  <si>
    <t>ภาระผูกพันผลประโยชน์พนักงาน</t>
  </si>
  <si>
    <t>ประมาณการค่ารื้อถอน</t>
  </si>
  <si>
    <t>รวมหนี้สินไม่หมุนเวียน</t>
  </si>
  <si>
    <t>รวมหนี้สิน</t>
  </si>
  <si>
    <t xml:space="preserve"> </t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</si>
  <si>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</si>
  <si>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</si>
  <si>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</t>
  </si>
  <si>
    <t xml:space="preserve">ทุนจดทะเบียน </t>
  </si>
  <si>
    <t xml:space="preserve">หุ้นสามัญจำนวน 1,430,382,656 หุ้น </t>
  </si>
  <si>
    <t>มูลค่าที่ตราไว้หุ้นละ 1 บาท</t>
  </si>
  <si>
    <t>(พ.ศ. 2565 : จำนวน 1,429,009,569 หุ้น)</t>
  </si>
  <si>
    <t xml:space="preserve">   </t>
  </si>
  <si>
    <t>ทุนที่ออกและชำระแล้ว</t>
  </si>
  <si>
    <t xml:space="preserve">หุ้นสามัญจำนวน 1,373,152,393 หุ้น  </t>
  </si>
  <si>
    <t>มูลค่าที่ได้รับชำระแล้วหุ้นละ 1 บาท</t>
  </si>
  <si>
    <t>(พ.ศ. 2565 : จำนวน 1,373,152,393 หุ้น)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</si>
  <si>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</si>
  <si>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</si>
  <si>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</si>
  <si>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>จัดสรรแล้ว - ทุนสำรองตามกฎหมาย</t>
  </si>
  <si>
    <t>ยังไม่ได้จัดสรร</t>
  </si>
  <si>
    <t>ส่วนต่ำกว่าทุนจากการเปลี่ยนแปลงสัดส่วนการถือหุ้นในบริษัทย่อย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</si>
  <si>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</si>
  <si>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</si>
  <si>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</si>
  <si>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</si>
  <si>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</si>
  <si>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 </t>
  </si>
  <si>
    <t>สำหรับปีสิ้นสุดวันที่ 31 ธันวาคม พ.ศ. 2566</t>
  </si>
  <si>
    <t>รายได้</t>
  </si>
  <si>
    <t>รายได้ดอกเบี้ย</t>
  </si>
  <si>
    <t>เงินปันผลรับ</t>
  </si>
  <si>
    <t>กำไรจากการขายและเปลี่ยนประเภทเงินลงทุน</t>
  </si>
  <si>
    <t>รายได้อื่น</t>
  </si>
  <si>
    <t>รวมรายได้</t>
  </si>
  <si>
    <t>ค่าใช้จ่าย</t>
  </si>
  <si>
    <t>ค่าใช้จ่ายในการบริการ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</si>
  <si>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</si>
  <si>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</si>
  <si>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</si>
  <si>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กำไรก่อนต้นทุนทางการเงินและค่าใช้จ่ายภาษีเงินได้</t>
  </si>
  <si>
    <t>ต้นทุนทางการเงิน</t>
  </si>
  <si>
    <t>ส่วนแบ่งกำไรจากเงินลงทุนในบริษัทร่วมตามวิธีส่วนได้เสีย</t>
  </si>
  <si>
    <t>กำไรก่อนก่อนภาษีเงินได้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</si>
  <si>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</si>
  <si>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</si>
  <si>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กำไรขาดทุนเบ็ดเสร็จอื่น:</t>
  </si>
  <si>
    <t>รายการที่จะไม่จัดประเภทรายการใหม่ไปยังกำไรหรือขาดทุนในภายหลัง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</si>
  <si>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</si>
  <si>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ภาษีเงินได้ของรายการที่จะไม่จัดประเภทรายการใหม่</t>
  </si>
  <si>
    <t xml:space="preserve">   ไปยังกำไรหรือขาดทุนในภายหลัง</t>
  </si>
  <si>
    <t>รวมรายการที่จะไม่จัดประเภทรายการใหม่ไปยัง</t>
  </si>
  <si>
    <t xml:space="preserve">   กำไรหรือขาดทุนในภายหลัง</t>
  </si>
  <si>
    <t>รายการที่จะจัดประเภทรายการใหม่ไปยังกำไรหรือขาดทุนในภายหลัง</t>
  </si>
  <si>
    <t>ผลกำไรจากเครื่องมือป้องกันความเสี่ยงกระแสเงินสด</t>
  </si>
  <si>
    <t>ผลต่างของอัตราแลกเปลี่ยนจากการแปลงค่างบการเงิน</t>
  </si>
  <si>
    <t>ภาษีเงินได้ของรายการที่จะจัดประเภทรายการใหม่</t>
  </si>
  <si>
    <t>รวมรายการที่จะจัดประเภทรายการใหม่ไปยัง</t>
  </si>
  <si>
    <t>กำไรเบ็ดเสร็จรวมสำหรับปี</t>
  </si>
  <si>
    <t xml:space="preserve">บริษัท ศรีสวัสดิ์ คอร์ปอเรชั่น จำกัด (มหาชน) </t>
  </si>
  <si>
    <r>
      <t>งบกำไรขาดทุนเบ็ดเสร็จ</t>
    </r>
    <r>
      <rPr>
        <sz val="12"/>
        <rFont val="Browallia New"/>
        <family val="2"/>
      </rPr>
      <t xml:space="preserve"> (ต่อ)  </t>
    </r>
  </si>
  <si>
    <t>การแบ่งปันกำไร 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</si>
  <si>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</si>
  <si>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</si>
  <si>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</si>
  <si>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</si>
  <si>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</si>
  <si>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งบแสดงการเปลี่ยนแปลงส่วนของเจ้าของ</t>
  </si>
  <si>
    <t>กำไรขาดทุนเบ็ดเสร็จอื่น</t>
  </si>
  <si>
    <t>ส่วนเกิน</t>
  </si>
  <si>
    <t>ส่วนต่ำกว่าทุนจาก</t>
  </si>
  <si>
    <t>ผลต่างของ</t>
  </si>
  <si>
    <t>รวม</t>
  </si>
  <si>
    <t>มูลค่าหุ้นจาก</t>
  </si>
  <si>
    <t>ทุน</t>
  </si>
  <si>
    <t>การเปลี่ยนแปลง</t>
  </si>
  <si>
    <t>อัตราแลกเปลี่ยน</t>
  </si>
  <si>
    <t>การป้องกัน</t>
  </si>
  <si>
    <t>องค์ประกอบ</t>
  </si>
  <si>
    <t>ทุนที่ออก</t>
  </si>
  <si>
    <t>การจ่ายโดย</t>
  </si>
  <si>
    <t>สำรองตาม</t>
  </si>
  <si>
    <t>สัดส่วนการถือหุ้น</t>
  </si>
  <si>
    <t>จากการแปลงค่า</t>
  </si>
  <si>
    <t>ความเสี่ยงใน</t>
  </si>
  <si>
    <t>อื่นของ</t>
  </si>
  <si>
    <t>รวมส่วนของ</t>
  </si>
  <si>
    <t>ส่วนได้เสียที่ไม่มี</t>
  </si>
  <si>
    <t>และชำระแล้ว</t>
  </si>
  <si>
    <t>มูลค่าหุ้นสามัญ</t>
  </si>
  <si>
    <t>ใช้หุ้นเป็นเกณฑ์</t>
  </si>
  <si>
    <t>กฎหมาย</t>
  </si>
  <si>
    <t>ที่ยังไม่ได้จัดสรร</t>
  </si>
  <si>
    <t>ในบริษัทย่อย</t>
  </si>
  <si>
    <t>ทางการเงิน</t>
  </si>
  <si>
    <t>งบการเงิน</t>
  </si>
  <si>
    <t>กระแสเงินสด</t>
  </si>
  <si>
    <t>บริษัทใหญ่</t>
  </si>
  <si>
    <t>อำนาจควบคุม</t>
  </si>
  <si>
    <t>เจ้าของ</t>
  </si>
  <si>
    <t>ยอดคงเหลือ ณ วันที่ 1 มกราคม พ.ศ. 2565</t>
  </si>
  <si>
    <t xml:space="preserve">การเปลี่ยนแปลงในรายการกับผู้เป็นเจ้าของสำหรับปี </t>
  </si>
  <si>
    <t>เงินปันผล</t>
  </si>
  <si>
    <t>การเปลี่ยนแปลงสัดส่วนการลงทุนในบริษัทย่อย</t>
  </si>
  <si>
    <t>ยอดคงเหลือ ณ วันที่ 31 ธันวาคม พ.ศ. 2565</t>
  </si>
  <si>
    <t>ยอดคงเหลือ ณ วันที่ 1 มกราคม พ.ศ. 2566</t>
  </si>
  <si>
    <t>จัดสรรสำรองตามกฎหมาย</t>
  </si>
  <si>
    <t>ยอดคงเหลือ ณ วันที่ 31 ธันวาคม พ.ศ. 2566</t>
  </si>
  <si>
    <r>
      <t>งบแสดงการเปลี่ยนแปลงส่วนของเจ้าของ</t>
    </r>
    <r>
      <rPr>
        <sz val="12"/>
        <rFont val="Browallia New"/>
        <family val="2"/>
      </rPr>
      <t xml:space="preserve"> (ต่อ)</t>
    </r>
  </si>
  <si>
    <t>ส่วนเกินมูลค่าหุ้น</t>
  </si>
  <si>
    <t>จากการจ่ายโดย</t>
  </si>
  <si>
    <t>การป้องกันความเสี่ยง</t>
  </si>
  <si>
    <t>รวมองค์ประกอบอื่น</t>
  </si>
  <si>
    <t>ในกระแสเงินสด</t>
  </si>
  <si>
    <t>ของส่วนของเจ้าของ</t>
  </si>
  <si>
    <t xml:space="preserve">ยอดคงเหลือ ณ วันที่ 1 มกราคม พ.ศ. 2565 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</si>
  <si>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</si>
  <si>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</si>
  <si>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</si>
  <si>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รายการปรับกระทบกำไร(ขาดทุน)จากการดำเนินงาน:</t>
  </si>
  <si>
    <t>ขาดทุนจากการจำหน่ายสินทรัพย์ทางการเงิน</t>
  </si>
  <si>
    <t>กําไรจากการเปลี่ยนแปลงประเภทเงินลงทุน</t>
  </si>
  <si>
    <t>ส่วนแบ่งกําไรของบริษัทร่วมตามวิธีส่วนได้เสีย</t>
  </si>
  <si>
    <t>ค่าเสื่อมราคาและค่าตัดจำหน่าย</t>
  </si>
  <si>
    <t>19, 20, 21</t>
  </si>
  <si>
    <t>ค่าตัดจำหน่ายต้นทุนในการออกหุ้นกู้</t>
  </si>
  <si>
    <t>ค่าเผื่อการด้อยค่าเงินลงทุนในบริษัทย่อย</t>
  </si>
  <si>
    <t>ขาดทุนจากการตัดจำหน่ายอุปกรณ์</t>
  </si>
  <si>
    <t>กำไรจากการจำหน่ายอุปกรณ์</t>
  </si>
  <si>
    <t>ขาดทุน (กำไร) จากการยกเลิกสัญญาเช่า</t>
  </si>
  <si>
    <t>ขาดทุนจากการด้อยค่าของทรัพย์สินรอการขาย</t>
  </si>
  <si>
    <t>ขาดทุนจากการขายทรัพย์สินรอการขาย</t>
  </si>
  <si>
    <t xml:space="preserve">ผลขาดทุนด้านเครดิตที่คาดว่าจะเกิดขึ้น </t>
  </si>
  <si>
    <t>ขาดทุนจากการด้อยค่าของสินทรัพย์ไม่มีตัวตน</t>
  </si>
  <si>
    <t>ต้นทุนค่ารื้อถอน</t>
  </si>
  <si>
    <t>ดอกเบี้ยจ่าย</t>
  </si>
  <si>
    <t>การเปลี่ยนแปลงในเงินทุนหมุนเวียน :</t>
  </si>
  <si>
    <t>เงินให้สินเชื่อแก่ลูกหนี้และดอกเบี้ยค้างรับ</t>
  </si>
  <si>
    <t>เงินให้กู้ยืมระยะสั้นแก่สถาบันการเงิน</t>
  </si>
  <si>
    <t>ทรัพย์สินรอการขาย</t>
  </si>
  <si>
    <t>เงินสดใช้ไปในกิจกรรมดำเนินงาน</t>
  </si>
  <si>
    <t>ดอกเบี้ยรับ</t>
  </si>
  <si>
    <t>จ่ายภาษีเงินได้</t>
  </si>
  <si>
    <t>เงินสดสุทธิ (ใช้ไปใน) ได้มาจากกิจกรรมดำเนินงาน</t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</si>
  <si>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</si>
  <si>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t>กระแสเงินสดจากกิจกรรมลงทุน</t>
  </si>
  <si>
    <t>การ (เพิ่มขึ้น) ของเงินสดที่มีข้อจำกัดในการใช้</t>
  </si>
  <si>
    <t>เงินสดรับจากการจำหน่ายสินทรัพย์ทางการเงิน</t>
  </si>
  <si>
    <t>เงินสดรับจากเงินให้กู้ยืมแก่กิจการที่เกี่ยวข้องกัน</t>
  </si>
  <si>
    <t>38 ฉ), 38 ช)</t>
  </si>
  <si>
    <t>เงินสดจ่ายเพื่อเงินให้กู้ยืมแก่กิจการที่เกี่ยวข้องกัน</t>
  </si>
  <si>
    <t>เงินสดรับจากการขายอุปกรณ์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</si>
  <si>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</si>
  <si>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</si>
  <si>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เงินสดสุทธิจากการเปลี่ยนแปลงส่วนได้เสียในบริษัทย่อย</t>
  </si>
  <si>
    <t>เงินสดรับ (จ่าย) เพื่อซื้อบริษัทย่อย</t>
  </si>
  <si>
    <t>เงินสดรับจากเงินปันผล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</si>
  <si>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</si>
  <si>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</si>
  <si>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เงินสดรับจากเงินกู้ยืมระยะสั้นจากบุคคลที่เกี่ยวข้องกัน</t>
  </si>
  <si>
    <t>เงินสดจ่ายเงินกู้ยืมระยะสั้นจากบุคคลที่เกี่ยวข้องกัน</t>
  </si>
  <si>
    <t>เงินสดรับจากเงินกู้ยืมระยะสั้นจากสถาบันการเงิน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</si>
  <si>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</si>
  <si>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เงินสดรับจากเงินกู้ยืมระยะสั้นจากบุคคลภายนอก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</si>
  <si>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</si>
  <si>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</si>
  <si>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เงินสดรับจากการออกหุ้นกู้ไม่ด้อยสิทธิ</t>
  </si>
  <si>
    <t>เงินสดจ่ายจากการไถ่ถอนหุ้นกู้ไม่ด้อยสิทธิ</t>
  </si>
  <si>
    <t>เงินสดลดลงสุทธิจากการเปลี่ยนแปลงส่วนได้เสียในบริษัทย่อย</t>
  </si>
  <si>
    <t>เงินปันผลจ่ายให้แก่ส่วนได้เสียที่ไม่มีอำนาจควบคุม</t>
  </si>
  <si>
    <t>เงินปันผลจ่ายให้แก่ผู้ถือหุ้นของกลุ่มกิจการ</t>
  </si>
  <si>
    <t>เงินสดจ่ายคืนเงินต้นของสัญญาเช่า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</si>
  <si>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</si>
  <si>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</si>
  <si>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เงินสดและรายการเทียบเท่าเงินสดต้นปี</t>
  </si>
  <si>
    <t>ขาดทุนจากอัตราแลกเปลี่ยนของเงินสดและรายการเทียบเท่าเงินสด</t>
  </si>
  <si>
    <t>เงินสดและรายการเทียบเท่าเงินสดปลายปี</t>
  </si>
  <si>
    <t>รายการที่ไม่ใช่เงินสด :</t>
  </si>
  <si>
    <t>การได้มาซึ่งสินทรัพย์สิทธิการใช้</t>
  </si>
  <si>
    <t>โอนย้ายพนักงาน</t>
  </si>
  <si>
    <t>ซื้อสินทรัพย์ทางการเงินที่วัดมูลค่าด้วยมูลค่ายุติธรรมผ่านกำไรหรือขาดทุน</t>
  </si>
  <si>
    <t>ขายเงินลงทุนในบริษัทย่อยจากการแลกเปลี่ยนหุ้น</t>
  </si>
  <si>
    <t>ซื้อเงินลงทุนในบริษัทย่อยจากการแลกเปลี่ยนหุ้น</t>
  </si>
  <si>
    <t>เปลี่ยนประเภทเงินลงทุนจากสินทรัพย์ทางการเงินที่วัดมูลค่ายุติธรรมของ</t>
  </si>
  <si>
    <t>เป็นเงินลงทุนในบริษัทย่อย</t>
  </si>
  <si>
    <t>7, 16</t>
  </si>
  <si>
    <t>ขาดทุน (กําไร) จากการเปลี่ยนแปลงมูลค่ายุติธรรมของ</t>
  </si>
  <si>
    <t xml:space="preserve">   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</si>
</sst>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#,##0;\(#,##0\);&quot;-&quot;;@"/>
    <numFmt numFmtId="166" formatCode="#,##0;\(#,##0\);\-;@"/>
    <numFmt numFmtId="167" formatCode="_(* #,##0_);_(* \(#,##0\);_(* \-_)&quot;     &quot;;_(@_)"/>
    <numFmt numFmtId="168" formatCode="#,##0;\(#,##0\)"/>
    <numFmt numFmtId="169" formatCode="_(* #,##0_);_(* \(#,##0\);_(* &quot;-&quot;_)\ \ \ \ \ ;_(@_)"/>
    <numFmt numFmtId="170" formatCode="#,##0.00;\(#,##0.00\);&quot;-&quot;;@"/>
    <numFmt numFmtId="171" formatCode="#,##0;\(#,##0\);\-"/>
  </numFmts>
  <fonts count="8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name val="ApFont"/>
    </font>
    <font>
      <b/>
      <sz val="12"/>
      <name val="Browallia New"/>
      <family val="2"/>
    </font>
    <font>
      <sz val="12"/>
      <name val="Browallia New"/>
      <family val="2"/>
    </font>
    <font>
      <i/>
      <sz val="12"/>
      <name val="Browallia New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</borders>
  <cellStyleXfs count="21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04">
    <xf numFmtId="0" fontId="0" fillId="0" borderId="0" xfId="0"/>
    <xf numFmtId="0" fontId="5" fillId="0" borderId="0" xfId="9" applyFont="1" applyAlignment="1">
      <alignment vertical="top"/>
    </xf>
    <xf numFmtId="165" fontId="5" fillId="0" borderId="0" xfId="9" applyNumberFormat="1" applyFont="1" applyAlignment="1">
      <alignment horizontal="right" vertical="top"/>
    </xf>
    <xf numFmtId="0" fontId="5" fillId="0" borderId="1" xfId="9" applyFont="1" applyBorder="1" applyAlignment="1">
      <alignment vertical="top"/>
    </xf>
    <xf numFmtId="165" fontId="5" fillId="0" borderId="1" xfId="9" applyNumberFormat="1" applyFont="1" applyBorder="1" applyAlignment="1">
      <alignment horizontal="right" vertical="top"/>
    </xf>
    <xf numFmtId="165" fontId="4" fillId="0" borderId="0" xfId="9" applyNumberFormat="1" applyFont="1" applyAlignment="1">
      <alignment horizontal="right" vertical="top"/>
    </xf>
    <xf numFmtId="165" fontId="4" fillId="0" borderId="1" xfId="9" applyNumberFormat="1" applyFont="1" applyBorder="1" applyAlignment="1">
      <alignment horizontal="right" vertical="top"/>
    </xf>
    <xf numFmtId="165" fontId="5" fillId="0" borderId="0" xfId="9" applyNumberFormat="1" applyFont="1" applyAlignment="1">
      <alignment vertical="top"/>
    </xf>
    <xf numFmtId="0" fontId="5" fillId="0" borderId="0" xfId="9" applyFont="1" applyAlignment="1">
      <alignment horizontal="center" vertical="top"/>
    </xf>
    <xf numFmtId="0" fontId="4" fillId="0" borderId="0" xfId="9" applyFont="1" applyAlignment="1">
      <alignment vertical="top"/>
    </xf>
    <xf numFmtId="37" fontId="4" fillId="0" borderId="0" xfId="9" applyNumberFormat="1" applyFont="1" applyAlignment="1">
      <alignment vertical="top"/>
    </xf>
    <xf numFmtId="0" fontId="4" fillId="0" borderId="0" xfId="9" applyFont="1" applyAlignment="1">
      <alignment horizontal="left" vertical="top"/>
    </xf>
    <xf numFmtId="0" fontId="4" fillId="0" borderId="1" xfId="9" applyFont="1" applyBorder="1" applyAlignment="1">
      <alignment horizontal="left" vertical="top"/>
    </xf>
    <xf numFmtId="165" fontId="4" fillId="0" borderId="1" xfId="9" applyNumberFormat="1" applyFont="1" applyBorder="1" applyAlignment="1">
      <alignment horizontal="left" vertical="top"/>
    </xf>
    <xf numFmtId="165" fontId="4" fillId="0" borderId="0" xfId="9" applyNumberFormat="1" applyFont="1" applyAlignment="1">
      <alignment horizontal="left" vertical="top"/>
    </xf>
    <xf numFmtId="0" fontId="5" fillId="0" borderId="0" xfId="16" applyFont="1" applyAlignment="1">
      <alignment horizontal="center" vertical="top"/>
    </xf>
    <xf numFmtId="165" fontId="4" fillId="0" borderId="0" xfId="16" applyNumberFormat="1" applyFont="1" applyAlignment="1">
      <alignment horizontal="right" vertical="top"/>
    </xf>
    <xf numFmtId="0" fontId="4" fillId="0" borderId="0" xfId="16" applyFont="1" applyAlignment="1">
      <alignment horizontal="center" vertical="top"/>
    </xf>
    <xf numFmtId="0" fontId="4" fillId="0" borderId="0" xfId="16" quotePrefix="1" applyFont="1" applyAlignment="1">
      <alignment horizontal="left" vertical="top"/>
    </xf>
    <xf numFmtId="0" fontId="5" fillId="0" borderId="0" xfId="16" applyFont="1" applyAlignment="1">
      <alignment vertical="top"/>
    </xf>
    <xf numFmtId="165" fontId="5" fillId="0" borderId="0" xfId="8" applyNumberFormat="1" applyFont="1" applyFill="1" applyBorder="1" applyAlignment="1">
      <alignment horizontal="right" vertical="top"/>
    </xf>
    <xf numFmtId="0" fontId="4" fillId="0" borderId="0" xfId="16" applyFont="1" applyAlignment="1">
      <alignment horizontal="left" vertical="top"/>
    </xf>
    <xf numFmtId="165" fontId="5" fillId="0" borderId="0" xfId="1" applyNumberFormat="1" applyFont="1" applyFill="1" applyBorder="1" applyAlignment="1">
      <alignment horizontal="right" vertical="top"/>
    </xf>
    <xf numFmtId="0" fontId="5" fillId="0" borderId="0" xfId="16" applyFont="1" applyAlignment="1">
      <alignment horizontal="left" vertical="top"/>
    </xf>
    <xf numFmtId="165" fontId="5" fillId="0" borderId="1" xfId="8" applyNumberFormat="1" applyFont="1" applyFill="1" applyBorder="1" applyAlignment="1">
      <alignment horizontal="right" vertical="top"/>
    </xf>
    <xf numFmtId="165" fontId="5" fillId="0" borderId="1" xfId="1" applyNumberFormat="1" applyFont="1" applyFill="1" applyBorder="1" applyAlignment="1">
      <alignment horizontal="right" vertical="top"/>
    </xf>
    <xf numFmtId="0" fontId="5" fillId="0" borderId="1" xfId="9" applyFont="1" applyBorder="1" applyAlignment="1">
      <alignment horizontal="center" vertical="top"/>
    </xf>
    <xf numFmtId="165" fontId="5" fillId="0" borderId="0" xfId="1" applyNumberFormat="1" applyFont="1" applyFill="1" applyAlignment="1">
      <alignment horizontal="center" vertical="top"/>
    </xf>
    <xf numFmtId="0" fontId="4" fillId="0" borderId="1" xfId="9" applyFont="1" applyBorder="1" applyAlignment="1">
      <alignment vertical="top"/>
    </xf>
    <xf numFmtId="165" fontId="5" fillId="0" borderId="1" xfId="1" applyNumberFormat="1" applyFont="1" applyFill="1" applyBorder="1" applyAlignment="1">
      <alignment horizontal="center" vertical="top"/>
    </xf>
    <xf numFmtId="0" fontId="4" fillId="0" borderId="0" xfId="9" applyFont="1" applyAlignment="1">
      <alignment horizontal="center" vertical="top"/>
    </xf>
    <xf numFmtId="165" fontId="4" fillId="0" borderId="0" xfId="9" applyNumberFormat="1" applyFont="1" applyAlignment="1">
      <alignment horizontal="center" vertical="top"/>
    </xf>
    <xf numFmtId="0" fontId="4" fillId="0" borderId="1" xfId="9" applyFont="1" applyBorder="1" applyAlignment="1">
      <alignment horizontal="center" vertical="top"/>
    </xf>
    <xf numFmtId="169" fontId="4" fillId="0" borderId="0" xfId="9" applyNumberFormat="1" applyFont="1" applyAlignment="1">
      <alignment horizontal="center" vertical="top"/>
    </xf>
    <xf numFmtId="0" fontId="5" fillId="0" borderId="0" xfId="9" applyFont="1" applyAlignment="1">
      <alignment horizontal="left" vertical="top"/>
    </xf>
    <xf numFmtId="165" fontId="5" fillId="0" borderId="0" xfId="9" applyNumberFormat="1" applyFont="1" applyAlignment="1">
      <alignment horizontal="center" vertical="top"/>
    </xf>
    <xf numFmtId="165" fontId="5" fillId="0" borderId="0" xfId="1" applyNumberFormat="1" applyFont="1" applyFill="1" applyAlignment="1">
      <alignment horizontal="right" vertical="top"/>
    </xf>
    <xf numFmtId="0" fontId="5" fillId="0" borderId="0" xfId="9" applyFont="1" applyAlignment="1">
      <alignment vertical="center"/>
    </xf>
    <xf numFmtId="165" fontId="5" fillId="0" borderId="1" xfId="1" applyNumberFormat="1" applyFont="1" applyFill="1" applyBorder="1" applyAlignment="1">
      <alignment vertical="top"/>
    </xf>
    <xf numFmtId="165" fontId="4" fillId="0" borderId="0" xfId="9" applyNumberFormat="1" applyFont="1" applyAlignment="1">
      <alignment vertical="top"/>
    </xf>
    <xf numFmtId="0" fontId="5" fillId="0" borderId="1" xfId="9" applyFont="1" applyBorder="1" applyAlignment="1">
      <alignment vertical="center"/>
    </xf>
    <xf numFmtId="165" fontId="5" fillId="0" borderId="1" xfId="9" applyNumberFormat="1" applyFont="1" applyBorder="1" applyAlignment="1">
      <alignment horizontal="center" vertical="top"/>
    </xf>
    <xf numFmtId="38" fontId="4" fillId="0" borderId="0" xfId="9" quotePrefix="1" applyNumberFormat="1" applyFont="1" applyAlignment="1">
      <alignment horizontal="left" vertical="top"/>
    </xf>
    <xf numFmtId="38" fontId="5" fillId="0" borderId="0" xfId="14" applyNumberFormat="1" applyFont="1" applyAlignment="1">
      <alignment horizontal="center" vertical="top"/>
    </xf>
    <xf numFmtId="38" fontId="5" fillId="0" borderId="0" xfId="14" applyNumberFormat="1" applyFont="1" applyAlignment="1">
      <alignment vertical="top"/>
    </xf>
    <xf numFmtId="165" fontId="5" fillId="0" borderId="0" xfId="14" applyNumberFormat="1" applyFont="1" applyAlignment="1">
      <alignment horizontal="right" vertical="top"/>
    </xf>
    <xf numFmtId="38" fontId="5" fillId="0" borderId="0" xfId="9" applyNumberFormat="1" applyFont="1" applyAlignment="1">
      <alignment vertical="top"/>
    </xf>
    <xf numFmtId="38" fontId="5" fillId="0" borderId="0" xfId="9" quotePrefix="1" applyNumberFormat="1" applyFont="1" applyAlignment="1">
      <alignment horizontal="left" vertical="top"/>
    </xf>
    <xf numFmtId="38" fontId="4" fillId="0" borderId="0" xfId="14" quotePrefix="1" applyNumberFormat="1" applyFont="1" applyAlignment="1">
      <alignment horizontal="left" vertical="top"/>
    </xf>
    <xf numFmtId="38" fontId="5" fillId="0" borderId="0" xfId="14" quotePrefix="1" applyNumberFormat="1" applyFont="1" applyAlignment="1">
      <alignment horizontal="left" vertical="top"/>
    </xf>
    <xf numFmtId="38" fontId="6" fillId="0" borderId="0" xfId="14" applyNumberFormat="1" applyFont="1" applyAlignment="1">
      <alignment horizontal="center" vertical="top"/>
    </xf>
    <xf numFmtId="170" fontId="5" fillId="0" borderId="2" xfId="1" applyNumberFormat="1" applyFont="1" applyFill="1" applyBorder="1" applyAlignment="1">
      <alignment horizontal="right" vertical="top"/>
    </xf>
    <xf numFmtId="164" fontId="5" fillId="0" borderId="0" xfId="1" applyFont="1" applyFill="1" applyAlignment="1">
      <alignment vertical="top"/>
    </xf>
    <xf numFmtId="0" fontId="4" fillId="0" borderId="0" xfId="12" applyFont="1" applyAlignment="1">
      <alignment vertical="top"/>
    </xf>
    <xf numFmtId="0" fontId="5" fillId="0" borderId="0" xfId="12" applyFont="1" applyAlignment="1">
      <alignment horizontal="center" vertical="top"/>
    </xf>
    <xf numFmtId="165" fontId="5" fillId="0" borderId="0" xfId="12" applyNumberFormat="1" applyFont="1" applyAlignment="1">
      <alignment horizontal="right" vertical="top"/>
    </xf>
    <xf numFmtId="165" fontId="5" fillId="0" borderId="0" xfId="12" applyNumberFormat="1" applyFont="1" applyAlignment="1">
      <alignment horizontal="center" vertical="top"/>
    </xf>
    <xf numFmtId="0" fontId="5" fillId="0" borderId="0" xfId="12" applyFont="1" applyAlignment="1">
      <alignment vertical="top"/>
    </xf>
    <xf numFmtId="37" fontId="4" fillId="0" borderId="0" xfId="12" applyNumberFormat="1" applyFont="1" applyAlignment="1">
      <alignment horizontal="left" vertical="top"/>
    </xf>
    <xf numFmtId="37" fontId="4" fillId="0" borderId="1" xfId="12" quotePrefix="1" applyNumberFormat="1" applyFont="1" applyBorder="1" applyAlignment="1">
      <alignment horizontal="left" vertical="top"/>
    </xf>
    <xf numFmtId="0" fontId="5" fillId="0" borderId="1" xfId="12" applyFont="1" applyBorder="1" applyAlignment="1">
      <alignment horizontal="center" vertical="top"/>
    </xf>
    <xf numFmtId="165" fontId="5" fillId="0" borderId="1" xfId="12" applyNumberFormat="1" applyFont="1" applyBorder="1" applyAlignment="1">
      <alignment horizontal="right" vertical="top"/>
    </xf>
    <xf numFmtId="165" fontId="5" fillId="0" borderId="1" xfId="12" applyNumberFormat="1" applyFont="1" applyBorder="1" applyAlignment="1">
      <alignment horizontal="center" vertical="top"/>
    </xf>
    <xf numFmtId="165" fontId="4" fillId="0" borderId="0" xfId="12" applyNumberFormat="1" applyFont="1" applyAlignment="1">
      <alignment horizontal="right"/>
    </xf>
    <xf numFmtId="0" fontId="5" fillId="0" borderId="0" xfId="13" applyFont="1" applyAlignment="1">
      <alignment vertical="center"/>
    </xf>
    <xf numFmtId="166" fontId="4" fillId="0" borderId="5" xfId="9" applyNumberFormat="1" applyFont="1" applyBorder="1" applyAlignment="1">
      <alignment horizontal="right" vertical="top"/>
    </xf>
    <xf numFmtId="167" fontId="4" fillId="0" borderId="0" xfId="9" applyNumberFormat="1" applyFont="1" applyAlignment="1">
      <alignment horizontal="center" vertical="top"/>
    </xf>
    <xf numFmtId="0" fontId="5" fillId="0" borderId="0" xfId="11" applyFont="1" applyAlignment="1">
      <alignment horizontal="center" vertical="top"/>
    </xf>
    <xf numFmtId="165" fontId="5" fillId="0" borderId="0" xfId="11" applyNumberFormat="1" applyFont="1" applyAlignment="1">
      <alignment horizontal="right" vertical="top"/>
    </xf>
    <xf numFmtId="0" fontId="5" fillId="0" borderId="0" xfId="11" applyFont="1" applyAlignment="1">
      <alignment vertical="top"/>
    </xf>
    <xf numFmtId="168" fontId="5" fillId="0" borderId="0" xfId="9" applyNumberFormat="1" applyFont="1" applyAlignment="1">
      <alignment horizontal="center" vertical="top"/>
    </xf>
    <xf numFmtId="0" fontId="5" fillId="0" borderId="1" xfId="12" applyFont="1" applyBorder="1" applyAlignment="1">
      <alignment vertical="center"/>
    </xf>
    <xf numFmtId="165" fontId="5" fillId="0" borderId="1" xfId="12" applyNumberFormat="1" applyFont="1" applyBorder="1" applyAlignment="1">
      <alignment vertical="center"/>
    </xf>
    <xf numFmtId="0" fontId="5" fillId="0" borderId="0" xfId="12" applyFont="1" applyAlignment="1">
      <alignment vertical="center"/>
    </xf>
    <xf numFmtId="37" fontId="4" fillId="0" borderId="0" xfId="12" quotePrefix="1" applyNumberFormat="1" applyFont="1" applyAlignment="1">
      <alignment horizontal="left" vertical="top"/>
    </xf>
    <xf numFmtId="37" fontId="4" fillId="0" borderId="1" xfId="12" applyNumberFormat="1" applyFont="1" applyBorder="1" applyAlignment="1">
      <alignment horizontal="left" vertical="top"/>
    </xf>
    <xf numFmtId="0" fontId="4" fillId="0" borderId="0" xfId="11" applyFont="1" applyAlignment="1">
      <alignment vertical="top"/>
    </xf>
    <xf numFmtId="165" fontId="5" fillId="0" borderId="0" xfId="11" applyNumberFormat="1" applyFont="1" applyAlignment="1">
      <alignment horizontal="center" vertical="top"/>
    </xf>
    <xf numFmtId="0" fontId="5" fillId="0" borderId="1" xfId="12" applyFont="1" applyBorder="1" applyAlignment="1">
      <alignment vertical="top"/>
    </xf>
    <xf numFmtId="165" fontId="5" fillId="0" borderId="0" xfId="9" applyNumberFormat="1" applyFont="1" applyAlignment="1">
      <alignment horizontal="right" vertical="center"/>
    </xf>
    <xf numFmtId="0" fontId="5" fillId="0" borderId="0" xfId="10" applyFont="1" applyAlignment="1">
      <alignment vertical="top"/>
    </xf>
    <xf numFmtId="164" fontId="4" fillId="0" borderId="0" xfId="6" applyFont="1" applyFill="1" applyAlignment="1">
      <alignment vertical="top"/>
    </xf>
    <xf numFmtId="0" fontId="5" fillId="0" borderId="0" xfId="0" applyFont="1"/>
    <xf numFmtId="166" fontId="4" fillId="2" borderId="0" xfId="9" applyNumberFormat="1" applyFont="1" applyFill="1" applyAlignment="1">
      <alignment horizontal="right" vertical="top"/>
    </xf>
    <xf numFmtId="165" fontId="4" fillId="2" borderId="0" xfId="9" applyNumberFormat="1" applyFont="1" applyFill="1" applyAlignment="1">
      <alignment horizontal="right" vertical="top"/>
    </xf>
    <xf numFmtId="165" fontId="5" fillId="2" borderId="0" xfId="9" applyNumberFormat="1" applyFont="1" applyFill="1" applyAlignment="1">
      <alignment horizontal="right" vertical="top"/>
    </xf>
    <xf numFmtId="165" fontId="5" fillId="2" borderId="1" xfId="9" applyNumberFormat="1" applyFont="1" applyFill="1" applyBorder="1" applyAlignment="1">
      <alignment horizontal="right" vertical="top"/>
    </xf>
    <xf numFmtId="165" fontId="5" fillId="2" borderId="2" xfId="9" applyNumberFormat="1" applyFont="1" applyFill="1" applyBorder="1" applyAlignment="1">
      <alignment horizontal="right" vertical="center"/>
    </xf>
    <xf numFmtId="165" fontId="5" fillId="2" borderId="0" xfId="9" applyNumberFormat="1" applyFont="1" applyFill="1" applyAlignment="1">
      <alignment horizontal="right" vertical="center"/>
    </xf>
    <xf numFmtId="0" fontId="5" fillId="2" borderId="0" xfId="9" applyFont="1" applyFill="1" applyAlignment="1">
      <alignment horizontal="center" vertical="top"/>
    </xf>
    <xf numFmtId="3" fontId="5" fillId="2" borderId="1" xfId="9" applyNumberFormat="1" applyFont="1" applyFill="1" applyBorder="1" applyAlignment="1">
      <alignment vertical="top"/>
    </xf>
    <xf numFmtId="165" fontId="5" fillId="2" borderId="0" xfId="1" applyNumberFormat="1" applyFont="1" applyFill="1" applyAlignment="1">
      <alignment horizontal="center" vertical="top"/>
    </xf>
    <xf numFmtId="165" fontId="5" fillId="2" borderId="0" xfId="1" applyNumberFormat="1" applyFont="1" applyFill="1" applyBorder="1" applyAlignment="1">
      <alignment horizontal="right" vertical="top"/>
    </xf>
    <xf numFmtId="165" fontId="5" fillId="2" borderId="0" xfId="1" applyNumberFormat="1" applyFont="1" applyFill="1" applyAlignment="1">
      <alignment horizontal="right" vertical="top"/>
    </xf>
    <xf numFmtId="165" fontId="5" fillId="2" borderId="1" xfId="1" applyNumberFormat="1" applyFont="1" applyFill="1" applyBorder="1" applyAlignment="1">
      <alignment vertical="top"/>
    </xf>
    <xf numFmtId="165" fontId="5" fillId="2" borderId="1" xfId="1" applyNumberFormat="1" applyFont="1" applyFill="1" applyBorder="1" applyAlignment="1">
      <alignment horizontal="right" vertical="top"/>
    </xf>
    <xf numFmtId="165" fontId="5" fillId="2" borderId="0" xfId="14" applyNumberFormat="1" applyFont="1" applyFill="1" applyAlignment="1">
      <alignment horizontal="right" vertical="top"/>
    </xf>
    <xf numFmtId="170" fontId="5" fillId="2" borderId="2" xfId="1" applyNumberFormat="1" applyFont="1" applyFill="1" applyBorder="1" applyAlignment="1">
      <alignment horizontal="right" vertical="top"/>
    </xf>
    <xf numFmtId="165" fontId="5" fillId="2" borderId="0" xfId="8" applyNumberFormat="1" applyFont="1" applyFill="1" applyBorder="1" applyAlignment="1">
      <alignment horizontal="right" vertical="top"/>
    </xf>
    <xf numFmtId="0" fontId="5" fillId="0" borderId="0" xfId="11" applyFont="1" applyAlignment="1">
      <alignment horizontal="center" vertical="center"/>
    </xf>
    <xf numFmtId="165" fontId="5" fillId="0" borderId="0" xfId="11" applyNumberFormat="1" applyFont="1" applyAlignment="1">
      <alignment horizontal="right" vertical="center"/>
    </xf>
    <xf numFmtId="0" fontId="5" fillId="0" borderId="0" xfId="9" applyFont="1" applyAlignment="1">
      <alignment horizontal="center" vertical="center"/>
    </xf>
    <xf numFmtId="171" fontId="5" fillId="2" borderId="0" xfId="9" applyNumberFormat="1" applyFont="1" applyFill="1" applyAlignment="1">
      <alignment horizontal="right" vertical="center"/>
    </xf>
    <xf numFmtId="171" fontId="5" fillId="0" borderId="0" xfId="9" applyNumberFormat="1" applyFont="1" applyAlignment="1">
      <alignment horizontal="right" vertical="center"/>
    </xf>
    <xf numFmtId="0" fontId="5" fillId="0" borderId="0" xfId="11" applyFont="1" applyAlignment="1">
      <alignment vertical="center"/>
    </xf>
    <xf numFmtId="165" fontId="5" fillId="0" borderId="1" xfId="8" applyNumberFormat="1" applyFont="1" applyFill="1" applyBorder="1" applyAlignment="1">
      <alignment horizontal="right" vertical="center"/>
    </xf>
    <xf numFmtId="165" fontId="4" fillId="0" borderId="0" xfId="12" applyNumberFormat="1" applyFont="1" applyAlignment="1">
      <alignment horizontal="right" vertical="center"/>
    </xf>
    <xf numFmtId="165" fontId="5" fillId="0" borderId="0" xfId="12" applyNumberFormat="1" applyFont="1" applyAlignment="1">
      <alignment horizontal="right" vertical="center"/>
    </xf>
    <xf numFmtId="165" fontId="4" fillId="0" borderId="0" xfId="16" applyNumberFormat="1" applyFont="1" applyAlignment="1">
      <alignment horizontal="right" vertical="center"/>
    </xf>
    <xf numFmtId="0" fontId="4" fillId="0" borderId="0" xfId="11" applyFont="1" applyAlignment="1">
      <alignment horizontal="right" vertical="center"/>
    </xf>
    <xf numFmtId="165" fontId="4" fillId="0" borderId="1" xfId="8" applyNumberFormat="1" applyFont="1" applyFill="1" applyBorder="1" applyAlignment="1">
      <alignment horizontal="right" vertical="center"/>
    </xf>
    <xf numFmtId="165" fontId="4" fillId="0" borderId="0" xfId="8" applyNumberFormat="1" applyFont="1" applyFill="1" applyBorder="1" applyAlignment="1">
      <alignment horizontal="right" vertical="center"/>
    </xf>
    <xf numFmtId="0" fontId="4" fillId="0" borderId="0" xfId="16" quotePrefix="1" applyFont="1" applyAlignment="1">
      <alignment horizontal="left" vertical="center"/>
    </xf>
    <xf numFmtId="49" fontId="5" fillId="0" borderId="0" xfId="13" applyNumberFormat="1" applyFont="1" applyAlignment="1">
      <alignment vertical="center"/>
    </xf>
    <xf numFmtId="165" fontId="5" fillId="2" borderId="0" xfId="8" applyNumberFormat="1" applyFont="1" applyFill="1" applyBorder="1" applyAlignment="1">
      <alignment horizontal="right" vertical="center"/>
    </xf>
    <xf numFmtId="165" fontId="5" fillId="0" borderId="0" xfId="8" applyNumberFormat="1" applyFont="1" applyFill="1" applyBorder="1" applyAlignment="1">
      <alignment horizontal="right" vertical="center"/>
    </xf>
    <xf numFmtId="171" fontId="4" fillId="0" borderId="0" xfId="16" applyNumberFormat="1" applyFont="1" applyAlignment="1">
      <alignment horizontal="right" vertical="center"/>
    </xf>
    <xf numFmtId="0" fontId="4" fillId="0" borderId="0" xfId="16" applyFont="1" applyAlignment="1">
      <alignment horizontal="right" vertical="top"/>
    </xf>
    <xf numFmtId="165" fontId="5" fillId="0" borderId="0" xfId="16" applyNumberFormat="1" applyFont="1" applyAlignment="1">
      <alignment horizontal="center" vertical="top"/>
    </xf>
    <xf numFmtId="0" fontId="5" fillId="0" borderId="1" xfId="9" applyFont="1" applyBorder="1" applyAlignment="1">
      <alignment horizontal="center" vertical="center"/>
    </xf>
    <xf numFmtId="165" fontId="5" fillId="0" borderId="1" xfId="9" applyNumberFormat="1" applyFont="1" applyBorder="1" applyAlignment="1">
      <alignment horizontal="right" vertical="center"/>
    </xf>
    <xf numFmtId="165" fontId="5" fillId="0" borderId="1" xfId="9" applyNumberFormat="1" applyFont="1" applyBorder="1" applyAlignment="1">
      <alignment horizontal="center" vertical="center"/>
    </xf>
    <xf numFmtId="37" fontId="4" fillId="0" borderId="0" xfId="9" applyNumberFormat="1" applyFont="1" applyAlignment="1">
      <alignment vertical="center"/>
    </xf>
    <xf numFmtId="0" fontId="4" fillId="0" borderId="0" xfId="9" applyFont="1" applyAlignment="1">
      <alignment vertical="center"/>
    </xf>
    <xf numFmtId="0" fontId="4" fillId="0" borderId="0" xfId="9" applyFont="1" applyAlignment="1">
      <alignment horizontal="left" vertical="center"/>
    </xf>
    <xf numFmtId="170" fontId="5" fillId="0" borderId="0" xfId="9" applyNumberFormat="1" applyFont="1" applyAlignment="1">
      <alignment horizontal="right" vertical="center"/>
    </xf>
    <xf numFmtId="0" fontId="4" fillId="0" borderId="1" xfId="9" applyFont="1" applyBorder="1" applyAlignment="1">
      <alignment horizontal="left" vertical="center"/>
    </xf>
    <xf numFmtId="165" fontId="4" fillId="0" borderId="1" xfId="9" applyNumberFormat="1" applyFont="1" applyBorder="1" applyAlignment="1">
      <alignment horizontal="left" vertical="center"/>
    </xf>
    <xf numFmtId="165" fontId="4" fillId="0" borderId="0" xfId="9" applyNumberFormat="1" applyFont="1" applyAlignment="1">
      <alignment horizontal="left" vertical="center"/>
    </xf>
    <xf numFmtId="0" fontId="5" fillId="0" borderId="0" xfId="16" applyFont="1" applyAlignment="1">
      <alignment horizontal="center" vertical="center"/>
    </xf>
    <xf numFmtId="165" fontId="4" fillId="0" borderId="0" xfId="16" applyNumberFormat="1" applyFont="1" applyAlignment="1">
      <alignment horizontal="center" vertical="center"/>
    </xf>
    <xf numFmtId="0" fontId="4" fillId="0" borderId="0" xfId="16" applyFont="1" applyAlignment="1">
      <alignment horizontal="center" vertical="center"/>
    </xf>
    <xf numFmtId="38" fontId="4" fillId="0" borderId="1" xfId="14" applyNumberFormat="1" applyFont="1" applyBorder="1" applyAlignment="1">
      <alignment horizontal="center" vertical="center"/>
    </xf>
    <xf numFmtId="0" fontId="5" fillId="0" borderId="0" xfId="16" applyFont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0" fontId="5" fillId="0" borderId="0" xfId="16" applyFont="1" applyAlignment="1">
      <alignment horizontal="left" vertical="center"/>
    </xf>
    <xf numFmtId="165" fontId="5" fillId="2" borderId="0" xfId="1" applyNumberFormat="1" applyFont="1" applyFill="1" applyBorder="1" applyAlignment="1">
      <alignment horizontal="right" vertical="center"/>
    </xf>
    <xf numFmtId="37" fontId="4" fillId="0" borderId="0" xfId="9" applyNumberFormat="1" applyFont="1" applyAlignment="1">
      <alignment horizontal="left" vertical="center"/>
    </xf>
    <xf numFmtId="165" fontId="4" fillId="0" borderId="0" xfId="9" applyNumberFormat="1" applyFont="1" applyAlignment="1">
      <alignment horizontal="right" vertical="center"/>
    </xf>
    <xf numFmtId="0" fontId="4" fillId="0" borderId="0" xfId="15" applyFont="1" applyAlignment="1">
      <alignment vertical="center"/>
    </xf>
    <xf numFmtId="0" fontId="4" fillId="0" borderId="0" xfId="15" applyFont="1" applyAlignment="1">
      <alignment horizontal="center" vertical="center"/>
    </xf>
    <xf numFmtId="165" fontId="4" fillId="0" borderId="1" xfId="9" applyNumberFormat="1" applyFont="1" applyBorder="1" applyAlignment="1">
      <alignment horizontal="right" vertical="center"/>
    </xf>
    <xf numFmtId="49" fontId="5" fillId="0" borderId="0" xfId="9" applyNumberFormat="1" applyFont="1" applyAlignment="1">
      <alignment vertical="center"/>
    </xf>
    <xf numFmtId="49" fontId="4" fillId="0" borderId="0" xfId="9" applyNumberFormat="1" applyFont="1" applyAlignment="1">
      <alignment vertical="center"/>
    </xf>
    <xf numFmtId="0" fontId="5" fillId="0" borderId="0" xfId="9" applyFont="1" applyAlignment="1">
      <alignment horizontal="left" vertical="center"/>
    </xf>
    <xf numFmtId="49" fontId="5" fillId="0" borderId="0" xfId="9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2" borderId="0" xfId="9" applyFont="1" applyFill="1" applyAlignment="1">
      <alignment vertical="center"/>
    </xf>
    <xf numFmtId="165" fontId="5" fillId="0" borderId="0" xfId="4" quotePrefix="1" applyNumberFormat="1" applyFont="1" applyFill="1" applyBorder="1" applyAlignment="1">
      <alignment horizontal="right" vertical="center"/>
    </xf>
    <xf numFmtId="165" fontId="5" fillId="2" borderId="0" xfId="4" quotePrefix="1" applyNumberFormat="1" applyFont="1" applyFill="1" applyBorder="1" applyAlignment="1">
      <alignment horizontal="right" vertical="center"/>
    </xf>
    <xf numFmtId="165" fontId="5" fillId="2" borderId="1" xfId="9" applyNumberFormat="1" applyFont="1" applyFill="1" applyBorder="1" applyAlignment="1">
      <alignment horizontal="right" vertical="center"/>
    </xf>
    <xf numFmtId="38" fontId="5" fillId="0" borderId="1" xfId="9" applyNumberFormat="1" applyFont="1" applyBorder="1" applyAlignment="1">
      <alignment vertical="center"/>
    </xf>
    <xf numFmtId="0" fontId="4" fillId="0" borderId="0" xfId="15" applyFont="1" applyAlignment="1">
      <alignment horizontal="left" vertical="center"/>
    </xf>
    <xf numFmtId="165" fontId="5" fillId="2" borderId="2" xfId="9" applyNumberFormat="1" applyFont="1" applyFill="1" applyBorder="1" applyAlignment="1">
      <alignment horizontal="right" vertical="top"/>
    </xf>
    <xf numFmtId="0" fontId="6" fillId="0" borderId="0" xfId="9" applyFont="1"/>
    <xf numFmtId="0" fontId="5" fillId="0" borderId="0" xfId="9" applyFont="1"/>
    <xf numFmtId="165" fontId="5" fillId="2" borderId="2" xfId="1" applyNumberFormat="1" applyFont="1" applyFill="1" applyBorder="1" applyAlignment="1">
      <alignment horizontal="right" vertical="top"/>
    </xf>
    <xf numFmtId="0" fontId="4" fillId="0" borderId="4" xfId="9" applyFont="1" applyBorder="1" applyAlignment="1">
      <alignment vertical="top"/>
    </xf>
    <xf numFmtId="0" fontId="4" fillId="0" borderId="0" xfId="9" applyFont="1" applyAlignment="1">
      <alignment horizontal="right" vertical="top"/>
    </xf>
    <xf numFmtId="165" fontId="5" fillId="0" borderId="2" xfId="8" applyNumberFormat="1" applyFont="1" applyFill="1" applyBorder="1" applyAlignment="1">
      <alignment horizontal="right" vertical="top"/>
    </xf>
    <xf numFmtId="165" fontId="5" fillId="2" borderId="2" xfId="8" applyNumberFormat="1" applyFont="1" applyFill="1" applyBorder="1" applyAlignment="1">
      <alignment horizontal="right" vertical="top"/>
    </xf>
    <xf numFmtId="165" fontId="5" fillId="0" borderId="1" xfId="1" applyNumberFormat="1" applyFont="1" applyFill="1" applyBorder="1" applyAlignment="1">
      <alignment horizontal="right" vertical="center"/>
    </xf>
    <xf numFmtId="165" fontId="5" fillId="0" borderId="2" xfId="1" applyNumberFormat="1" applyFont="1" applyFill="1" applyBorder="1" applyAlignment="1">
      <alignment horizontal="right" vertical="center"/>
    </xf>
    <xf numFmtId="165" fontId="5" fillId="2" borderId="2" xfId="1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165" fontId="5" fillId="0" borderId="2" xfId="1" applyNumberFormat="1" applyFont="1" applyFill="1" applyBorder="1" applyAlignment="1">
      <alignment horizontal="right" vertical="top"/>
    </xf>
    <xf numFmtId="0" fontId="5" fillId="0" borderId="0" xfId="11" applyFont="1" applyAlignment="1">
      <alignment horizontal="left" vertical="top"/>
    </xf>
    <xf numFmtId="165" fontId="5" fillId="0" borderId="0" xfId="11" applyNumberFormat="1" applyFont="1" applyAlignment="1">
      <alignment horizontal="left" vertical="top"/>
    </xf>
    <xf numFmtId="0" fontId="5" fillId="0" borderId="0" xfId="8" applyNumberFormat="1" applyFont="1" applyFill="1" applyBorder="1" applyAlignment="1">
      <alignment horizontal="right" vertical="top"/>
    </xf>
    <xf numFmtId="38" fontId="4" fillId="0" borderId="1" xfId="14" applyNumberFormat="1" applyFont="1" applyBorder="1" applyAlignment="1">
      <alignment horizontal="center" vertical="top"/>
    </xf>
    <xf numFmtId="165" fontId="4" fillId="0" borderId="1" xfId="16" applyNumberFormat="1" applyFont="1" applyBorder="1" applyAlignment="1">
      <alignment horizontal="right" vertical="top"/>
    </xf>
    <xf numFmtId="165" fontId="4" fillId="0" borderId="1" xfId="16" applyNumberFormat="1" applyFont="1" applyBorder="1" applyAlignment="1">
      <alignment horizontal="right" vertical="center"/>
    </xf>
    <xf numFmtId="171" fontId="5" fillId="2" borderId="0" xfId="13" applyNumberFormat="1" applyFont="1" applyFill="1" applyAlignment="1">
      <alignment horizontal="right" vertical="center"/>
    </xf>
    <xf numFmtId="165" fontId="5" fillId="2" borderId="1" xfId="8" applyNumberFormat="1" applyFont="1" applyFill="1" applyBorder="1" applyAlignment="1">
      <alignment horizontal="right" vertical="top"/>
    </xf>
    <xf numFmtId="165" fontId="5" fillId="2" borderId="1" xfId="8" applyNumberFormat="1" applyFont="1" applyFill="1" applyBorder="1" applyAlignment="1">
      <alignment horizontal="right" vertical="center"/>
    </xf>
    <xf numFmtId="165" fontId="5" fillId="2" borderId="1" xfId="1" applyNumberFormat="1" applyFont="1" applyFill="1" applyBorder="1" applyAlignment="1">
      <alignment horizontal="right" vertical="center"/>
    </xf>
    <xf numFmtId="10" fontId="5" fillId="0" borderId="0" xfId="20" applyNumberFormat="1" applyFont="1" applyAlignment="1">
      <alignment horizontal="right" vertical="top"/>
    </xf>
    <xf numFmtId="0" fontId="4" fillId="0" borderId="5" xfId="9" applyFont="1" applyBorder="1" applyAlignment="1">
      <alignment horizontal="center" vertical="top"/>
    </xf>
    <xf numFmtId="165" fontId="5" fillId="0" borderId="0" xfId="13" applyNumberFormat="1" applyFont="1" applyAlignment="1">
      <alignment horizontal="center" vertical="center"/>
    </xf>
    <xf numFmtId="165" fontId="5" fillId="0" borderId="0" xfId="16" applyNumberFormat="1" applyFont="1" applyAlignment="1">
      <alignment horizontal="center" vertical="center"/>
    </xf>
    <xf numFmtId="166" fontId="4" fillId="0" borderId="0" xfId="9" applyNumberFormat="1" applyFont="1" applyAlignment="1">
      <alignment horizontal="right" vertical="top"/>
    </xf>
    <xf numFmtId="165" fontId="5" fillId="0" borderId="2" xfId="9" applyNumberFormat="1" applyFont="1" applyBorder="1" applyAlignment="1">
      <alignment horizontal="right" vertical="top"/>
    </xf>
    <xf numFmtId="165" fontId="5" fillId="0" borderId="2" xfId="9" applyNumberFormat="1" applyFont="1" applyBorder="1" applyAlignment="1">
      <alignment horizontal="right" vertical="center"/>
    </xf>
    <xf numFmtId="3" fontId="5" fillId="0" borderId="1" xfId="9" applyNumberFormat="1" applyFont="1" applyBorder="1" applyAlignment="1">
      <alignment vertical="top"/>
    </xf>
    <xf numFmtId="171" fontId="5" fillId="2" borderId="1" xfId="9" applyNumberFormat="1" applyFont="1" applyFill="1" applyBorder="1" applyAlignment="1">
      <alignment horizontal="right" vertical="center"/>
    </xf>
    <xf numFmtId="171" fontId="5" fillId="0" borderId="0" xfId="13" applyNumberFormat="1" applyFont="1" applyAlignment="1">
      <alignment horizontal="right" vertical="center"/>
    </xf>
    <xf numFmtId="0" fontId="5" fillId="0" borderId="0" xfId="9" applyFont="1" applyFill="1" applyAlignment="1">
      <alignment horizontal="center" vertical="center"/>
    </xf>
    <xf numFmtId="165" fontId="4" fillId="0" borderId="0" xfId="16" applyNumberFormat="1" applyFont="1" applyAlignment="1">
      <alignment horizontal="center" vertical="top"/>
    </xf>
    <xf numFmtId="0" fontId="5" fillId="0" borderId="0" xfId="9" applyFont="1" applyFill="1" applyAlignment="1">
      <alignment vertical="top"/>
    </xf>
    <xf numFmtId="0" fontId="5" fillId="0" borderId="0" xfId="11" applyFont="1" applyFill="1" applyAlignment="1">
      <alignment horizontal="center" vertical="top"/>
    </xf>
    <xf numFmtId="165" fontId="5" fillId="0" borderId="0" xfId="11" applyNumberFormat="1" applyFont="1" applyFill="1" applyAlignment="1">
      <alignment horizontal="right" vertical="top"/>
    </xf>
    <xf numFmtId="0" fontId="5" fillId="0" borderId="0" xfId="9" applyFont="1" applyFill="1" applyAlignment="1">
      <alignment horizontal="center" vertical="top"/>
    </xf>
    <xf numFmtId="165" fontId="5" fillId="0" borderId="0" xfId="9" applyNumberFormat="1" applyFont="1" applyFill="1" applyAlignment="1">
      <alignment horizontal="right" vertical="top"/>
    </xf>
    <xf numFmtId="0" fontId="5" fillId="0" borderId="0" xfId="11" applyFont="1" applyFill="1" applyAlignment="1">
      <alignment vertical="top"/>
    </xf>
    <xf numFmtId="0" fontId="5" fillId="0" borderId="0" xfId="11" applyFont="1" applyFill="1" applyAlignment="1">
      <alignment horizontal="left" vertical="top"/>
    </xf>
    <xf numFmtId="0" fontId="5" fillId="0" borderId="1" xfId="12" applyFont="1" applyBorder="1" applyAlignment="1">
      <alignment horizontal="left" vertical="center"/>
    </xf>
    <xf numFmtId="166" fontId="4" fillId="0" borderId="5" xfId="9" applyNumberFormat="1" applyFont="1" applyBorder="1" applyAlignment="1">
      <alignment horizontal="center" vertical="top"/>
    </xf>
    <xf numFmtId="166" fontId="4" fillId="0" borderId="5" xfId="9" applyNumberFormat="1" applyFont="1" applyBorder="1" applyAlignment="1">
      <alignment horizontal="center" vertical="center"/>
    </xf>
    <xf numFmtId="165" fontId="4" fillId="0" borderId="1" xfId="9" applyNumberFormat="1" applyFont="1" applyBorder="1" applyAlignment="1">
      <alignment horizontal="center" vertical="top"/>
    </xf>
    <xf numFmtId="165" fontId="4" fillId="0" borderId="1" xfId="16" applyNumberFormat="1" applyFont="1" applyBorder="1" applyAlignment="1">
      <alignment horizontal="center" vertical="top"/>
    </xf>
    <xf numFmtId="165" fontId="4" fillId="0" borderId="0" xfId="16" applyNumberFormat="1" applyFont="1" applyAlignment="1">
      <alignment horizontal="center" vertical="top"/>
    </xf>
    <xf numFmtId="0" fontId="4" fillId="0" borderId="3" xfId="9" applyFont="1" applyBorder="1" applyAlignment="1">
      <alignment horizontal="center" vertical="top" wrapText="1"/>
    </xf>
    <xf numFmtId="165" fontId="4" fillId="0" borderId="1" xfId="16" applyNumberFormat="1" applyFont="1" applyBorder="1" applyAlignment="1">
      <alignment horizontal="center" vertical="center"/>
    </xf>
    <xf numFmtId="165" fontId="4" fillId="0" borderId="1" xfId="9" applyNumberFormat="1" applyFont="1" applyBorder="1" applyAlignment="1">
      <alignment horizontal="center" vertical="center"/>
    </xf>
  </cellXfs>
  <cellStyles count="21">
    <cellStyle name="Comma 10 17 2 3 2" xfId="19" xr:uid="{46AF29B9-6329-4D44-A67D-973DFCA37FC6}"/>
    <cellStyle name="Comma 10 2" xfId="1" xr:uid="{00000000-0005-0000-0000-000001000000}"/>
    <cellStyle name="Comma 10 2 2" xfId="2" xr:uid="{00000000-0005-0000-0000-000002000000}"/>
    <cellStyle name="Comma 2" xfId="3" xr:uid="{00000000-0005-0000-0000-000003000000}"/>
    <cellStyle name="Comma 2 10 10" xfId="4" xr:uid="{00000000-0005-0000-0000-000004000000}"/>
    <cellStyle name="Comma 2 10 10 2" xfId="5" xr:uid="{00000000-0005-0000-0000-000005000000}"/>
    <cellStyle name="Comma 2 2" xfId="6" xr:uid="{00000000-0005-0000-0000-000006000000}"/>
    <cellStyle name="Comma 2 2 2" xfId="7" xr:uid="{00000000-0005-0000-0000-000007000000}"/>
    <cellStyle name="Comma 62" xfId="17" xr:uid="{C8CCC2D1-C556-44BC-B533-4FA22D1C65EE}"/>
    <cellStyle name="Comma_CE-Thai" xfId="8" xr:uid="{00000000-0005-0000-0000-000008000000}"/>
    <cellStyle name="Normal" xfId="0" builtinId="0"/>
    <cellStyle name="Normal 2 10 4" xfId="9" xr:uid="{00000000-0005-0000-0000-00000A000000}"/>
    <cellStyle name="Normal 2 2 15" xfId="10" xr:uid="{00000000-0005-0000-0000-00000B000000}"/>
    <cellStyle name="Normal 2 2 3" xfId="11" xr:uid="{00000000-0005-0000-0000-00000C000000}"/>
    <cellStyle name="Normal 2 7" xfId="12" xr:uid="{00000000-0005-0000-0000-00000D000000}"/>
    <cellStyle name="Normal 3" xfId="18" xr:uid="{1ECAD6C6-8903-42DB-99D4-F4175ABAFE78}"/>
    <cellStyle name="Normal 59 2 2" xfId="13" xr:uid="{00000000-0005-0000-0000-00000E000000}"/>
    <cellStyle name="Normal_B185-Bs&amp;plT-Ye12'2006" xfId="14" xr:uid="{00000000-0005-0000-0000-00000F000000}"/>
    <cellStyle name="Normal_California Wow 310308_1" xfId="15" xr:uid="{00000000-0005-0000-0000-000010000000}"/>
    <cellStyle name="Normal_CE-Thai" xfId="16" xr:uid="{00000000-0005-0000-0000-000011000000}"/>
    <cellStyle name="Percent" xfId="20" builtinId="5"/>
  </cellStyles>
  <dxfs count="0"/>
  <tableStyles count="0" defaultTableStyle="TableStyleMedium2" defaultPivotStyle="PivotStyleLight16"/>
  <colors>
    <mruColors>
      <color rgb="FFFAFAFA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2"/>
  <sheetViews>
    <sheetView topLeftCell="A126" zoomScaleNormal="100" zoomScaleSheetLayoutView="70" workbookViewId="0">
      <selection activeCell="A142" sqref="A142:M142"/>
    </sheetView>
  </sheetViews>
  <sheetFormatPr defaultColWidth="9.42578125" defaultRowHeight="17.25"/>
  <cols>
    <col min="1" max="3" width="1.5703125" style="57" customWidth="1"/>
    <col min="4" max="4" width="37.85546875" style="57" customWidth="1"/>
    <col min="5" max="5" width="7.28515625" style="54" customWidth="1"/>
    <col min="6" max="6" width="0.5703125" style="54" customWidth="1"/>
    <col min="7" max="7" width="10.5703125" style="55" customWidth="1"/>
    <col min="8" max="8" width="0.5703125" style="56" customWidth="1"/>
    <col min="9" max="9" width="10.5703125" style="55" customWidth="1"/>
    <col min="10" max="10" width="0.5703125" style="56" customWidth="1"/>
    <col min="11" max="11" width="10.5703125" style="55" customWidth="1"/>
    <col min="12" max="12" width="0.5703125" style="56" customWidth="1"/>
    <col min="13" max="13" width="10.5703125" style="55" customWidth="1"/>
    <col min="14" max="16384" width="9.42578125" style="57"/>
  </cols>
  <sheetData>
    <row r="1" spans="1:13" ht="19.350000000000001" customHeight="1">
      <c r="A1" s="53" t="s">
        <v>0</v>
      </c>
      <c r="B1" s="53"/>
      <c r="C1" s="53"/>
      <c r="D1" s="53"/>
    </row>
    <row r="2" spans="1:13" ht="19.350000000000001" customHeight="1">
      <c r="A2" s="58" t="s">
        <v>1</v>
      </c>
      <c r="B2" s="58"/>
      <c r="C2" s="58"/>
      <c r="D2" s="58"/>
    </row>
    <row r="3" spans="1:13" ht="19.350000000000001" customHeight="1">
      <c r="A3" s="59" t="s">
        <v>2</v>
      </c>
      <c r="B3" s="59"/>
      <c r="C3" s="59"/>
      <c r="D3" s="59"/>
      <c r="E3" s="60"/>
      <c r="F3" s="60"/>
      <c r="G3" s="61"/>
      <c r="H3" s="62"/>
      <c r="I3" s="61"/>
      <c r="J3" s="62"/>
      <c r="K3" s="61"/>
      <c r="L3" s="62"/>
      <c r="M3" s="61"/>
    </row>
    <row r="4" spans="1:13" ht="19.350000000000001" customHeight="1"/>
    <row r="5" spans="1:13" ht="19.350000000000001" customHeight="1">
      <c r="E5" s="8"/>
      <c r="F5" s="8"/>
      <c r="G5" s="196" t="s">
        <v>3</v>
      </c>
      <c r="H5" s="196"/>
      <c r="I5" s="196"/>
      <c r="J5" s="1"/>
      <c r="K5" s="197" t="s">
        <v>4</v>
      </c>
      <c r="L5" s="197"/>
      <c r="M5" s="197"/>
    </row>
    <row r="6" spans="1:13" ht="19.350000000000001" customHeight="1">
      <c r="A6" s="53"/>
      <c r="B6" s="53"/>
      <c r="C6" s="53"/>
      <c r="D6" s="53"/>
      <c r="E6" s="30"/>
      <c r="F6" s="30"/>
      <c r="G6" s="63" t="s">
        <v>5</v>
      </c>
      <c r="H6" s="63"/>
      <c r="I6" s="63" t="s">
        <v>6</v>
      </c>
      <c r="J6" s="64"/>
      <c r="K6" s="63" t="s">
        <v>5</v>
      </c>
      <c r="L6" s="63"/>
      <c r="M6" s="63" t="s">
        <v>6</v>
      </c>
    </row>
    <row r="7" spans="1:13" ht="19.350000000000001" customHeight="1">
      <c r="A7" s="53"/>
      <c r="B7" s="53"/>
      <c r="C7" s="53"/>
      <c r="D7" s="53"/>
      <c r="E7" s="177" t="s">
        <v>7</v>
      </c>
      <c r="F7" s="30"/>
      <c r="G7" s="65" t="s">
        <v>8</v>
      </c>
      <c r="H7" s="66"/>
      <c r="I7" s="65" t="s">
        <v>8</v>
      </c>
      <c r="J7" s="1"/>
      <c r="K7" s="65" t="s">
        <v>8</v>
      </c>
      <c r="L7" s="66"/>
      <c r="M7" s="65" t="s">
        <v>8</v>
      </c>
    </row>
    <row r="8" spans="1:13" ht="8.1" customHeight="1">
      <c r="A8" s="53"/>
      <c r="B8" s="53"/>
      <c r="C8" s="53"/>
      <c r="D8" s="53"/>
      <c r="E8" s="30"/>
      <c r="F8" s="30"/>
      <c r="G8" s="83"/>
      <c r="H8" s="66"/>
      <c r="I8" s="180"/>
      <c r="J8" s="1"/>
      <c r="K8" s="83"/>
      <c r="L8" s="66"/>
      <c r="M8" s="180"/>
    </row>
    <row r="9" spans="1:13" ht="19.350000000000001" customHeight="1">
      <c r="A9" s="9" t="s">
        <v>9</v>
      </c>
      <c r="B9" s="53"/>
      <c r="C9" s="53"/>
      <c r="D9" s="53"/>
      <c r="E9" s="30"/>
      <c r="F9" s="30"/>
      <c r="G9" s="84"/>
      <c r="H9" s="31"/>
      <c r="I9" s="5"/>
      <c r="J9" s="1"/>
      <c r="K9" s="84"/>
      <c r="L9" s="31"/>
      <c r="M9" s="5"/>
    </row>
    <row r="10" spans="1:13" s="69" customFormat="1" ht="8.1" customHeight="1">
      <c r="A10" s="9"/>
      <c r="B10" s="67"/>
      <c r="C10" s="67"/>
      <c r="D10" s="68"/>
      <c r="E10" s="30"/>
      <c r="F10" s="30"/>
      <c r="G10" s="84"/>
      <c r="H10" s="31"/>
      <c r="I10" s="5"/>
      <c r="J10" s="1"/>
      <c r="K10" s="84"/>
      <c r="L10" s="31"/>
      <c r="M10" s="5"/>
    </row>
    <row r="11" spans="1:13" ht="19.350000000000001" customHeight="1">
      <c r="A11" s="9" t="s">
        <v>10</v>
      </c>
      <c r="B11" s="53"/>
      <c r="C11" s="53"/>
      <c r="D11" s="53"/>
      <c r="E11" s="30"/>
      <c r="F11" s="30"/>
      <c r="G11" s="84"/>
      <c r="H11" s="31"/>
      <c r="I11" s="5"/>
      <c r="J11" s="1"/>
      <c r="K11" s="84"/>
      <c r="L11" s="31"/>
      <c r="M11" s="5"/>
    </row>
    <row r="12" spans="1:13" s="69" customFormat="1" ht="8.1" customHeight="1">
      <c r="A12" s="9"/>
      <c r="B12" s="67"/>
      <c r="C12" s="67"/>
      <c r="D12" s="68"/>
      <c r="E12" s="30"/>
      <c r="F12" s="30"/>
      <c r="G12" s="84"/>
      <c r="H12" s="31"/>
      <c r="I12" s="5"/>
      <c r="J12" s="1"/>
      <c r="K12" s="84"/>
      <c r="L12" s="31"/>
      <c r="M12" s="5"/>
    </row>
    <row r="13" spans="1:13" s="69" customFormat="1" ht="19.350000000000001" customHeight="1">
      <c r="A13" s="1" t="s">
        <v>11</v>
      </c>
      <c r="B13" s="67"/>
      <c r="C13" s="67"/>
      <c r="D13" s="68"/>
      <c r="E13" s="8">
        <v>10</v>
      </c>
      <c r="F13" s="8"/>
      <c r="G13" s="85">
        <v>3962372</v>
      </c>
      <c r="H13" s="35"/>
      <c r="I13" s="2">
        <v>2822634</v>
      </c>
      <c r="J13" s="2"/>
      <c r="K13" s="85">
        <v>1560574</v>
      </c>
      <c r="L13" s="2"/>
      <c r="M13" s="2">
        <v>1033646</v>
      </c>
    </row>
    <row r="14" spans="1:13" s="69" customFormat="1" ht="19.350000000000001" customHeight="1">
      <c r="A14" s="1" t="s">
        <v>12</v>
      </c>
      <c r="B14" s="67"/>
      <c r="C14" s="67"/>
      <c r="D14" s="68"/>
      <c r="E14" s="8"/>
      <c r="F14" s="8"/>
      <c r="G14" s="85">
        <v>529</v>
      </c>
      <c r="H14" s="35"/>
      <c r="I14" s="2">
        <v>528</v>
      </c>
      <c r="J14" s="2"/>
      <c r="K14" s="85">
        <v>0</v>
      </c>
      <c r="L14" s="2"/>
      <c r="M14" s="2">
        <v>0</v>
      </c>
    </row>
    <row r="15" spans="1:13" s="69" customFormat="1" ht="19.350000000000001" customHeight="1">
      <c r="A15" s="1" t="s">
        <v>13</v>
      </c>
      <c r="B15" s="67"/>
      <c r="C15" s="67"/>
      <c r="D15" s="68"/>
      <c r="F15" s="8"/>
      <c r="G15" s="85"/>
      <c r="H15" s="35"/>
      <c r="I15" s="2"/>
      <c r="J15" s="2"/>
      <c r="K15" s="85"/>
      <c r="L15" s="2"/>
      <c r="M15" s="2"/>
    </row>
    <row r="16" spans="1:13" s="69" customFormat="1" ht="19.350000000000001" customHeight="1">
      <c r="B16" s="1" t="s">
        <v>14</v>
      </c>
      <c r="C16" s="67"/>
      <c r="D16" s="68"/>
      <c r="E16" s="8" t="s">
        <v>15</v>
      </c>
      <c r="F16" s="8"/>
      <c r="G16" s="85">
        <v>59287195</v>
      </c>
      <c r="H16" s="35"/>
      <c r="I16" s="103">
        <v>32343244</v>
      </c>
      <c r="J16" s="2"/>
      <c r="K16" s="85">
        <v>0</v>
      </c>
      <c r="L16" s="2"/>
      <c r="M16" s="2">
        <v>0</v>
      </c>
    </row>
    <row r="17" spans="1:13" s="69" customFormat="1" ht="18.600000000000001" customHeight="1">
      <c r="A17" s="1" t="s">
        <v>16</v>
      </c>
      <c r="B17" s="67"/>
      <c r="C17" s="67"/>
      <c r="D17" s="68"/>
      <c r="E17" s="8" t="s">
        <v>17</v>
      </c>
      <c r="F17" s="8"/>
      <c r="G17" s="85">
        <v>0</v>
      </c>
      <c r="H17" s="2"/>
      <c r="I17" s="2">
        <v>0</v>
      </c>
      <c r="J17" s="2"/>
      <c r="K17" s="85">
        <v>43529464</v>
      </c>
      <c r="L17" s="2"/>
      <c r="M17" s="2">
        <v>22522055</v>
      </c>
    </row>
    <row r="18" spans="1:13" s="193" customFormat="1" ht="18.600000000000001" customHeight="1">
      <c r="A18" s="188" t="s">
        <v>18</v>
      </c>
      <c r="B18" s="189"/>
      <c r="C18" s="189"/>
      <c r="D18" s="190"/>
      <c r="E18" s="191"/>
      <c r="F18" s="191"/>
      <c r="G18" s="85"/>
      <c r="H18" s="192"/>
      <c r="I18" s="192"/>
      <c r="J18" s="192"/>
      <c r="K18" s="85"/>
      <c r="L18" s="192"/>
      <c r="M18" s="192"/>
    </row>
    <row r="19" spans="1:13" s="193" customFormat="1" ht="18.600000000000001" customHeight="1">
      <c r="A19" s="188"/>
      <c r="B19" s="194" t="s">
        <v>19</v>
      </c>
      <c r="C19" s="189"/>
      <c r="D19" s="190"/>
      <c r="E19" s="191" t="s">
        <v>20</v>
      </c>
      <c r="F19" s="191"/>
      <c r="G19" s="85">
        <v>0</v>
      </c>
      <c r="H19" s="192"/>
      <c r="I19" s="192">
        <v>0</v>
      </c>
      <c r="J19" s="192"/>
      <c r="K19" s="85">
        <v>6562200</v>
      </c>
      <c r="L19" s="192"/>
      <c r="M19" s="192">
        <v>0</v>
      </c>
    </row>
    <row r="20" spans="1:13" s="193" customFormat="1" ht="18.600000000000001" customHeight="1">
      <c r="A20" s="188" t="s">
        <v>21</v>
      </c>
      <c r="B20" s="189"/>
      <c r="C20" s="189"/>
      <c r="D20" s="190"/>
      <c r="E20" s="191" t="s">
        <v>20</v>
      </c>
      <c r="F20" s="191"/>
      <c r="G20" s="85">
        <v>0</v>
      </c>
      <c r="H20" s="192"/>
      <c r="I20" s="192">
        <v>0</v>
      </c>
      <c r="J20" s="192"/>
      <c r="K20" s="85">
        <v>27644</v>
      </c>
      <c r="L20" s="192"/>
      <c r="M20" s="192">
        <v>27425</v>
      </c>
    </row>
    <row r="21" spans="1:13" s="69" customFormat="1" ht="19.350000000000001" customHeight="1">
      <c r="A21" s="1" t="s">
        <v>22</v>
      </c>
      <c r="B21" s="67"/>
      <c r="C21" s="67"/>
      <c r="D21" s="68"/>
      <c r="E21" s="8">
        <v>13</v>
      </c>
      <c r="F21" s="8"/>
      <c r="G21" s="85">
        <v>3081864</v>
      </c>
      <c r="H21" s="2"/>
      <c r="I21" s="2">
        <v>2293762</v>
      </c>
      <c r="J21" s="2"/>
      <c r="K21" s="85">
        <v>11673</v>
      </c>
      <c r="L21" s="2"/>
      <c r="M21" s="2">
        <v>15745</v>
      </c>
    </row>
    <row r="22" spans="1:13" s="69" customFormat="1" ht="19.350000000000001" customHeight="1">
      <c r="A22" s="1" t="s">
        <v>23</v>
      </c>
      <c r="B22" s="67"/>
      <c r="C22" s="67"/>
      <c r="D22" s="68"/>
      <c r="E22" s="8">
        <v>14</v>
      </c>
      <c r="F22" s="8"/>
      <c r="G22" s="85">
        <v>1650328</v>
      </c>
      <c r="H22" s="2"/>
      <c r="I22" s="2">
        <v>856878</v>
      </c>
      <c r="J22" s="2"/>
      <c r="K22" s="85">
        <v>0</v>
      </c>
      <c r="L22" s="2"/>
      <c r="M22" s="2">
        <v>0</v>
      </c>
    </row>
    <row r="23" spans="1:13" s="69" customFormat="1" ht="19.350000000000001" customHeight="1">
      <c r="A23" s="1" t="s">
        <v>24</v>
      </c>
      <c r="B23" s="67"/>
      <c r="C23" s="67"/>
      <c r="D23" s="68"/>
      <c r="E23" s="8">
        <v>15</v>
      </c>
      <c r="F23" s="8"/>
      <c r="G23" s="86">
        <v>228019</v>
      </c>
      <c r="H23" s="2"/>
      <c r="I23" s="4">
        <v>577526</v>
      </c>
      <c r="J23" s="2"/>
      <c r="K23" s="86">
        <v>1701</v>
      </c>
      <c r="L23" s="2"/>
      <c r="M23" s="4">
        <v>7645</v>
      </c>
    </row>
    <row r="24" spans="1:13" s="69" customFormat="1" ht="8.1" customHeight="1">
      <c r="A24" s="9"/>
      <c r="B24" s="67"/>
      <c r="C24" s="67"/>
      <c r="D24" s="68"/>
      <c r="E24" s="30"/>
      <c r="F24" s="30"/>
      <c r="G24" s="84"/>
      <c r="H24" s="31"/>
      <c r="I24" s="5"/>
      <c r="J24" s="1"/>
      <c r="K24" s="84"/>
      <c r="L24" s="31"/>
      <c r="M24" s="5"/>
    </row>
    <row r="25" spans="1:13" s="69" customFormat="1" ht="19.350000000000001" customHeight="1">
      <c r="A25" s="9" t="s">
        <v>25</v>
      </c>
      <c r="B25" s="67"/>
      <c r="C25" s="67"/>
      <c r="D25" s="68"/>
      <c r="E25" s="8"/>
      <c r="F25" s="8"/>
      <c r="G25" s="86">
        <f>SUM(G13:G23)</f>
        <v>68210307</v>
      </c>
      <c r="H25" s="35"/>
      <c r="I25" s="4">
        <f>SUM(I13:I23)</f>
        <v>38894572</v>
      </c>
      <c r="J25" s="1"/>
      <c r="K25" s="86">
        <f>SUM(K13:K23)</f>
        <v>51693256</v>
      </c>
      <c r="L25" s="35"/>
      <c r="M25" s="4">
        <f>SUM(M13:M23)</f>
        <v>23606516</v>
      </c>
    </row>
    <row r="26" spans="1:13" s="69" customFormat="1" ht="19.350000000000001" customHeight="1">
      <c r="A26" s="9"/>
      <c r="B26" s="67"/>
      <c r="C26" s="67"/>
      <c r="D26" s="68"/>
      <c r="E26" s="8"/>
      <c r="F26" s="8"/>
      <c r="G26" s="85"/>
      <c r="H26" s="35"/>
      <c r="I26" s="2"/>
      <c r="J26" s="1"/>
      <c r="K26" s="85"/>
      <c r="L26" s="35"/>
      <c r="M26" s="2"/>
    </row>
    <row r="27" spans="1:13" s="69" customFormat="1" ht="19.350000000000001" customHeight="1">
      <c r="A27" s="9" t="s">
        <v>26</v>
      </c>
      <c r="B27" s="67"/>
      <c r="C27" s="67"/>
      <c r="D27" s="68"/>
      <c r="E27" s="8"/>
      <c r="F27" s="8"/>
      <c r="G27" s="85"/>
      <c r="H27" s="35"/>
      <c r="I27" s="2"/>
      <c r="J27" s="1"/>
      <c r="K27" s="85"/>
      <c r="L27" s="35"/>
      <c r="M27" s="2"/>
    </row>
    <row r="28" spans="1:13" s="69" customFormat="1" ht="8.1" customHeight="1">
      <c r="A28" s="9"/>
      <c r="B28" s="67"/>
      <c r="C28" s="67"/>
      <c r="D28" s="68"/>
      <c r="E28" s="8"/>
      <c r="F28" s="8"/>
      <c r="G28" s="85"/>
      <c r="H28" s="35"/>
      <c r="I28" s="2"/>
      <c r="J28" s="1"/>
      <c r="K28" s="85"/>
      <c r="L28" s="35"/>
      <c r="M28" s="2"/>
    </row>
    <row r="29" spans="1:13" s="69" customFormat="1" ht="19.350000000000001" customHeight="1">
      <c r="A29" s="37" t="s">
        <v>27</v>
      </c>
      <c r="B29" s="99"/>
      <c r="C29" s="99"/>
      <c r="D29" s="100"/>
      <c r="E29" s="101">
        <v>16.100000000000001</v>
      </c>
      <c r="F29" s="101"/>
      <c r="G29" s="102">
        <v>32278</v>
      </c>
      <c r="H29" s="103"/>
      <c r="I29" s="103">
        <v>35090</v>
      </c>
      <c r="J29" s="103"/>
      <c r="K29" s="102">
        <v>5944</v>
      </c>
      <c r="L29" s="103"/>
      <c r="M29" s="103">
        <v>5866</v>
      </c>
    </row>
    <row r="30" spans="1:13" s="69" customFormat="1" ht="19.350000000000001" customHeight="1">
      <c r="A30" s="37" t="s">
        <v>28</v>
      </c>
      <c r="B30" s="99"/>
      <c r="C30" s="99"/>
      <c r="D30" s="100"/>
      <c r="E30" s="101"/>
      <c r="F30" s="101"/>
      <c r="G30" s="102"/>
      <c r="H30" s="103"/>
      <c r="I30" s="103"/>
      <c r="J30" s="103"/>
      <c r="K30" s="102"/>
      <c r="L30" s="103"/>
      <c r="M30" s="103"/>
    </row>
    <row r="31" spans="1:13" s="69" customFormat="1" ht="19.350000000000001" customHeight="1">
      <c r="B31" s="104" t="s">
        <v>29</v>
      </c>
      <c r="C31" s="99"/>
      <c r="D31" s="100"/>
      <c r="E31" s="101">
        <v>16.2</v>
      </c>
      <c r="F31" s="101"/>
      <c r="G31" s="102">
        <v>35868</v>
      </c>
      <c r="H31" s="103"/>
      <c r="I31" s="103">
        <v>36475</v>
      </c>
      <c r="J31" s="103"/>
      <c r="K31" s="102">
        <v>0</v>
      </c>
      <c r="L31" s="103"/>
      <c r="M31" s="103">
        <v>0</v>
      </c>
    </row>
    <row r="32" spans="1:13" s="69" customFormat="1" ht="19.350000000000001" customHeight="1">
      <c r="A32" s="69" t="s">
        <v>30</v>
      </c>
      <c r="B32" s="104"/>
      <c r="C32" s="99"/>
      <c r="D32" s="100"/>
      <c r="E32" s="8">
        <v>18</v>
      </c>
      <c r="F32" s="101"/>
      <c r="G32" s="102">
        <v>0</v>
      </c>
      <c r="H32" s="103"/>
      <c r="I32" s="103">
        <v>1501502</v>
      </c>
      <c r="J32" s="103"/>
      <c r="K32" s="102">
        <v>0</v>
      </c>
      <c r="L32" s="103"/>
      <c r="M32" s="103">
        <v>1499400</v>
      </c>
    </row>
    <row r="33" spans="1:13" s="69" customFormat="1" ht="19.350000000000001" customHeight="1">
      <c r="A33" s="1" t="s">
        <v>31</v>
      </c>
      <c r="B33" s="67"/>
      <c r="C33" s="67"/>
      <c r="D33" s="68"/>
      <c r="E33" s="8">
        <v>18</v>
      </c>
      <c r="F33" s="8"/>
      <c r="G33" s="85">
        <v>0</v>
      </c>
      <c r="H33" s="2"/>
      <c r="I33" s="2">
        <v>0</v>
      </c>
      <c r="J33" s="2"/>
      <c r="K33" s="102">
        <v>14483017</v>
      </c>
      <c r="L33" s="2"/>
      <c r="M33" s="2">
        <v>11409737</v>
      </c>
    </row>
    <row r="34" spans="1:13" s="69" customFormat="1" ht="19.350000000000001" customHeight="1">
      <c r="A34" s="1" t="s">
        <v>32</v>
      </c>
      <c r="B34" s="67"/>
      <c r="C34" s="67"/>
      <c r="D34" s="68"/>
      <c r="E34" s="8" t="s">
        <v>15</v>
      </c>
      <c r="F34" s="8"/>
      <c r="G34" s="102">
        <v>39281316</v>
      </c>
      <c r="H34" s="2"/>
      <c r="I34" s="103">
        <v>25738864</v>
      </c>
      <c r="J34" s="2"/>
      <c r="K34" s="102">
        <v>0</v>
      </c>
      <c r="L34" s="2"/>
      <c r="M34" s="2">
        <v>0</v>
      </c>
    </row>
    <row r="35" spans="1:13" s="69" customFormat="1" ht="19.350000000000001" customHeight="1">
      <c r="A35" s="1" t="s">
        <v>33</v>
      </c>
      <c r="B35" s="67"/>
      <c r="C35" s="67"/>
      <c r="D35" s="68"/>
      <c r="E35" s="8" t="s">
        <v>20</v>
      </c>
      <c r="F35" s="8"/>
      <c r="G35" s="85">
        <v>0</v>
      </c>
      <c r="H35" s="2"/>
      <c r="I35" s="2">
        <v>0</v>
      </c>
      <c r="J35" s="2"/>
      <c r="K35" s="102">
        <v>0</v>
      </c>
      <c r="L35" s="2"/>
      <c r="M35" s="2">
        <v>7562200</v>
      </c>
    </row>
    <row r="36" spans="1:13" s="69" customFormat="1" ht="19.350000000000001" customHeight="1">
      <c r="A36" s="1" t="s">
        <v>34</v>
      </c>
      <c r="B36" s="67"/>
      <c r="C36" s="67"/>
      <c r="D36" s="68"/>
      <c r="E36" s="8">
        <v>19</v>
      </c>
      <c r="F36" s="8"/>
      <c r="G36" s="85">
        <v>764257</v>
      </c>
      <c r="H36" s="2"/>
      <c r="I36" s="2">
        <v>597782</v>
      </c>
      <c r="J36" s="2"/>
      <c r="K36" s="102">
        <v>12613</v>
      </c>
      <c r="L36" s="2"/>
      <c r="M36" s="2">
        <v>13621</v>
      </c>
    </row>
    <row r="37" spans="1:13" s="104" customFormat="1" ht="20.100000000000001" customHeight="1">
      <c r="A37" s="37" t="s">
        <v>35</v>
      </c>
      <c r="B37" s="99"/>
      <c r="C37" s="99"/>
      <c r="D37" s="100"/>
      <c r="E37" s="99">
        <v>20</v>
      </c>
      <c r="F37" s="101"/>
      <c r="G37" s="85">
        <v>1415631</v>
      </c>
      <c r="H37" s="103"/>
      <c r="I37" s="2">
        <v>1371935</v>
      </c>
      <c r="J37" s="103"/>
      <c r="K37" s="102">
        <v>21601</v>
      </c>
      <c r="L37" s="103"/>
      <c r="M37" s="2">
        <v>23283</v>
      </c>
    </row>
    <row r="38" spans="1:13" s="69" customFormat="1" ht="19.350000000000001" customHeight="1">
      <c r="A38" s="1" t="s">
        <v>36</v>
      </c>
      <c r="B38" s="67"/>
      <c r="C38" s="67"/>
      <c r="D38" s="68"/>
      <c r="E38" s="8">
        <v>21</v>
      </c>
      <c r="F38" s="8"/>
      <c r="G38" s="85">
        <v>1208848</v>
      </c>
      <c r="H38" s="2"/>
      <c r="I38" s="2">
        <v>961281</v>
      </c>
      <c r="J38" s="2"/>
      <c r="K38" s="102">
        <v>1459</v>
      </c>
      <c r="L38" s="2"/>
      <c r="M38" s="2">
        <v>1833</v>
      </c>
    </row>
    <row r="39" spans="1:13" s="69" customFormat="1" ht="19.350000000000001" customHeight="1">
      <c r="A39" s="1" t="s">
        <v>37</v>
      </c>
      <c r="B39" s="67"/>
      <c r="C39" s="67"/>
      <c r="D39" s="68"/>
      <c r="E39" s="8">
        <v>22</v>
      </c>
      <c r="F39" s="8"/>
      <c r="G39" s="85">
        <v>246779</v>
      </c>
      <c r="H39" s="2"/>
      <c r="I39" s="2">
        <v>119968</v>
      </c>
      <c r="J39" s="2"/>
      <c r="K39" s="102">
        <v>0</v>
      </c>
      <c r="L39" s="2"/>
      <c r="M39" s="2">
        <v>0</v>
      </c>
    </row>
    <row r="40" spans="1:13" s="69" customFormat="1" ht="19.350000000000001" customHeight="1">
      <c r="A40" s="1" t="s">
        <v>38</v>
      </c>
      <c r="B40" s="67"/>
      <c r="C40" s="67"/>
      <c r="D40" s="68"/>
      <c r="E40" s="8">
        <v>23</v>
      </c>
      <c r="F40" s="8"/>
      <c r="G40" s="86">
        <v>269374</v>
      </c>
      <c r="H40" s="2"/>
      <c r="I40" s="4">
        <v>224423</v>
      </c>
      <c r="J40" s="2"/>
      <c r="K40" s="184">
        <v>3287</v>
      </c>
      <c r="L40" s="2"/>
      <c r="M40" s="4">
        <v>3287</v>
      </c>
    </row>
    <row r="41" spans="1:13" s="69" customFormat="1" ht="8.1" customHeight="1">
      <c r="A41" s="9"/>
      <c r="B41" s="67"/>
      <c r="C41" s="67"/>
      <c r="D41" s="68"/>
      <c r="E41" s="30"/>
      <c r="F41" s="30"/>
      <c r="G41" s="84"/>
      <c r="H41" s="31"/>
      <c r="I41" s="5"/>
      <c r="J41" s="1"/>
      <c r="K41" s="84"/>
      <c r="L41" s="31"/>
      <c r="M41" s="5"/>
    </row>
    <row r="42" spans="1:13" s="69" customFormat="1" ht="19.350000000000001" customHeight="1">
      <c r="A42" s="9" t="s">
        <v>39</v>
      </c>
      <c r="B42" s="67"/>
      <c r="C42" s="67"/>
      <c r="D42" s="68"/>
      <c r="E42" s="8"/>
      <c r="F42" s="8"/>
      <c r="G42" s="86">
        <f>SUM(G29:G40)</f>
        <v>43254351</v>
      </c>
      <c r="H42" s="35"/>
      <c r="I42" s="4">
        <f>SUM(I29:I40)</f>
        <v>30587320</v>
      </c>
      <c r="J42" s="1"/>
      <c r="K42" s="86">
        <f>SUM(K29:K40)</f>
        <v>14527921</v>
      </c>
      <c r="L42" s="35"/>
      <c r="M42" s="4">
        <f>SUM(M29:M40)</f>
        <v>20519227</v>
      </c>
    </row>
    <row r="43" spans="1:13" s="69" customFormat="1" ht="8.1" customHeight="1">
      <c r="A43" s="9"/>
      <c r="B43" s="67"/>
      <c r="C43" s="67"/>
      <c r="D43" s="68"/>
      <c r="E43" s="30"/>
      <c r="F43" s="30"/>
      <c r="G43" s="84"/>
      <c r="H43" s="31"/>
      <c r="I43" s="5"/>
      <c r="J43" s="1"/>
      <c r="K43" s="84"/>
      <c r="L43" s="31"/>
      <c r="M43" s="5"/>
    </row>
    <row r="44" spans="1:13" s="69" customFormat="1" ht="19.350000000000001" customHeight="1" thickBot="1">
      <c r="A44" s="9" t="s">
        <v>40</v>
      </c>
      <c r="B44" s="67"/>
      <c r="C44" s="67"/>
      <c r="D44" s="68"/>
      <c r="E44" s="70"/>
      <c r="F44" s="70"/>
      <c r="G44" s="153">
        <f>G25+G42</f>
        <v>111464658</v>
      </c>
      <c r="H44" s="35"/>
      <c r="I44" s="181">
        <f>I25+I42</f>
        <v>69481892</v>
      </c>
      <c r="J44" s="1"/>
      <c r="K44" s="153">
        <f>K25+K42</f>
        <v>66221177</v>
      </c>
      <c r="L44" s="35"/>
      <c r="M44" s="181">
        <f>M25+M42</f>
        <v>44125743</v>
      </c>
    </row>
    <row r="45" spans="1:13" s="69" customFormat="1" ht="19.350000000000001" customHeight="1" thickTop="1">
      <c r="A45" s="9"/>
      <c r="B45" s="67"/>
      <c r="C45" s="67"/>
      <c r="D45" s="176"/>
      <c r="E45" s="70"/>
      <c r="F45" s="70"/>
      <c r="G45" s="2" t="s">
        <v>41</v>
      </c>
      <c r="H45" s="35"/>
      <c r="I45" s="2" t="s">
        <v>41</v>
      </c>
      <c r="J45" s="1"/>
      <c r="K45" s="2"/>
      <c r="L45" s="35"/>
      <c r="M45" s="2"/>
    </row>
    <row r="46" spans="1:13" s="69" customFormat="1" ht="19.350000000000001" customHeight="1">
      <c r="A46" s="9"/>
      <c r="B46" s="67"/>
      <c r="C46" s="67"/>
      <c r="D46" s="176"/>
      <c r="E46" s="70"/>
      <c r="F46" s="70"/>
      <c r="G46" s="2"/>
      <c r="H46" s="35"/>
      <c r="I46" s="2"/>
      <c r="J46" s="1"/>
      <c r="K46" s="2"/>
      <c r="L46" s="35"/>
      <c r="M46" s="2"/>
    </row>
    <row r="47" spans="1:13" s="69" customFormat="1" ht="8.25" customHeight="1">
      <c r="A47" s="9"/>
      <c r="B47" s="67"/>
      <c r="C47" s="67"/>
      <c r="D47" s="176"/>
      <c r="E47" s="70"/>
      <c r="F47" s="70"/>
      <c r="G47" s="2"/>
      <c r="H47" s="35"/>
      <c r="I47" s="2"/>
      <c r="J47" s="1"/>
      <c r="K47" s="2"/>
      <c r="L47" s="35"/>
      <c r="M47" s="2"/>
    </row>
    <row r="48" spans="1:13" s="73" customFormat="1" ht="21.75" customHeight="1">
      <c r="A48" s="40" t="s">
        <v>42</v>
      </c>
      <c r="B48" s="71"/>
      <c r="C48" s="71"/>
      <c r="D48" s="71"/>
      <c r="E48" s="71"/>
      <c r="F48" s="71"/>
      <c r="G48" s="72"/>
      <c r="H48" s="71"/>
      <c r="I48" s="72"/>
      <c r="J48" s="71"/>
      <c r="K48" s="72"/>
      <c r="L48" s="71"/>
      <c r="M48" s="72"/>
    </row>
    <row r="49" spans="1:13" ht="19.350000000000001" customHeight="1">
      <c r="A49" s="53" t="str">
        <f>A1</f>
        <v>บริษัท ศรีสวัสดิ์ คอร์ปอเรชั่น จำกัด (มหาชน)</v>
      </c>
      <c r="B49" s="53"/>
      <c r="C49" s="53"/>
      <c r="D49" s="53"/>
    </row>
    <row r="50" spans="1:13" ht="19.350000000000001" customHeight="1">
      <c r="A50" s="74" t="s">
        <v>43</v>
      </c>
      <c r="B50" s="74"/>
      <c r="C50" s="74"/>
      <c r="D50" s="74"/>
    </row>
    <row r="51" spans="1:13" ht="19.350000000000001" customHeight="1">
      <c r="A51" s="75" t="str">
        <f>+A3</f>
        <v>ณ วันที่ 31 ธันวาคม พ.ศ. 2566</v>
      </c>
      <c r="B51" s="75"/>
      <c r="C51" s="75"/>
      <c r="D51" s="75"/>
      <c r="E51" s="60"/>
      <c r="F51" s="60"/>
      <c r="G51" s="61"/>
      <c r="H51" s="62"/>
      <c r="I51" s="61"/>
      <c r="J51" s="62"/>
      <c r="K51" s="61"/>
      <c r="L51" s="62"/>
      <c r="M51" s="61"/>
    </row>
    <row r="52" spans="1:13" ht="19.350000000000001" customHeight="1"/>
    <row r="53" spans="1:13" s="73" customFormat="1" ht="19.350000000000001" customHeight="1">
      <c r="E53" s="8"/>
      <c r="F53" s="8"/>
      <c r="G53" s="196" t="s">
        <v>3</v>
      </c>
      <c r="H53" s="196"/>
      <c r="I53" s="196"/>
      <c r="J53" s="1"/>
      <c r="K53" s="197" t="s">
        <v>4</v>
      </c>
      <c r="L53" s="197"/>
      <c r="M53" s="197"/>
    </row>
    <row r="54" spans="1:13" s="73" customFormat="1" ht="19.350000000000001" customHeight="1">
      <c r="E54" s="30"/>
      <c r="F54" s="30"/>
      <c r="G54" s="63" t="s">
        <v>5</v>
      </c>
      <c r="H54" s="63"/>
      <c r="I54" s="63" t="s">
        <v>6</v>
      </c>
      <c r="J54" s="64"/>
      <c r="K54" s="63" t="s">
        <v>5</v>
      </c>
      <c r="L54" s="63"/>
      <c r="M54" s="63" t="s">
        <v>6</v>
      </c>
    </row>
    <row r="55" spans="1:13" s="73" customFormat="1" ht="19.350000000000001" customHeight="1">
      <c r="E55" s="177" t="s">
        <v>7</v>
      </c>
      <c r="F55" s="30"/>
      <c r="G55" s="65" t="s">
        <v>8</v>
      </c>
      <c r="H55" s="66"/>
      <c r="I55" s="65" t="s">
        <v>8</v>
      </c>
      <c r="J55" s="1"/>
      <c r="K55" s="65" t="s">
        <v>8</v>
      </c>
      <c r="L55" s="66"/>
      <c r="M55" s="65" t="s">
        <v>8</v>
      </c>
    </row>
    <row r="56" spans="1:13" s="73" customFormat="1" ht="8.1" customHeight="1">
      <c r="E56" s="30"/>
      <c r="F56" s="30"/>
      <c r="G56" s="83"/>
      <c r="H56" s="66"/>
      <c r="I56" s="180"/>
      <c r="J56" s="1"/>
      <c r="K56" s="83"/>
      <c r="L56" s="66"/>
      <c r="M56" s="180"/>
    </row>
    <row r="57" spans="1:13" ht="19.350000000000001" customHeight="1">
      <c r="A57" s="9" t="s">
        <v>44</v>
      </c>
      <c r="B57" s="53"/>
      <c r="C57" s="53"/>
      <c r="D57" s="53"/>
      <c r="E57" s="8"/>
      <c r="F57" s="8"/>
      <c r="G57" s="85"/>
      <c r="H57" s="35"/>
      <c r="I57" s="2"/>
      <c r="J57" s="1"/>
      <c r="K57" s="85"/>
      <c r="L57" s="35"/>
      <c r="M57" s="2"/>
    </row>
    <row r="58" spans="1:13" ht="8.1" customHeight="1">
      <c r="A58" s="9"/>
      <c r="B58" s="53"/>
      <c r="C58" s="53"/>
      <c r="D58" s="53"/>
      <c r="E58" s="8"/>
      <c r="F58" s="8"/>
      <c r="G58" s="85"/>
      <c r="H58" s="35"/>
      <c r="I58" s="2"/>
      <c r="J58" s="1"/>
      <c r="K58" s="85"/>
      <c r="L58" s="35"/>
      <c r="M58" s="2"/>
    </row>
    <row r="59" spans="1:13" ht="19.350000000000001" customHeight="1">
      <c r="A59" s="9" t="s">
        <v>45</v>
      </c>
      <c r="B59" s="53"/>
      <c r="C59" s="53"/>
      <c r="D59" s="53"/>
      <c r="E59" s="8"/>
      <c r="F59" s="8"/>
      <c r="G59" s="85"/>
      <c r="H59" s="35"/>
      <c r="I59" s="2"/>
      <c r="J59" s="1"/>
      <c r="K59" s="85"/>
      <c r="L59" s="35"/>
      <c r="M59" s="2"/>
    </row>
    <row r="60" spans="1:13" ht="8.1" customHeight="1">
      <c r="A60" s="9"/>
      <c r="B60" s="53"/>
      <c r="C60" s="53"/>
      <c r="D60" s="53"/>
      <c r="E60" s="8"/>
      <c r="F60" s="8"/>
      <c r="G60" s="85"/>
      <c r="H60" s="35"/>
      <c r="I60" s="2"/>
      <c r="J60" s="1"/>
      <c r="K60" s="85"/>
      <c r="L60" s="35"/>
      <c r="M60" s="2"/>
    </row>
    <row r="61" spans="1:13" ht="18">
      <c r="A61" s="1" t="s">
        <v>46</v>
      </c>
      <c r="B61" s="53"/>
      <c r="C61" s="53"/>
      <c r="D61" s="53"/>
      <c r="E61" s="8" t="s">
        <v>47</v>
      </c>
      <c r="F61" s="8"/>
      <c r="G61" s="85">
        <v>1000000</v>
      </c>
      <c r="H61" s="35"/>
      <c r="I61" s="2">
        <v>0</v>
      </c>
      <c r="J61" s="1"/>
      <c r="K61" s="85">
        <v>0</v>
      </c>
      <c r="L61" s="35"/>
      <c r="M61" s="2">
        <v>0</v>
      </c>
    </row>
    <row r="62" spans="1:13" s="69" customFormat="1" ht="19.350000000000001" customHeight="1">
      <c r="A62" s="1" t="s">
        <v>48</v>
      </c>
      <c r="B62" s="67"/>
      <c r="C62" s="67"/>
      <c r="D62" s="68"/>
      <c r="E62" s="8">
        <v>24.1</v>
      </c>
      <c r="F62" s="8"/>
      <c r="G62" s="85">
        <v>12084572</v>
      </c>
      <c r="H62" s="2"/>
      <c r="I62" s="2">
        <v>7356211</v>
      </c>
      <c r="J62" s="2"/>
      <c r="K62" s="85">
        <v>11384572</v>
      </c>
      <c r="L62" s="2"/>
      <c r="M62" s="2">
        <v>7356211</v>
      </c>
    </row>
    <row r="63" spans="1:13" s="69" customFormat="1" ht="19.350000000000001" customHeight="1">
      <c r="A63" s="1" t="s">
        <v>49</v>
      </c>
      <c r="B63" s="67"/>
      <c r="C63" s="67"/>
      <c r="D63" s="68"/>
      <c r="E63" s="8"/>
      <c r="F63" s="8"/>
      <c r="G63" s="85"/>
      <c r="H63" s="2"/>
      <c r="I63" s="2"/>
      <c r="J63" s="2"/>
      <c r="K63" s="85"/>
      <c r="L63" s="2"/>
      <c r="M63" s="2"/>
    </row>
    <row r="64" spans="1:13" s="69" customFormat="1" ht="19.350000000000001" customHeight="1">
      <c r="B64" s="1" t="s">
        <v>50</v>
      </c>
      <c r="C64" s="67"/>
      <c r="D64" s="68"/>
      <c r="E64" s="8">
        <v>24.2</v>
      </c>
      <c r="F64" s="8"/>
      <c r="G64" s="85">
        <v>13306778</v>
      </c>
      <c r="H64" s="2"/>
      <c r="I64" s="2">
        <v>2103470</v>
      </c>
      <c r="J64" s="2"/>
      <c r="K64" s="85">
        <v>1626467</v>
      </c>
      <c r="L64" s="2"/>
      <c r="M64" s="2">
        <v>983387</v>
      </c>
    </row>
    <row r="65" spans="1:13" s="69" customFormat="1" ht="19.350000000000001" customHeight="1">
      <c r="A65" s="1" t="s">
        <v>51</v>
      </c>
      <c r="B65" s="67"/>
      <c r="C65" s="67"/>
      <c r="D65" s="68"/>
      <c r="E65" s="8">
        <v>25</v>
      </c>
      <c r="F65" s="8"/>
      <c r="G65" s="85">
        <v>690074</v>
      </c>
      <c r="H65" s="2"/>
      <c r="I65" s="2">
        <v>608849</v>
      </c>
      <c r="J65" s="2"/>
      <c r="K65" s="85">
        <v>1382</v>
      </c>
      <c r="L65" s="2"/>
      <c r="M65" s="2">
        <v>1316</v>
      </c>
    </row>
    <row r="66" spans="1:13" s="69" customFormat="1" ht="19.350000000000001" customHeight="1">
      <c r="A66" s="1" t="s">
        <v>52</v>
      </c>
      <c r="B66" s="67"/>
      <c r="C66" s="67"/>
      <c r="D66" s="68"/>
      <c r="E66" s="8">
        <v>26</v>
      </c>
      <c r="F66" s="8"/>
      <c r="G66" s="85">
        <v>1895770</v>
      </c>
      <c r="H66" s="2"/>
      <c r="I66" s="2">
        <v>2778420</v>
      </c>
      <c r="J66" s="2"/>
      <c r="K66" s="85">
        <v>249402</v>
      </c>
      <c r="L66" s="2"/>
      <c r="M66" s="2">
        <v>153821</v>
      </c>
    </row>
    <row r="67" spans="1:13" s="69" customFormat="1" ht="19.350000000000001" customHeight="1">
      <c r="A67" s="1" t="s">
        <v>53</v>
      </c>
      <c r="B67" s="67"/>
      <c r="C67" s="67"/>
      <c r="D67" s="68"/>
      <c r="E67" s="8">
        <v>27</v>
      </c>
      <c r="F67" s="8"/>
      <c r="G67" s="85">
        <v>9833334</v>
      </c>
      <c r="H67" s="2"/>
      <c r="I67" s="2">
        <v>7595000</v>
      </c>
      <c r="J67" s="2"/>
      <c r="K67" s="85">
        <v>9833334</v>
      </c>
      <c r="L67" s="2"/>
      <c r="M67" s="2">
        <v>7595000</v>
      </c>
    </row>
    <row r="68" spans="1:13" s="69" customFormat="1" ht="19.350000000000001" customHeight="1">
      <c r="A68" s="1" t="s">
        <v>54</v>
      </c>
      <c r="B68" s="67"/>
      <c r="C68" s="67"/>
      <c r="D68" s="68"/>
      <c r="E68" s="8"/>
      <c r="F68" s="8"/>
      <c r="G68" s="85">
        <v>835916</v>
      </c>
      <c r="H68" s="2"/>
      <c r="I68" s="2">
        <v>501064</v>
      </c>
      <c r="J68" s="2"/>
      <c r="K68" s="85">
        <v>0</v>
      </c>
      <c r="L68" s="2"/>
      <c r="M68" s="2">
        <v>8317</v>
      </c>
    </row>
    <row r="69" spans="1:13" s="69" customFormat="1" ht="19.350000000000001" customHeight="1">
      <c r="A69" s="1" t="s">
        <v>55</v>
      </c>
      <c r="B69" s="67"/>
      <c r="C69" s="67"/>
      <c r="D69" s="68"/>
      <c r="E69" s="8"/>
      <c r="F69" s="8"/>
      <c r="G69" s="86">
        <v>956968</v>
      </c>
      <c r="H69" s="2"/>
      <c r="I69" s="4">
        <v>199782</v>
      </c>
      <c r="J69" s="2"/>
      <c r="K69" s="86">
        <v>19905</v>
      </c>
      <c r="L69" s="2"/>
      <c r="M69" s="4">
        <v>5891</v>
      </c>
    </row>
    <row r="70" spans="1:13" s="69" customFormat="1" ht="8.1" customHeight="1">
      <c r="A70" s="9"/>
      <c r="B70" s="67"/>
      <c r="C70" s="67"/>
      <c r="D70" s="68"/>
      <c r="E70" s="30"/>
      <c r="F70" s="30"/>
      <c r="G70" s="84"/>
      <c r="H70" s="31"/>
      <c r="I70" s="5"/>
      <c r="J70" s="1"/>
      <c r="K70" s="84"/>
      <c r="L70" s="31"/>
      <c r="M70" s="5"/>
    </row>
    <row r="71" spans="1:13" s="69" customFormat="1" ht="19.350000000000001" customHeight="1">
      <c r="A71" s="9" t="s">
        <v>56</v>
      </c>
      <c r="B71" s="67"/>
      <c r="C71" s="67"/>
      <c r="D71" s="68"/>
      <c r="E71" s="8"/>
      <c r="F71" s="8"/>
      <c r="G71" s="86">
        <f>SUM(G61:G69)</f>
        <v>40603412</v>
      </c>
      <c r="H71" s="82"/>
      <c r="I71" s="4">
        <f>SUM(I61:I69)</f>
        <v>21142796</v>
      </c>
      <c r="J71" s="82"/>
      <c r="K71" s="86">
        <f>SUM(K61:K69)</f>
        <v>23115062</v>
      </c>
      <c r="L71" s="82"/>
      <c r="M71" s="4">
        <f>SUM(M61:M69)</f>
        <v>16103943</v>
      </c>
    </row>
    <row r="72" spans="1:13" s="69" customFormat="1" ht="19.350000000000001" customHeight="1">
      <c r="A72" s="9"/>
      <c r="B72" s="67"/>
      <c r="C72" s="67"/>
      <c r="D72" s="68"/>
      <c r="E72" s="8"/>
      <c r="F72" s="8"/>
      <c r="G72" s="85"/>
      <c r="H72" s="35"/>
      <c r="I72" s="2"/>
      <c r="J72" s="1"/>
      <c r="K72" s="85"/>
      <c r="L72" s="35"/>
      <c r="M72" s="2"/>
    </row>
    <row r="73" spans="1:13" s="69" customFormat="1" ht="19.350000000000001" customHeight="1">
      <c r="A73" s="9" t="s">
        <v>57</v>
      </c>
      <c r="B73" s="67"/>
      <c r="C73" s="67"/>
      <c r="D73" s="68"/>
      <c r="E73" s="8"/>
      <c r="F73" s="8"/>
      <c r="G73" s="85"/>
      <c r="H73" s="35"/>
      <c r="I73" s="2"/>
      <c r="J73" s="1"/>
      <c r="K73" s="85"/>
      <c r="L73" s="35"/>
      <c r="M73" s="2"/>
    </row>
    <row r="74" spans="1:13" s="69" customFormat="1" ht="8.1" customHeight="1">
      <c r="A74" s="9"/>
      <c r="B74" s="67"/>
      <c r="C74" s="67"/>
      <c r="D74" s="68"/>
      <c r="E74" s="30"/>
      <c r="F74" s="30"/>
      <c r="G74" s="84"/>
      <c r="H74" s="31"/>
      <c r="I74" s="5"/>
      <c r="J74" s="1"/>
      <c r="K74" s="84"/>
      <c r="L74" s="31"/>
      <c r="M74" s="5"/>
    </row>
    <row r="75" spans="1:13" s="69" customFormat="1" ht="19.350000000000001" customHeight="1">
      <c r="A75" s="1" t="s">
        <v>58</v>
      </c>
      <c r="B75" s="67"/>
      <c r="C75" s="67"/>
      <c r="D75" s="68"/>
      <c r="E75" s="8">
        <v>24.2</v>
      </c>
      <c r="F75" s="8"/>
      <c r="G75" s="85">
        <v>4475198</v>
      </c>
      <c r="H75" s="2"/>
      <c r="I75" s="2">
        <v>3521879</v>
      </c>
      <c r="J75" s="2"/>
      <c r="K75" s="85">
        <v>1529400</v>
      </c>
      <c r="L75" s="2"/>
      <c r="M75" s="2">
        <v>1356867</v>
      </c>
    </row>
    <row r="76" spans="1:13" s="69" customFormat="1" ht="19.350000000000001" customHeight="1">
      <c r="A76" s="1" t="s">
        <v>59</v>
      </c>
      <c r="B76" s="67"/>
      <c r="C76" s="67"/>
      <c r="D76" s="68"/>
      <c r="E76" s="8">
        <v>22</v>
      </c>
      <c r="F76" s="8"/>
      <c r="G76" s="85">
        <v>452478</v>
      </c>
      <c r="H76" s="2"/>
      <c r="I76" s="2">
        <v>404354</v>
      </c>
      <c r="J76" s="2"/>
      <c r="K76" s="85">
        <v>113987</v>
      </c>
      <c r="L76" s="2"/>
      <c r="M76" s="2">
        <v>115028</v>
      </c>
    </row>
    <row r="77" spans="1:13" s="69" customFormat="1" ht="19.350000000000001" customHeight="1">
      <c r="A77" s="37" t="s">
        <v>60</v>
      </c>
      <c r="B77" s="67"/>
      <c r="C77" s="67"/>
      <c r="D77" s="68"/>
      <c r="E77" s="8">
        <v>25</v>
      </c>
      <c r="F77" s="8"/>
      <c r="G77" s="85">
        <v>785874</v>
      </c>
      <c r="H77" s="2"/>
      <c r="I77" s="2">
        <v>843537</v>
      </c>
      <c r="J77" s="2"/>
      <c r="K77" s="85">
        <v>23074</v>
      </c>
      <c r="L77" s="2"/>
      <c r="M77" s="2">
        <v>24456</v>
      </c>
    </row>
    <row r="78" spans="1:13" s="69" customFormat="1" ht="19.350000000000001" customHeight="1">
      <c r="A78" s="1" t="s">
        <v>61</v>
      </c>
      <c r="B78" s="67"/>
      <c r="C78" s="67"/>
      <c r="D78" s="68"/>
      <c r="E78" s="8">
        <v>27</v>
      </c>
      <c r="F78" s="8"/>
      <c r="G78" s="85">
        <v>33807627</v>
      </c>
      <c r="H78" s="2"/>
      <c r="I78" s="2">
        <v>14437631</v>
      </c>
      <c r="J78" s="2"/>
      <c r="K78" s="85">
        <v>30174560</v>
      </c>
      <c r="L78" s="2"/>
      <c r="M78" s="2">
        <v>14437631</v>
      </c>
    </row>
    <row r="79" spans="1:13" s="69" customFormat="1" ht="19.350000000000001" customHeight="1">
      <c r="A79" s="1" t="s">
        <v>62</v>
      </c>
      <c r="B79" s="67"/>
      <c r="C79" s="67"/>
      <c r="D79" s="68"/>
      <c r="E79" s="8">
        <v>28</v>
      </c>
      <c r="F79" s="8"/>
      <c r="G79" s="85">
        <v>98030</v>
      </c>
      <c r="H79" s="2"/>
      <c r="I79" s="2">
        <v>48509</v>
      </c>
      <c r="J79" s="2"/>
      <c r="K79" s="85">
        <v>25717</v>
      </c>
      <c r="L79" s="2"/>
      <c r="M79" s="2">
        <v>19615</v>
      </c>
    </row>
    <row r="80" spans="1:13" s="69" customFormat="1" ht="19.350000000000001" customHeight="1">
      <c r="A80" s="37" t="s">
        <v>63</v>
      </c>
      <c r="B80" s="67"/>
      <c r="C80" s="67"/>
      <c r="D80" s="68"/>
      <c r="E80" s="8"/>
      <c r="F80" s="8"/>
      <c r="G80" s="86">
        <v>45407</v>
      </c>
      <c r="H80" s="2"/>
      <c r="I80" s="4">
        <v>78610</v>
      </c>
      <c r="J80" s="2"/>
      <c r="K80" s="86">
        <v>447</v>
      </c>
      <c r="L80" s="2"/>
      <c r="M80" s="4">
        <v>425</v>
      </c>
    </row>
    <row r="81" spans="1:13" s="69" customFormat="1" ht="8.1" customHeight="1">
      <c r="A81" s="1"/>
      <c r="B81" s="67"/>
      <c r="C81" s="67"/>
      <c r="D81" s="68"/>
      <c r="E81" s="8"/>
      <c r="F81" s="8"/>
      <c r="G81" s="85"/>
      <c r="H81" s="2"/>
      <c r="I81" s="2"/>
      <c r="J81" s="2"/>
      <c r="K81" s="85"/>
      <c r="L81" s="2"/>
      <c r="M81" s="2"/>
    </row>
    <row r="82" spans="1:13" s="69" customFormat="1" ht="19.350000000000001" customHeight="1">
      <c r="A82" s="9" t="s">
        <v>64</v>
      </c>
      <c r="B82" s="67"/>
      <c r="C82" s="67"/>
      <c r="D82" s="68"/>
      <c r="E82" s="8"/>
      <c r="F82" s="8"/>
      <c r="G82" s="86">
        <f>SUM(G75:G80)</f>
        <v>39664614</v>
      </c>
      <c r="H82" s="35"/>
      <c r="I82" s="4">
        <f>SUM(I75:I80)</f>
        <v>19334520</v>
      </c>
      <c r="J82" s="1"/>
      <c r="K82" s="86">
        <f>SUM(K75:K80)</f>
        <v>31867185</v>
      </c>
      <c r="L82" s="35"/>
      <c r="M82" s="4">
        <f>SUM(M75:M80)</f>
        <v>15954022</v>
      </c>
    </row>
    <row r="83" spans="1:13" s="69" customFormat="1" ht="8.1" customHeight="1">
      <c r="A83" s="9"/>
      <c r="B83" s="67"/>
      <c r="C83" s="67"/>
      <c r="D83" s="68"/>
      <c r="E83" s="30"/>
      <c r="F83" s="30"/>
      <c r="G83" s="84"/>
      <c r="H83" s="31"/>
      <c r="I83" s="5"/>
      <c r="J83" s="1"/>
      <c r="K83" s="84"/>
      <c r="L83" s="31"/>
      <c r="M83" s="5"/>
    </row>
    <row r="84" spans="1:13" s="69" customFormat="1" ht="19.350000000000001" customHeight="1">
      <c r="A84" s="9" t="s">
        <v>65</v>
      </c>
      <c r="B84" s="67"/>
      <c r="C84" s="67"/>
      <c r="D84" s="68"/>
      <c r="E84" s="8"/>
      <c r="F84" s="8"/>
      <c r="G84" s="86">
        <f>SUM(G71+G82)</f>
        <v>80268026</v>
      </c>
      <c r="H84" s="35"/>
      <c r="I84" s="4">
        <f>SUM(I71+I82)</f>
        <v>40477316</v>
      </c>
      <c r="J84" s="1"/>
      <c r="K84" s="86">
        <f>K71+K82</f>
        <v>54982247</v>
      </c>
      <c r="L84" s="35"/>
      <c r="M84" s="4">
        <f>M71+M82</f>
        <v>32057965</v>
      </c>
    </row>
    <row r="85" spans="1:13" s="69" customFormat="1" ht="19.350000000000001" customHeight="1">
      <c r="A85" s="76"/>
      <c r="B85" s="67"/>
      <c r="C85" s="67"/>
      <c r="D85" s="68"/>
      <c r="E85" s="77"/>
      <c r="F85" s="68"/>
      <c r="G85" s="68"/>
      <c r="H85" s="77"/>
      <c r="I85" s="68"/>
      <c r="J85" s="68"/>
      <c r="K85" s="68"/>
      <c r="L85" s="77"/>
      <c r="M85" s="68"/>
    </row>
    <row r="86" spans="1:13" s="69" customFormat="1" ht="19.350000000000001" customHeight="1">
      <c r="A86" s="76"/>
      <c r="B86" s="67"/>
      <c r="C86" s="67"/>
      <c r="D86" s="68"/>
      <c r="E86" s="77"/>
      <c r="F86" s="68"/>
      <c r="G86" s="68"/>
      <c r="H86" s="77"/>
      <c r="I86" s="68"/>
      <c r="J86" s="68"/>
      <c r="K86" s="68"/>
      <c r="L86" s="77"/>
      <c r="M86" s="68"/>
    </row>
    <row r="87" spans="1:13" s="69" customFormat="1" ht="19.350000000000001" customHeight="1">
      <c r="A87" s="76"/>
      <c r="B87" s="67"/>
      <c r="C87" s="67"/>
      <c r="D87" s="68"/>
      <c r="E87" s="77"/>
      <c r="F87" s="68"/>
      <c r="G87" s="68"/>
      <c r="H87" s="77"/>
      <c r="I87" s="68"/>
      <c r="J87" s="68"/>
      <c r="K87" s="68"/>
      <c r="L87" s="77"/>
      <c r="M87" s="68" t="s">
        <v>66</v>
      </c>
    </row>
    <row r="88" spans="1:13" s="69" customFormat="1" ht="19.350000000000001" customHeight="1">
      <c r="A88" s="76"/>
      <c r="B88" s="67"/>
      <c r="C88" s="67"/>
      <c r="D88" s="68"/>
      <c r="E88" s="77"/>
      <c r="F88" s="68"/>
      <c r="G88" s="68"/>
      <c r="H88" s="77"/>
      <c r="I88" s="68"/>
      <c r="J88" s="68"/>
      <c r="K88" s="68"/>
      <c r="L88" s="77"/>
      <c r="M88" s="68"/>
    </row>
    <row r="89" spans="1:13" s="69" customFormat="1" ht="19.350000000000001" customHeight="1">
      <c r="A89" s="76"/>
      <c r="B89" s="67"/>
      <c r="C89" s="67"/>
      <c r="D89" s="68"/>
      <c r="E89" s="77"/>
      <c r="F89" s="68"/>
      <c r="G89" s="68"/>
      <c r="H89" s="77"/>
      <c r="I89" s="68"/>
      <c r="J89" s="68"/>
      <c r="K89" s="68"/>
      <c r="L89" s="77"/>
      <c r="M89" s="68"/>
    </row>
    <row r="90" spans="1:13" s="69" customFormat="1" ht="19.350000000000001" customHeight="1">
      <c r="A90" s="76"/>
      <c r="B90" s="67"/>
      <c r="C90" s="67"/>
      <c r="D90" s="68"/>
      <c r="E90" s="77"/>
      <c r="F90" s="68"/>
      <c r="G90" s="68"/>
      <c r="H90" s="77"/>
      <c r="I90" s="68"/>
      <c r="J90" s="68"/>
      <c r="K90" s="68"/>
      <c r="L90" s="77"/>
      <c r="M90" s="68"/>
    </row>
    <row r="91" spans="1:13" s="69" customFormat="1" ht="23.25" customHeight="1">
      <c r="A91" s="76"/>
      <c r="B91" s="67"/>
      <c r="C91" s="67"/>
      <c r="D91" s="68"/>
      <c r="E91" s="77"/>
      <c r="F91" s="68"/>
      <c r="G91" s="68"/>
      <c r="H91" s="77"/>
      <c r="I91" s="68"/>
      <c r="J91" s="68"/>
      <c r="K91" s="68"/>
      <c r="L91" s="77"/>
      <c r="M91" s="68"/>
    </row>
    <row r="92" spans="1:13" s="69" customFormat="1" ht="19.350000000000001" customHeight="1">
      <c r="A92" s="76"/>
      <c r="B92" s="67"/>
      <c r="C92" s="67"/>
      <c r="D92" s="68"/>
      <c r="E92" s="77"/>
      <c r="F92" s="68"/>
      <c r="G92" s="68"/>
      <c r="H92" s="77"/>
      <c r="I92" s="68"/>
      <c r="J92" s="68"/>
      <c r="K92" s="68"/>
      <c r="L92" s="77"/>
      <c r="M92" s="68"/>
    </row>
    <row r="93" spans="1:13" s="69" customFormat="1" ht="19.350000000000001" customHeight="1">
      <c r="A93" s="76"/>
      <c r="B93" s="67"/>
      <c r="C93" s="67"/>
      <c r="D93" s="68"/>
      <c r="E93" s="77"/>
      <c r="F93" s="68"/>
      <c r="G93" s="68"/>
      <c r="H93" s="77"/>
      <c r="I93" s="68"/>
      <c r="J93" s="68"/>
      <c r="K93" s="68"/>
      <c r="L93" s="77"/>
      <c r="M93" s="68"/>
    </row>
    <row r="94" spans="1:13" s="69" customFormat="1" ht="21" customHeight="1">
      <c r="A94" s="76"/>
      <c r="B94" s="67"/>
      <c r="C94" s="67"/>
      <c r="D94" s="68"/>
      <c r="E94" s="77"/>
      <c r="F94" s="68"/>
      <c r="G94" s="68"/>
      <c r="H94" s="77"/>
      <c r="I94" s="68"/>
      <c r="J94" s="68"/>
      <c r="K94" s="68"/>
      <c r="L94" s="77"/>
      <c r="M94" s="68"/>
    </row>
    <row r="95" spans="1:13" ht="21.95" customHeight="1">
      <c r="A95" s="78" t="str">
        <f>A48</f>
        <v>หมายเหตุประกอบงบการเงินรวมและงบการเงินเฉพาะกิจการเป็นส่วนหนึ่งของงบการเงินนี้</v>
      </c>
      <c r="B95" s="78"/>
      <c r="C95" s="78"/>
      <c r="D95" s="78"/>
      <c r="E95" s="60"/>
      <c r="F95" s="60"/>
      <c r="G95" s="61"/>
      <c r="H95" s="62"/>
      <c r="I95" s="61"/>
      <c r="J95" s="62"/>
      <c r="K95" s="61"/>
      <c r="L95" s="62"/>
      <c r="M95" s="61"/>
    </row>
    <row r="96" spans="1:13" ht="19.350000000000001" customHeight="1">
      <c r="A96" s="53" t="str">
        <f>A1</f>
        <v>บริษัท ศรีสวัสดิ์ คอร์ปอเรชั่น จำกัด (มหาชน)</v>
      </c>
      <c r="B96" s="53"/>
      <c r="C96" s="53"/>
      <c r="D96" s="53"/>
    </row>
    <row r="97" spans="1:13" ht="19.350000000000001" customHeight="1">
      <c r="A97" s="74" t="s">
        <v>43</v>
      </c>
      <c r="B97" s="74"/>
      <c r="C97" s="74"/>
      <c r="D97" s="74"/>
    </row>
    <row r="98" spans="1:13" ht="19.350000000000001" customHeight="1">
      <c r="A98" s="75" t="str">
        <f>+A3</f>
        <v>ณ วันที่ 31 ธันวาคม พ.ศ. 2566</v>
      </c>
      <c r="B98" s="75"/>
      <c r="C98" s="75"/>
      <c r="D98" s="75"/>
      <c r="E98" s="60"/>
      <c r="F98" s="60"/>
      <c r="G98" s="61"/>
      <c r="H98" s="62"/>
      <c r="I98" s="61"/>
      <c r="J98" s="62"/>
      <c r="K98" s="61"/>
      <c r="L98" s="62"/>
      <c r="M98" s="61"/>
    </row>
    <row r="99" spans="1:13" ht="19.350000000000001" customHeight="1"/>
    <row r="100" spans="1:13" s="73" customFormat="1" ht="19.350000000000001" customHeight="1">
      <c r="E100" s="8"/>
      <c r="F100" s="8"/>
      <c r="G100" s="196" t="s">
        <v>3</v>
      </c>
      <c r="H100" s="196"/>
      <c r="I100" s="196"/>
      <c r="J100" s="1"/>
      <c r="K100" s="197" t="s">
        <v>4</v>
      </c>
      <c r="L100" s="197"/>
      <c r="M100" s="197"/>
    </row>
    <row r="101" spans="1:13" s="73" customFormat="1" ht="19.350000000000001" customHeight="1">
      <c r="E101" s="30"/>
      <c r="F101" s="30"/>
      <c r="G101" s="63" t="s">
        <v>5</v>
      </c>
      <c r="H101" s="63"/>
      <c r="I101" s="63" t="s">
        <v>6</v>
      </c>
      <c r="J101" s="64"/>
      <c r="K101" s="63" t="s">
        <v>5</v>
      </c>
      <c r="L101" s="63"/>
      <c r="M101" s="63" t="s">
        <v>6</v>
      </c>
    </row>
    <row r="102" spans="1:13" s="73" customFormat="1" ht="19.350000000000001" customHeight="1">
      <c r="E102" s="177" t="s">
        <v>7</v>
      </c>
      <c r="F102" s="30"/>
      <c r="G102" s="65" t="s">
        <v>8</v>
      </c>
      <c r="H102" s="66"/>
      <c r="I102" s="65" t="s">
        <v>8</v>
      </c>
      <c r="J102" s="1"/>
      <c r="K102" s="65" t="s">
        <v>8</v>
      </c>
      <c r="L102" s="66"/>
      <c r="M102" s="65" t="s">
        <v>8</v>
      </c>
    </row>
    <row r="103" spans="1:13" s="73" customFormat="1" ht="8.1" customHeight="1">
      <c r="E103" s="30"/>
      <c r="F103" s="30"/>
      <c r="G103" s="83"/>
      <c r="H103" s="66"/>
      <c r="I103" s="180"/>
      <c r="J103" s="1"/>
      <c r="K103" s="83"/>
      <c r="L103" s="66"/>
      <c r="M103" s="180"/>
    </row>
    <row r="104" spans="1:13" ht="19.350000000000001" customHeight="1">
      <c r="A104" s="9" t="s">
        <v>67</v>
      </c>
      <c r="B104" s="53"/>
      <c r="C104" s="53"/>
      <c r="D104" s="53"/>
      <c r="E104" s="8"/>
      <c r="F104" s="8"/>
      <c r="G104" s="85"/>
      <c r="H104" s="35"/>
      <c r="I104" s="2"/>
      <c r="J104" s="1"/>
      <c r="K104" s="85"/>
      <c r="L104" s="35"/>
      <c r="M104" s="2"/>
    </row>
    <row r="105" spans="1:13" ht="8.1" customHeight="1">
      <c r="A105" s="9"/>
      <c r="B105" s="53"/>
      <c r="C105" s="53"/>
      <c r="D105" s="53"/>
      <c r="E105" s="8"/>
      <c r="F105" s="8"/>
      <c r="G105" s="85"/>
      <c r="H105" s="35"/>
      <c r="I105" s="2"/>
      <c r="J105" s="1"/>
      <c r="K105" s="85"/>
      <c r="L105" s="35"/>
      <c r="M105" s="2"/>
    </row>
    <row r="106" spans="1:13" ht="19.350000000000001" customHeight="1">
      <c r="A106" s="9" t="s">
        <v>68</v>
      </c>
      <c r="B106" s="53"/>
      <c r="C106" s="53"/>
      <c r="D106" s="53"/>
      <c r="E106" s="8"/>
      <c r="F106" s="8"/>
      <c r="G106" s="85"/>
      <c r="H106" s="35"/>
      <c r="I106" s="2"/>
      <c r="J106" s="1"/>
      <c r="K106" s="85"/>
      <c r="L106" s="35"/>
      <c r="M106" s="2"/>
    </row>
    <row r="107" spans="1:13" ht="8.1" customHeight="1">
      <c r="A107" s="9"/>
      <c r="B107" s="53"/>
      <c r="C107" s="53"/>
      <c r="D107" s="53"/>
      <c r="E107" s="8"/>
      <c r="F107" s="8"/>
      <c r="G107" s="85"/>
      <c r="H107" s="35"/>
      <c r="I107" s="2"/>
      <c r="J107" s="1"/>
      <c r="K107" s="85"/>
      <c r="L107" s="35"/>
      <c r="M107" s="2"/>
    </row>
    <row r="108" spans="1:13" s="69" customFormat="1" ht="19.350000000000001" customHeight="1">
      <c r="A108" s="1" t="s">
        <v>69</v>
      </c>
      <c r="B108" s="67"/>
      <c r="C108" s="67"/>
      <c r="D108" s="68"/>
      <c r="E108" s="8"/>
      <c r="F108" s="8"/>
      <c r="G108" s="85"/>
      <c r="H108" s="35"/>
      <c r="I108" s="2"/>
      <c r="J108" s="1"/>
      <c r="K108" s="85"/>
      <c r="L108" s="35"/>
      <c r="M108" s="2"/>
    </row>
    <row r="109" spans="1:13" s="69" customFormat="1" ht="19.350000000000001" customHeight="1">
      <c r="B109" s="1" t="s">
        <v>70</v>
      </c>
      <c r="C109" s="67"/>
      <c r="D109" s="68"/>
      <c r="E109" s="8"/>
      <c r="F109" s="8"/>
      <c r="G109" s="85"/>
      <c r="H109" s="35"/>
      <c r="I109" s="2"/>
      <c r="J109" s="1"/>
      <c r="K109" s="85"/>
      <c r="L109" s="35"/>
      <c r="M109" s="2"/>
    </row>
    <row r="110" spans="1:13" s="69" customFormat="1" ht="19.350000000000001" customHeight="1">
      <c r="C110" s="1" t="s">
        <v>71</v>
      </c>
      <c r="D110" s="68"/>
      <c r="E110" s="8"/>
      <c r="F110" s="8"/>
      <c r="G110" s="85"/>
      <c r="H110" s="35"/>
      <c r="I110" s="2"/>
      <c r="J110" s="1"/>
      <c r="K110" s="85"/>
      <c r="L110" s="35"/>
      <c r="M110" s="2"/>
    </row>
    <row r="111" spans="1:13" s="69" customFormat="1" ht="19.350000000000001" customHeight="1">
      <c r="C111" s="67"/>
      <c r="D111" s="1" t="s">
        <v>72</v>
      </c>
      <c r="G111" s="85"/>
      <c r="I111" s="2"/>
      <c r="K111" s="85"/>
      <c r="M111" s="2"/>
    </row>
    <row r="112" spans="1:13" s="69" customFormat="1" ht="19.350000000000001" customHeight="1" thickBot="1">
      <c r="C112" s="67"/>
      <c r="D112" s="1" t="s">
        <v>73</v>
      </c>
      <c r="E112" s="8">
        <v>29</v>
      </c>
      <c r="F112" s="8"/>
      <c r="G112" s="87">
        <v>1430383</v>
      </c>
      <c r="H112" s="35"/>
      <c r="I112" s="182">
        <v>1429009</v>
      </c>
      <c r="J112" s="1"/>
      <c r="K112" s="87">
        <v>1430383</v>
      </c>
      <c r="L112" s="35"/>
      <c r="M112" s="182">
        <v>1429009</v>
      </c>
    </row>
    <row r="113" spans="1:13" s="69" customFormat="1" ht="8.1" customHeight="1" thickTop="1">
      <c r="A113" s="9"/>
      <c r="B113" s="67"/>
      <c r="C113" s="67"/>
      <c r="D113" s="68"/>
      <c r="E113" s="30"/>
      <c r="F113" s="30"/>
      <c r="G113" s="84"/>
      <c r="H113" s="31"/>
      <c r="I113" s="5"/>
      <c r="J113" s="1"/>
      <c r="K113" s="84"/>
      <c r="L113" s="31"/>
      <c r="M113" s="5"/>
    </row>
    <row r="114" spans="1:13" s="69" customFormat="1" ht="19.350000000000001" customHeight="1">
      <c r="A114" s="1" t="s">
        <v>74</v>
      </c>
      <c r="B114" s="166" t="s">
        <v>75</v>
      </c>
      <c r="C114" s="67"/>
      <c r="D114" s="68"/>
      <c r="F114" s="8"/>
      <c r="G114" s="85"/>
      <c r="H114" s="35"/>
      <c r="I114" s="2"/>
      <c r="J114" s="1"/>
      <c r="K114" s="85"/>
      <c r="L114" s="35"/>
      <c r="M114" s="2"/>
    </row>
    <row r="115" spans="1:13" s="69" customFormat="1" ht="19.350000000000001" customHeight="1">
      <c r="A115" s="34"/>
      <c r="B115" s="166"/>
      <c r="C115" s="166" t="s">
        <v>76</v>
      </c>
      <c r="D115" s="167"/>
      <c r="E115" s="8"/>
      <c r="F115" s="8"/>
      <c r="G115" s="85"/>
      <c r="H115" s="35"/>
      <c r="I115" s="2"/>
      <c r="J115" s="1"/>
      <c r="K115" s="85"/>
      <c r="L115" s="35"/>
      <c r="M115" s="2"/>
    </row>
    <row r="116" spans="1:13" s="69" customFormat="1" ht="19.350000000000001" customHeight="1">
      <c r="A116" s="34"/>
      <c r="B116" s="166"/>
      <c r="C116" s="166"/>
      <c r="D116" s="167" t="s">
        <v>77</v>
      </c>
      <c r="E116" s="8"/>
      <c r="F116" s="8"/>
      <c r="G116" s="85"/>
      <c r="H116" s="35"/>
      <c r="I116" s="2"/>
      <c r="J116" s="1"/>
      <c r="K116" s="85"/>
      <c r="L116" s="35"/>
      <c r="M116" s="2"/>
    </row>
    <row r="117" spans="1:13" s="69" customFormat="1" ht="19.350000000000001" customHeight="1">
      <c r="A117" s="144"/>
      <c r="B117" s="166"/>
      <c r="C117" s="166"/>
      <c r="D117" s="167" t="s">
        <v>78</v>
      </c>
      <c r="E117" s="8">
        <v>29</v>
      </c>
      <c r="F117" s="8"/>
      <c r="G117" s="88">
        <v>1373152</v>
      </c>
      <c r="H117" s="35"/>
      <c r="I117" s="79">
        <v>1373152</v>
      </c>
      <c r="J117" s="1"/>
      <c r="K117" s="88">
        <v>1373152</v>
      </c>
      <c r="L117" s="35"/>
      <c r="M117" s="79">
        <v>1373152</v>
      </c>
    </row>
    <row r="118" spans="1:13" s="69" customFormat="1" ht="19.350000000000001" customHeight="1">
      <c r="A118" s="1" t="s">
        <v>79</v>
      </c>
      <c r="B118" s="67"/>
      <c r="C118" s="67"/>
      <c r="D118" s="68"/>
      <c r="E118" s="8">
        <v>29</v>
      </c>
      <c r="F118" s="8"/>
      <c r="G118" s="88">
        <v>6207179</v>
      </c>
      <c r="H118" s="35"/>
      <c r="I118" s="79">
        <v>6207179</v>
      </c>
      <c r="J118" s="1"/>
      <c r="K118" s="88">
        <v>6207179</v>
      </c>
      <c r="L118" s="35"/>
      <c r="M118" s="79">
        <v>6207179</v>
      </c>
    </row>
    <row r="119" spans="1:13" s="69" customFormat="1" ht="19.350000000000001" customHeight="1">
      <c r="A119" s="80" t="s">
        <v>80</v>
      </c>
      <c r="B119" s="67"/>
      <c r="C119" s="67"/>
      <c r="D119" s="68"/>
      <c r="E119" s="8">
        <v>29</v>
      </c>
      <c r="F119" s="8"/>
      <c r="G119" s="85">
        <v>36190</v>
      </c>
      <c r="H119" s="2"/>
      <c r="I119" s="2">
        <v>36190</v>
      </c>
      <c r="J119" s="2"/>
      <c r="K119" s="85">
        <v>36190</v>
      </c>
      <c r="L119" s="2"/>
      <c r="M119" s="2">
        <v>36190</v>
      </c>
    </row>
    <row r="120" spans="1:13" s="69" customFormat="1" ht="19.350000000000001" customHeight="1">
      <c r="A120" s="1" t="s">
        <v>81</v>
      </c>
      <c r="B120" s="67"/>
      <c r="C120" s="67"/>
      <c r="D120" s="68"/>
      <c r="E120" s="8"/>
      <c r="F120" s="8"/>
      <c r="G120" s="85"/>
      <c r="H120" s="2"/>
      <c r="I120" s="2"/>
      <c r="J120" s="2"/>
      <c r="K120" s="85"/>
      <c r="L120" s="2"/>
      <c r="M120" s="2"/>
    </row>
    <row r="121" spans="1:13" s="69" customFormat="1" ht="19.350000000000001" customHeight="1">
      <c r="B121" s="1" t="s">
        <v>82</v>
      </c>
      <c r="C121" s="67"/>
      <c r="D121" s="68"/>
      <c r="E121" s="8">
        <v>31</v>
      </c>
      <c r="F121" s="8"/>
      <c r="G121" s="85">
        <v>143038</v>
      </c>
      <c r="H121" s="2"/>
      <c r="I121" s="2">
        <v>142900</v>
      </c>
      <c r="J121" s="2"/>
      <c r="K121" s="85">
        <v>143038</v>
      </c>
      <c r="L121" s="2"/>
      <c r="M121" s="2">
        <v>142900</v>
      </c>
    </row>
    <row r="122" spans="1:13" s="69" customFormat="1" ht="19.350000000000001" customHeight="1">
      <c r="B122" s="1" t="s">
        <v>83</v>
      </c>
      <c r="C122" s="67"/>
      <c r="D122" s="68"/>
      <c r="E122" s="8"/>
      <c r="F122" s="8"/>
      <c r="G122" s="88">
        <v>21808733</v>
      </c>
      <c r="H122" s="2"/>
      <c r="I122" s="2">
        <v>19277126</v>
      </c>
      <c r="J122" s="2"/>
      <c r="K122" s="85">
        <v>3479371</v>
      </c>
      <c r="L122" s="2"/>
      <c r="M122" s="2">
        <v>4308357</v>
      </c>
    </row>
    <row r="123" spans="1:13" s="69" customFormat="1" ht="19.350000000000001" customHeight="1">
      <c r="A123" s="1" t="s">
        <v>84</v>
      </c>
      <c r="B123" s="67"/>
      <c r="C123" s="67"/>
      <c r="D123" s="68"/>
      <c r="E123" s="8"/>
      <c r="F123" s="8"/>
      <c r="G123" s="85">
        <v>-1348755</v>
      </c>
      <c r="H123" s="2"/>
      <c r="I123" s="2">
        <v>-1348755</v>
      </c>
      <c r="J123" s="2"/>
      <c r="K123" s="85">
        <v>0</v>
      </c>
      <c r="L123" s="2"/>
      <c r="M123" s="2">
        <v>0</v>
      </c>
    </row>
    <row r="124" spans="1:13" s="69" customFormat="1" ht="19.350000000000001" customHeight="1">
      <c r="A124" s="80" t="s">
        <v>85</v>
      </c>
      <c r="B124" s="67"/>
      <c r="C124" s="67"/>
      <c r="D124" s="68"/>
      <c r="E124" s="8"/>
      <c r="F124" s="8"/>
      <c r="G124" s="86">
        <v>-42538</v>
      </c>
      <c r="H124" s="2"/>
      <c r="I124" s="4">
        <v>-25497</v>
      </c>
      <c r="J124" s="2"/>
      <c r="K124" s="86">
        <v>0</v>
      </c>
      <c r="L124" s="2"/>
      <c r="M124" s="4">
        <v>0</v>
      </c>
    </row>
    <row r="125" spans="1:13" s="69" customFormat="1" ht="8.1" customHeight="1">
      <c r="A125" s="9"/>
      <c r="B125" s="67"/>
      <c r="C125" s="67"/>
      <c r="D125" s="68"/>
      <c r="E125" s="30"/>
      <c r="F125" s="30"/>
      <c r="G125" s="84"/>
      <c r="H125" s="31"/>
      <c r="I125" s="5"/>
      <c r="J125" s="1"/>
      <c r="K125" s="84"/>
      <c r="L125" s="31"/>
      <c r="M125" s="5"/>
    </row>
    <row r="126" spans="1:13" s="69" customFormat="1" ht="19.350000000000001" customHeight="1">
      <c r="A126" s="53" t="s">
        <v>86</v>
      </c>
      <c r="B126" s="67"/>
      <c r="C126" s="67"/>
      <c r="D126" s="68"/>
      <c r="E126" s="8"/>
      <c r="F126" s="8"/>
      <c r="G126" s="85">
        <f>SUM(G115:G124)</f>
        <v>28176999</v>
      </c>
      <c r="H126" s="2"/>
      <c r="I126" s="2">
        <f>SUM(I115:I124)</f>
        <v>25662295</v>
      </c>
      <c r="J126" s="2"/>
      <c r="K126" s="85">
        <f>SUM(K115:K124)</f>
        <v>11238930</v>
      </c>
      <c r="L126" s="2"/>
      <c r="M126" s="2">
        <f>SUM(M115:M124)</f>
        <v>12067778</v>
      </c>
    </row>
    <row r="127" spans="1:13" s="69" customFormat="1" ht="19.350000000000001" customHeight="1">
      <c r="A127" s="69" t="s">
        <v>87</v>
      </c>
      <c r="B127" s="67"/>
      <c r="C127" s="67"/>
      <c r="D127" s="68"/>
      <c r="E127" s="67"/>
      <c r="G127" s="86">
        <v>3019633</v>
      </c>
      <c r="H127" s="2"/>
      <c r="I127" s="4">
        <v>3342281</v>
      </c>
      <c r="J127" s="2"/>
      <c r="K127" s="86">
        <v>0</v>
      </c>
      <c r="L127" s="2"/>
      <c r="M127" s="4">
        <v>0</v>
      </c>
    </row>
    <row r="128" spans="1:13" s="69" customFormat="1" ht="8.1" customHeight="1">
      <c r="A128" s="9"/>
      <c r="B128" s="67"/>
      <c r="C128" s="67"/>
      <c r="D128" s="68"/>
      <c r="E128" s="30"/>
      <c r="F128" s="30"/>
      <c r="G128" s="84"/>
      <c r="H128" s="31"/>
      <c r="I128" s="5"/>
      <c r="J128" s="1"/>
      <c r="K128" s="84"/>
      <c r="L128" s="31"/>
      <c r="M128" s="5"/>
    </row>
    <row r="129" spans="1:13" ht="19.350000000000001" customHeight="1">
      <c r="A129" s="53" t="s">
        <v>88</v>
      </c>
      <c r="B129" s="53"/>
      <c r="C129" s="53"/>
      <c r="D129" s="81"/>
      <c r="E129" s="8"/>
      <c r="F129" s="8"/>
      <c r="G129" s="86">
        <f>+G126+G127</f>
        <v>31196632</v>
      </c>
      <c r="H129" s="2"/>
      <c r="I129" s="4">
        <f>+I126+I127</f>
        <v>29004576</v>
      </c>
      <c r="J129" s="2"/>
      <c r="K129" s="86">
        <f>+K126+K127</f>
        <v>11238930</v>
      </c>
      <c r="L129" s="2"/>
      <c r="M129" s="4">
        <f>+M126+M127</f>
        <v>12067778</v>
      </c>
    </row>
    <row r="130" spans="1:13" s="69" customFormat="1" ht="8.1" customHeight="1">
      <c r="A130" s="9"/>
      <c r="B130" s="67"/>
      <c r="C130" s="67"/>
      <c r="D130" s="68"/>
      <c r="E130" s="30"/>
      <c r="F130" s="30"/>
      <c r="G130" s="84"/>
      <c r="H130" s="31"/>
      <c r="I130" s="5"/>
      <c r="J130" s="1"/>
      <c r="K130" s="84"/>
      <c r="L130" s="31"/>
      <c r="M130" s="5"/>
    </row>
    <row r="131" spans="1:13" ht="19.350000000000001" customHeight="1" thickBot="1">
      <c r="A131" s="53" t="s">
        <v>89</v>
      </c>
      <c r="B131" s="53"/>
      <c r="C131" s="53"/>
      <c r="D131" s="53"/>
      <c r="E131" s="8"/>
      <c r="F131" s="8"/>
      <c r="G131" s="153">
        <f>+G129+G84</f>
        <v>111464658</v>
      </c>
      <c r="H131" s="2"/>
      <c r="I131" s="181">
        <f>+I129+I84</f>
        <v>69481892</v>
      </c>
      <c r="J131" s="2"/>
      <c r="K131" s="153">
        <f>+K129+K84</f>
        <v>66221177</v>
      </c>
      <c r="L131" s="2"/>
      <c r="M131" s="181">
        <f>+M129+M84</f>
        <v>44125743</v>
      </c>
    </row>
    <row r="132" spans="1:13" ht="19.350000000000001" customHeight="1" thickTop="1">
      <c r="A132" s="53"/>
      <c r="B132" s="53"/>
      <c r="C132" s="53"/>
      <c r="D132" s="53"/>
    </row>
    <row r="133" spans="1:13" ht="19.350000000000001" customHeight="1">
      <c r="A133" s="53"/>
      <c r="B133" s="53"/>
      <c r="C133" s="53"/>
      <c r="D133" s="53"/>
      <c r="H133" s="55"/>
      <c r="J133" s="55"/>
      <c r="L133" s="55"/>
    </row>
    <row r="134" spans="1:13" ht="19.350000000000001" customHeight="1">
      <c r="A134" s="53"/>
      <c r="B134" s="53"/>
      <c r="C134" s="53"/>
      <c r="D134" s="53"/>
      <c r="H134" s="55"/>
      <c r="J134" s="55"/>
      <c r="L134" s="55"/>
    </row>
    <row r="135" spans="1:13" ht="19.350000000000001" customHeight="1">
      <c r="A135" s="53"/>
      <c r="B135" s="53"/>
      <c r="C135" s="53"/>
      <c r="D135" s="53"/>
      <c r="H135" s="55"/>
      <c r="J135" s="55"/>
      <c r="L135" s="55"/>
    </row>
    <row r="136" spans="1:13" ht="19.350000000000001" customHeight="1">
      <c r="A136" s="53"/>
      <c r="B136" s="53"/>
      <c r="C136" s="53"/>
      <c r="D136" s="53"/>
      <c r="H136" s="55"/>
      <c r="J136" s="55"/>
      <c r="L136" s="55"/>
    </row>
    <row r="137" spans="1:13" ht="19.350000000000001" customHeight="1">
      <c r="A137" s="53"/>
      <c r="B137" s="53"/>
      <c r="C137" s="53"/>
      <c r="D137" s="53"/>
      <c r="H137" s="55"/>
      <c r="J137" s="55"/>
      <c r="L137" s="55"/>
    </row>
    <row r="138" spans="1:13" ht="19.350000000000001" customHeight="1">
      <c r="A138" s="53"/>
      <c r="B138" s="53"/>
      <c r="C138" s="53"/>
      <c r="D138" s="53" t="s">
        <v>66</v>
      </c>
    </row>
    <row r="139" spans="1:13" ht="19.350000000000001" customHeight="1">
      <c r="A139" s="53"/>
      <c r="B139" s="53"/>
      <c r="C139" s="53"/>
      <c r="D139" s="53"/>
    </row>
    <row r="140" spans="1:13" ht="22.5" customHeight="1">
      <c r="A140" s="53"/>
      <c r="B140" s="53"/>
      <c r="C140" s="53"/>
      <c r="D140" s="53"/>
    </row>
    <row r="141" spans="1:13" ht="21" customHeight="1">
      <c r="A141" s="53"/>
      <c r="B141" s="53"/>
      <c r="C141" s="53"/>
      <c r="D141" s="53"/>
    </row>
    <row r="142" spans="1:13" ht="21.75" customHeight="1">
      <c r="A142" s="195" t="str">
        <f>A95</f>
        <v>หมายเหตุประกอบงบการเงินรวมและงบการเงินเฉพาะกิจการเป็นส่วนหนึ่งของงบการเงินนี้</v>
      </c>
      <c r="B142" s="195"/>
      <c r="C142" s="195"/>
      <c r="D142" s="195"/>
      <c r="E142" s="195"/>
      <c r="F142" s="195"/>
      <c r="G142" s="195"/>
      <c r="H142" s="195"/>
      <c r="I142" s="195"/>
      <c r="J142" s="195"/>
      <c r="K142" s="195"/>
      <c r="L142" s="195"/>
      <c r="M142" s="195"/>
    </row>
  </sheetData>
  <mergeCells count="7">
    <mergeCell ref="A142:M142"/>
    <mergeCell ref="G5:I5"/>
    <mergeCell ref="K5:M5"/>
    <mergeCell ref="G53:I53"/>
    <mergeCell ref="K53:M53"/>
    <mergeCell ref="G100:I100"/>
    <mergeCell ref="K100:M100"/>
  </mergeCells>
  <pageMargins left="0.8" right="0.5" top="0.5" bottom="0.6" header="0.49" footer="0.4"/>
  <pageSetup paperSize="9" scale="95" firstPageNumber="7" fitToHeight="100" orientation="portrait" useFirstPageNumber="1" horizontalDpi="1200" verticalDpi="1200" r:id="rId1"/>
  <headerFooter>
    <oddFooter>&amp;R&amp;"Browallia New,Regular"&amp;12&amp;P</oddFooter>
  </headerFooter>
  <rowBreaks count="2" manualBreakCount="2">
    <brk id="48" max="12" man="1"/>
    <brk id="9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3"/>
  <sheetViews>
    <sheetView topLeftCell="A94" zoomScaleNormal="100" zoomScaleSheetLayoutView="55" workbookViewId="0">
      <selection activeCell="B107" sqref="B107"/>
    </sheetView>
  </sheetViews>
  <sheetFormatPr defaultColWidth="9.42578125" defaultRowHeight="17.25"/>
  <cols>
    <col min="1" max="1" width="50.7109375" style="1" customWidth="1"/>
    <col min="2" max="2" width="7.7109375" style="8" customWidth="1"/>
    <col min="3" max="3" width="0.7109375" style="8" customWidth="1"/>
    <col min="4" max="4" width="9.5703125" style="8" customWidth="1"/>
    <col min="5" max="5" width="0.7109375" style="8" customWidth="1"/>
    <col min="6" max="6" width="9.5703125" style="8" customWidth="1"/>
    <col min="7" max="7" width="0.7109375" style="8" customWidth="1"/>
    <col min="8" max="8" width="9.5703125" style="27" customWidth="1"/>
    <col min="9" max="9" width="0.7109375" style="8" customWidth="1"/>
    <col min="10" max="10" width="9.5703125" style="27" customWidth="1"/>
    <col min="11" max="16384" width="9.42578125" style="1"/>
  </cols>
  <sheetData>
    <row r="1" spans="1:10" ht="20.100000000000001" customHeight="1">
      <c r="A1" s="10" t="s">
        <v>0</v>
      </c>
    </row>
    <row r="2" spans="1:10" ht="20.100000000000001" customHeight="1">
      <c r="A2" s="9" t="s">
        <v>90</v>
      </c>
    </row>
    <row r="3" spans="1:10" ht="20.100000000000001" customHeight="1">
      <c r="A3" s="28" t="s">
        <v>91</v>
      </c>
      <c r="B3" s="26"/>
      <c r="C3" s="26"/>
      <c r="D3" s="26"/>
      <c r="E3" s="26"/>
      <c r="F3" s="26"/>
      <c r="G3" s="26"/>
      <c r="H3" s="29"/>
      <c r="I3" s="26"/>
      <c r="J3" s="29"/>
    </row>
    <row r="4" spans="1:10" ht="18" customHeight="1"/>
    <row r="5" spans="1:10" ht="18.600000000000001" customHeight="1">
      <c r="A5" s="9"/>
      <c r="B5" s="30"/>
      <c r="C5" s="30"/>
      <c r="D5" s="198" t="s">
        <v>3</v>
      </c>
      <c r="E5" s="198"/>
      <c r="F5" s="198"/>
      <c r="G5" s="31"/>
      <c r="H5" s="198" t="s">
        <v>4</v>
      </c>
      <c r="I5" s="198"/>
      <c r="J5" s="198"/>
    </row>
    <row r="6" spans="1:10" ht="18.600000000000001" customHeight="1">
      <c r="A6" s="9"/>
      <c r="B6" s="30"/>
      <c r="C6" s="30"/>
      <c r="D6" s="5" t="s">
        <v>5</v>
      </c>
      <c r="E6" s="31"/>
      <c r="F6" s="5" t="s">
        <v>6</v>
      </c>
      <c r="G6" s="31"/>
      <c r="H6" s="5" t="s">
        <v>5</v>
      </c>
      <c r="I6" s="31"/>
      <c r="J6" s="5" t="s">
        <v>6</v>
      </c>
    </row>
    <row r="7" spans="1:10" ht="18.600000000000001" customHeight="1">
      <c r="A7" s="9"/>
      <c r="B7" s="32" t="s">
        <v>7</v>
      </c>
      <c r="C7" s="30"/>
      <c r="D7" s="6" t="s">
        <v>8</v>
      </c>
      <c r="E7" s="33"/>
      <c r="F7" s="6" t="s">
        <v>8</v>
      </c>
      <c r="G7" s="33"/>
      <c r="H7" s="6" t="s">
        <v>8</v>
      </c>
      <c r="I7" s="33"/>
      <c r="J7" s="6" t="s">
        <v>8</v>
      </c>
    </row>
    <row r="8" spans="1:10" ht="18.600000000000001" customHeight="1">
      <c r="A8" s="9" t="s">
        <v>92</v>
      </c>
      <c r="D8" s="89"/>
      <c r="H8" s="91"/>
    </row>
    <row r="9" spans="1:10" ht="5.0999999999999996" customHeight="1">
      <c r="A9" s="34"/>
      <c r="D9" s="85"/>
      <c r="E9" s="35"/>
      <c r="F9" s="2"/>
      <c r="G9" s="35"/>
      <c r="H9" s="92"/>
      <c r="I9" s="35"/>
      <c r="J9" s="22"/>
    </row>
    <row r="10" spans="1:10" ht="18.600000000000001" customHeight="1">
      <c r="A10" s="1" t="s">
        <v>93</v>
      </c>
      <c r="D10" s="85">
        <v>15743714</v>
      </c>
      <c r="E10" s="35"/>
      <c r="F10" s="2">
        <v>8779572</v>
      </c>
      <c r="G10" s="35"/>
      <c r="H10" s="93">
        <v>1990199</v>
      </c>
      <c r="I10" s="35"/>
      <c r="J10" s="36">
        <v>905810</v>
      </c>
    </row>
    <row r="11" spans="1:10" ht="18.600000000000001" customHeight="1">
      <c r="A11" s="37" t="s">
        <v>94</v>
      </c>
      <c r="D11" s="85">
        <v>17</v>
      </c>
      <c r="E11" s="35"/>
      <c r="F11" s="2">
        <v>20</v>
      </c>
      <c r="G11" s="35"/>
      <c r="H11" s="93">
        <v>1553142</v>
      </c>
      <c r="I11" s="35"/>
      <c r="J11" s="36">
        <v>369038</v>
      </c>
    </row>
    <row r="12" spans="1:10" ht="18.600000000000001" customHeight="1">
      <c r="A12" s="37" t="s">
        <v>95</v>
      </c>
      <c r="D12" s="85">
        <v>0</v>
      </c>
      <c r="E12" s="35"/>
      <c r="F12" s="2">
        <v>184442</v>
      </c>
      <c r="G12" s="35"/>
      <c r="H12" s="93">
        <v>0</v>
      </c>
      <c r="I12" s="35"/>
      <c r="J12" s="36">
        <v>365195</v>
      </c>
    </row>
    <row r="13" spans="1:10" ht="18.600000000000001" customHeight="1">
      <c r="A13" s="34" t="s">
        <v>96</v>
      </c>
      <c r="B13" s="8">
        <v>32</v>
      </c>
      <c r="D13" s="90">
        <v>3170799</v>
      </c>
      <c r="E13" s="35"/>
      <c r="F13" s="183">
        <v>3311281</v>
      </c>
      <c r="G13" s="35"/>
      <c r="H13" s="94">
        <v>29785</v>
      </c>
      <c r="I13" s="35"/>
      <c r="J13" s="38">
        <v>13367</v>
      </c>
    </row>
    <row r="14" spans="1:10" ht="5.0999999999999996" customHeight="1">
      <c r="A14" s="34"/>
      <c r="D14" s="85"/>
      <c r="E14" s="35"/>
      <c r="F14" s="2"/>
      <c r="G14" s="35"/>
      <c r="H14" s="92"/>
      <c r="I14" s="35"/>
      <c r="J14" s="22"/>
    </row>
    <row r="15" spans="1:10" ht="18.600000000000001" customHeight="1">
      <c r="A15" s="11" t="s">
        <v>97</v>
      </c>
      <c r="D15" s="86">
        <f>SUM(D10:D13)</f>
        <v>18914530</v>
      </c>
      <c r="E15" s="35"/>
      <c r="F15" s="4">
        <f>SUM(F10:F13)</f>
        <v>12275315</v>
      </c>
      <c r="G15" s="35"/>
      <c r="H15" s="86">
        <f>SUM(H10:H13)</f>
        <v>3573126</v>
      </c>
      <c r="I15" s="35"/>
      <c r="J15" s="4">
        <f>SUM(J10:J13)</f>
        <v>1653410</v>
      </c>
    </row>
    <row r="16" spans="1:10" ht="10.5" customHeight="1">
      <c r="A16" s="11"/>
      <c r="D16" s="85"/>
      <c r="E16" s="35"/>
      <c r="F16" s="2"/>
      <c r="G16" s="35"/>
      <c r="H16" s="92"/>
      <c r="I16" s="35"/>
      <c r="J16" s="22"/>
    </row>
    <row r="17" spans="1:10" ht="18.600000000000001" customHeight="1">
      <c r="A17" s="11" t="s">
        <v>98</v>
      </c>
      <c r="D17" s="85"/>
      <c r="E17" s="35"/>
      <c r="F17" s="2"/>
      <c r="G17" s="35"/>
      <c r="H17" s="92"/>
      <c r="I17" s="35"/>
      <c r="J17" s="22"/>
    </row>
    <row r="18" spans="1:10" ht="5.0999999999999996" customHeight="1">
      <c r="A18" s="9"/>
      <c r="D18" s="85"/>
      <c r="E18" s="35"/>
      <c r="F18" s="2"/>
      <c r="G18" s="35"/>
      <c r="H18" s="92"/>
      <c r="I18" s="35"/>
      <c r="J18" s="22"/>
    </row>
    <row r="19" spans="1:10" ht="18.600000000000001" customHeight="1">
      <c r="A19" s="1" t="s">
        <v>99</v>
      </c>
      <c r="B19" s="8">
        <v>34</v>
      </c>
      <c r="D19" s="93">
        <v>1552657</v>
      </c>
      <c r="E19" s="35"/>
      <c r="F19" s="2">
        <v>543644</v>
      </c>
      <c r="G19" s="35"/>
      <c r="H19" s="92">
        <v>181</v>
      </c>
      <c r="I19" s="35"/>
      <c r="J19" s="22">
        <v>225</v>
      </c>
    </row>
    <row r="20" spans="1:10" ht="18.600000000000001" customHeight="1">
      <c r="A20" s="1" t="s">
        <v>100</v>
      </c>
      <c r="B20" s="8">
        <v>34</v>
      </c>
      <c r="D20" s="93">
        <v>6729208</v>
      </c>
      <c r="E20" s="35"/>
      <c r="F20" s="2">
        <v>4898854</v>
      </c>
      <c r="G20" s="35"/>
      <c r="H20" s="92">
        <v>95650</v>
      </c>
      <c r="I20" s="35"/>
      <c r="J20" s="22">
        <v>138329</v>
      </c>
    </row>
    <row r="21" spans="1:10" ht="18.600000000000001" customHeight="1">
      <c r="A21" s="1" t="s">
        <v>101</v>
      </c>
      <c r="D21" s="86">
        <v>1763165</v>
      </c>
      <c r="E21" s="35"/>
      <c r="F21" s="4">
        <v>78179</v>
      </c>
      <c r="G21" s="35"/>
      <c r="H21" s="95">
        <v>0</v>
      </c>
      <c r="I21" s="35"/>
      <c r="J21" s="25">
        <v>0</v>
      </c>
    </row>
    <row r="22" spans="1:10" ht="5.0999999999999996" customHeight="1">
      <c r="A22" s="9"/>
      <c r="D22" s="85"/>
      <c r="E22" s="35"/>
      <c r="F22" s="2"/>
      <c r="G22" s="35"/>
      <c r="H22" s="92"/>
      <c r="I22" s="35"/>
      <c r="J22" s="22"/>
    </row>
    <row r="23" spans="1:10" ht="18.600000000000001" customHeight="1">
      <c r="A23" s="9" t="s">
        <v>102</v>
      </c>
      <c r="D23" s="86">
        <f>SUM(D19:D21)</f>
        <v>10045030</v>
      </c>
      <c r="E23" s="35"/>
      <c r="F23" s="4">
        <f>SUM(F19:F21)</f>
        <v>5520677</v>
      </c>
      <c r="G23" s="35"/>
      <c r="H23" s="86">
        <f>SUM(H19:H21)</f>
        <v>95831</v>
      </c>
      <c r="I23" s="35"/>
      <c r="J23" s="4">
        <f>SUM(J19:J21)</f>
        <v>138554</v>
      </c>
    </row>
    <row r="24" spans="1:10" ht="11.25" customHeight="1">
      <c r="A24" s="39"/>
      <c r="D24" s="85"/>
      <c r="E24" s="35"/>
      <c r="F24" s="2"/>
      <c r="G24" s="35"/>
      <c r="H24" s="92"/>
      <c r="I24" s="35"/>
      <c r="J24" s="22"/>
    </row>
    <row r="25" spans="1:10" ht="18.600000000000001" customHeight="1">
      <c r="A25" s="9" t="s">
        <v>103</v>
      </c>
      <c r="D25" s="85">
        <f>D15-D23</f>
        <v>8869500</v>
      </c>
      <c r="E25" s="35"/>
      <c r="F25" s="2">
        <f>F15-F23</f>
        <v>6754638</v>
      </c>
      <c r="G25" s="35"/>
      <c r="H25" s="85">
        <f>H15-H23</f>
        <v>3477295</v>
      </c>
      <c r="I25" s="35"/>
      <c r="J25" s="2">
        <f>J15-J23</f>
        <v>1514856</v>
      </c>
    </row>
    <row r="26" spans="1:10" ht="18.600000000000001" customHeight="1">
      <c r="A26" s="1" t="s">
        <v>104</v>
      </c>
      <c r="B26" s="8">
        <v>33</v>
      </c>
      <c r="D26" s="85">
        <v>-2266118</v>
      </c>
      <c r="E26" s="35"/>
      <c r="F26" s="2">
        <v>-861624</v>
      </c>
      <c r="G26" s="35"/>
      <c r="H26" s="85">
        <v>-1803246</v>
      </c>
      <c r="I26" s="35"/>
      <c r="J26" s="2">
        <v>-736178</v>
      </c>
    </row>
    <row r="27" spans="1:10" ht="18.600000000000001" customHeight="1">
      <c r="A27" s="1" t="s">
        <v>105</v>
      </c>
      <c r="D27" s="86">
        <v>25811</v>
      </c>
      <c r="E27" s="35"/>
      <c r="F27" s="4">
        <v>31042</v>
      </c>
      <c r="G27" s="35"/>
      <c r="H27" s="86">
        <v>0</v>
      </c>
      <c r="I27" s="35"/>
      <c r="J27" s="4">
        <v>0</v>
      </c>
    </row>
    <row r="28" spans="1:10" ht="5.0999999999999996" customHeight="1">
      <c r="D28" s="85"/>
      <c r="E28" s="35"/>
      <c r="F28" s="2"/>
      <c r="G28" s="35"/>
      <c r="H28" s="92"/>
      <c r="I28" s="35"/>
      <c r="J28" s="22"/>
    </row>
    <row r="29" spans="1:10" ht="18.600000000000001" customHeight="1">
      <c r="A29" s="9" t="s">
        <v>106</v>
      </c>
      <c r="D29" s="85">
        <f>SUM(D25:D27)</f>
        <v>6629193</v>
      </c>
      <c r="E29" s="35"/>
      <c r="F29" s="2">
        <f>SUM(F25:F27)</f>
        <v>5924056</v>
      </c>
      <c r="G29" s="35"/>
      <c r="H29" s="85">
        <f>SUM(H25:H27)</f>
        <v>1674049</v>
      </c>
      <c r="I29" s="35"/>
      <c r="J29" s="2">
        <f>SUM(J25:J27)</f>
        <v>778678</v>
      </c>
    </row>
    <row r="30" spans="1:10" ht="18.600000000000001" customHeight="1">
      <c r="A30" s="1" t="s">
        <v>107</v>
      </c>
      <c r="B30" s="8">
        <v>35</v>
      </c>
      <c r="D30" s="86">
        <v>-1375058</v>
      </c>
      <c r="E30" s="35"/>
      <c r="F30" s="4">
        <v>-1097330</v>
      </c>
      <c r="G30" s="35"/>
      <c r="H30" s="86">
        <v>-30429</v>
      </c>
      <c r="I30" s="35"/>
      <c r="J30" s="4">
        <v>-82625</v>
      </c>
    </row>
    <row r="31" spans="1:10" ht="5.0999999999999996" customHeight="1">
      <c r="D31" s="85"/>
      <c r="E31" s="35"/>
      <c r="F31" s="2"/>
      <c r="G31" s="35"/>
      <c r="H31" s="92"/>
      <c r="I31" s="35"/>
      <c r="J31" s="22"/>
    </row>
    <row r="32" spans="1:10" ht="18.600000000000001" customHeight="1" thickBot="1">
      <c r="A32" s="9" t="s">
        <v>108</v>
      </c>
      <c r="D32" s="153">
        <f>SUM(D29:D30)</f>
        <v>5254135</v>
      </c>
      <c r="E32" s="35"/>
      <c r="F32" s="181">
        <f>SUM(F29:F30)</f>
        <v>4826726</v>
      </c>
      <c r="G32" s="35"/>
      <c r="H32" s="153">
        <f>SUM(H29:H30)</f>
        <v>1643620</v>
      </c>
      <c r="I32" s="35"/>
      <c r="J32" s="181">
        <f>SUM(J29:J30)</f>
        <v>696053</v>
      </c>
    </row>
    <row r="33" spans="1:10" ht="5.0999999999999996" customHeight="1" thickTop="1">
      <c r="A33" s="9"/>
      <c r="D33" s="85"/>
      <c r="E33" s="35"/>
      <c r="F33" s="2"/>
      <c r="G33" s="35"/>
      <c r="H33" s="92"/>
      <c r="I33" s="35"/>
      <c r="J33" s="22"/>
    </row>
    <row r="34" spans="1:10" ht="18.600000000000001" customHeight="1">
      <c r="A34" s="9" t="s">
        <v>109</v>
      </c>
      <c r="D34" s="85"/>
      <c r="E34" s="35"/>
      <c r="F34" s="2"/>
      <c r="G34" s="35"/>
      <c r="H34" s="92"/>
      <c r="I34" s="35"/>
      <c r="J34" s="22"/>
    </row>
    <row r="35" spans="1:10" ht="18.600000000000001" customHeight="1">
      <c r="A35" s="154" t="s">
        <v>110</v>
      </c>
      <c r="D35" s="85"/>
      <c r="E35" s="35"/>
      <c r="F35" s="2"/>
      <c r="G35" s="35"/>
      <c r="H35" s="92"/>
      <c r="I35" s="35"/>
      <c r="J35" s="22"/>
    </row>
    <row r="36" spans="1:10" ht="18.600000000000001" customHeight="1">
      <c r="A36" s="155" t="s">
        <v>111</v>
      </c>
      <c r="B36" s="8">
        <v>28</v>
      </c>
      <c r="D36" s="85">
        <v>4753</v>
      </c>
      <c r="E36" s="35"/>
      <c r="F36" s="2">
        <v>13454</v>
      </c>
      <c r="G36" s="35"/>
      <c r="H36" s="92">
        <v>-1050</v>
      </c>
      <c r="I36" s="35"/>
      <c r="J36" s="22">
        <v>336</v>
      </c>
    </row>
    <row r="37" spans="1:10" ht="18.600000000000001" customHeight="1">
      <c r="A37" s="155" t="s">
        <v>112</v>
      </c>
      <c r="D37" s="85"/>
      <c r="E37" s="35"/>
      <c r="F37" s="2"/>
      <c r="G37" s="35"/>
      <c r="H37" s="92"/>
      <c r="I37" s="35"/>
      <c r="J37" s="22"/>
    </row>
    <row r="38" spans="1:10" ht="18.600000000000001" customHeight="1">
      <c r="A38" s="155" t="s">
        <v>113</v>
      </c>
      <c r="B38" s="8">
        <v>22</v>
      </c>
      <c r="D38" s="86">
        <v>-1009</v>
      </c>
      <c r="E38" s="35"/>
      <c r="F38" s="4">
        <v>-2691</v>
      </c>
      <c r="G38" s="35"/>
      <c r="H38" s="95">
        <v>210</v>
      </c>
      <c r="I38" s="35"/>
      <c r="J38" s="25">
        <v>-67</v>
      </c>
    </row>
    <row r="39" spans="1:10" ht="18.600000000000001" customHeight="1">
      <c r="A39" s="155" t="s">
        <v>114</v>
      </c>
      <c r="D39" s="85"/>
      <c r="E39" s="35"/>
      <c r="F39" s="2"/>
      <c r="G39" s="35"/>
      <c r="H39" s="92"/>
      <c r="I39" s="35"/>
      <c r="J39" s="22"/>
    </row>
    <row r="40" spans="1:10" ht="18.600000000000001" customHeight="1">
      <c r="A40" s="155" t="s">
        <v>115</v>
      </c>
      <c r="D40" s="86">
        <f>SUM(D36:D38)</f>
        <v>3744</v>
      </c>
      <c r="E40" s="35"/>
      <c r="F40" s="4">
        <f>SUM(F36:F38)</f>
        <v>10763</v>
      </c>
      <c r="G40" s="35"/>
      <c r="H40" s="86">
        <f>SUM(H36:H38)</f>
        <v>-840</v>
      </c>
      <c r="I40" s="35"/>
      <c r="J40" s="4">
        <f>SUM(J36:J38)</f>
        <v>269</v>
      </c>
    </row>
    <row r="41" spans="1:10" ht="5.0999999999999996" customHeight="1">
      <c r="A41" s="9"/>
      <c r="D41" s="85"/>
      <c r="E41" s="35"/>
      <c r="F41" s="2"/>
      <c r="G41" s="35"/>
      <c r="H41" s="92"/>
      <c r="I41" s="35"/>
      <c r="J41" s="22"/>
    </row>
    <row r="42" spans="1:10" ht="18.600000000000001" customHeight="1">
      <c r="A42" s="154" t="s">
        <v>116</v>
      </c>
      <c r="D42" s="85"/>
      <c r="E42" s="35"/>
      <c r="F42" s="2"/>
      <c r="G42" s="35"/>
      <c r="H42" s="92"/>
      <c r="I42" s="35"/>
      <c r="J42" s="22"/>
    </row>
    <row r="43" spans="1:10" ht="18.600000000000001" customHeight="1">
      <c r="A43" s="155" t="s">
        <v>117</v>
      </c>
      <c r="D43" s="92">
        <v>0</v>
      </c>
      <c r="E43" s="35"/>
      <c r="F43" s="22">
        <v>3695</v>
      </c>
      <c r="G43" s="35"/>
      <c r="H43" s="92">
        <v>0</v>
      </c>
      <c r="I43" s="35"/>
      <c r="J43" s="22">
        <v>3695</v>
      </c>
    </row>
    <row r="44" spans="1:10" ht="18.600000000000001" customHeight="1">
      <c r="A44" s="155" t="s">
        <v>118</v>
      </c>
      <c r="D44" s="92">
        <v>-24696</v>
      </c>
      <c r="E44" s="35"/>
      <c r="F44" s="22">
        <v>-33646</v>
      </c>
      <c r="G44" s="35"/>
      <c r="H44" s="92">
        <v>0</v>
      </c>
      <c r="I44" s="35"/>
      <c r="J44" s="22">
        <v>0</v>
      </c>
    </row>
    <row r="45" spans="1:10" ht="18.600000000000001" customHeight="1">
      <c r="A45" s="155" t="s">
        <v>119</v>
      </c>
      <c r="D45" s="92"/>
      <c r="E45" s="35"/>
      <c r="F45" s="22"/>
      <c r="G45" s="35"/>
      <c r="H45" s="92"/>
      <c r="I45" s="35"/>
      <c r="J45" s="22"/>
    </row>
    <row r="46" spans="1:10" ht="18.600000000000001" customHeight="1">
      <c r="A46" s="1" t="s">
        <v>113</v>
      </c>
      <c r="B46" s="8">
        <v>22</v>
      </c>
      <c r="D46" s="95">
        <v>0</v>
      </c>
      <c r="E46" s="35"/>
      <c r="F46" s="25">
        <v>-739</v>
      </c>
      <c r="G46" s="35"/>
      <c r="H46" s="95">
        <v>0</v>
      </c>
      <c r="I46" s="35"/>
      <c r="J46" s="25">
        <v>-739</v>
      </c>
    </row>
    <row r="47" spans="1:10" ht="18.600000000000001" customHeight="1">
      <c r="A47" s="155" t="s">
        <v>120</v>
      </c>
      <c r="D47" s="85"/>
      <c r="E47" s="35"/>
      <c r="F47" s="2"/>
      <c r="G47" s="35"/>
      <c r="H47" s="92"/>
      <c r="I47" s="35"/>
      <c r="J47" s="22"/>
    </row>
    <row r="48" spans="1:10" ht="18.600000000000001" customHeight="1">
      <c r="A48" s="155" t="s">
        <v>115</v>
      </c>
      <c r="D48" s="86">
        <f>SUM(D43:D46)</f>
        <v>-24696</v>
      </c>
      <c r="E48" s="35"/>
      <c r="F48" s="4">
        <f>SUM(F43:F46)</f>
        <v>-30690</v>
      </c>
      <c r="G48" s="35"/>
      <c r="H48" s="86">
        <f>SUM(H43:H46)</f>
        <v>0</v>
      </c>
      <c r="I48" s="35"/>
      <c r="J48" s="4">
        <f>SUM(J43:J46)</f>
        <v>2956</v>
      </c>
    </row>
    <row r="49" spans="1:10" ht="5.0999999999999996" customHeight="1">
      <c r="A49" s="9"/>
      <c r="D49" s="85"/>
      <c r="E49" s="35"/>
      <c r="F49" s="2"/>
      <c r="G49" s="35"/>
      <c r="H49" s="92"/>
      <c r="I49" s="35"/>
      <c r="J49" s="22"/>
    </row>
    <row r="50" spans="1:10" ht="18.600000000000001" customHeight="1" thickBot="1">
      <c r="A50" s="9" t="s">
        <v>121</v>
      </c>
      <c r="D50" s="156">
        <f>SUM(D32,D40,D48)</f>
        <v>5233183</v>
      </c>
      <c r="E50" s="35"/>
      <c r="F50" s="165">
        <f>SUM(F32,F40,F48)</f>
        <v>4806799</v>
      </c>
      <c r="G50" s="35"/>
      <c r="H50" s="156">
        <f>SUM(H32,H40,H48)</f>
        <v>1642780</v>
      </c>
      <c r="I50" s="35"/>
      <c r="J50" s="165">
        <f>SUM(J32,J40,J48)</f>
        <v>699278</v>
      </c>
    </row>
    <row r="51" spans="1:10" ht="18.600000000000001" customHeight="1" thickTop="1">
      <c r="A51" s="9"/>
      <c r="E51" s="35"/>
      <c r="H51" s="8"/>
      <c r="I51" s="35"/>
      <c r="J51" s="8"/>
    </row>
    <row r="52" spans="1:10" ht="18.600000000000001" customHeight="1">
      <c r="A52" s="9"/>
      <c r="E52" s="35"/>
      <c r="H52" s="8"/>
      <c r="I52" s="35"/>
      <c r="J52" s="8"/>
    </row>
    <row r="53" spans="1:10" ht="18.600000000000001" customHeight="1">
      <c r="A53" s="9"/>
      <c r="E53" s="35"/>
      <c r="H53" s="8"/>
      <c r="I53" s="35"/>
      <c r="J53" s="8"/>
    </row>
    <row r="54" spans="1:10" ht="11.1" customHeight="1">
      <c r="A54" s="9"/>
      <c r="E54" s="35"/>
      <c r="H54" s="8"/>
      <c r="I54" s="35"/>
      <c r="J54" s="8"/>
    </row>
    <row r="55" spans="1:10" ht="21.75" customHeight="1">
      <c r="A55" s="40" t="str">
        <f>+'7-9'!A142:M142</f>
        <v>หมายเหตุประกอบงบการเงินรวมและงบการเงินเฉพาะกิจการเป็นส่วนหนึ่งของงบการเงินนี้</v>
      </c>
      <c r="B55" s="26"/>
      <c r="C55" s="26"/>
      <c r="D55" s="4"/>
      <c r="E55" s="41"/>
      <c r="F55" s="4"/>
      <c r="G55" s="3"/>
      <c r="H55" s="4"/>
      <c r="I55" s="41"/>
      <c r="J55" s="4"/>
    </row>
    <row r="56" spans="1:10" ht="20.100000000000001" customHeight="1">
      <c r="A56" s="10" t="s">
        <v>122</v>
      </c>
    </row>
    <row r="57" spans="1:10" ht="20.100000000000001" customHeight="1">
      <c r="A57" s="9" t="s">
        <v>123</v>
      </c>
    </row>
    <row r="58" spans="1:10" ht="20.100000000000001" customHeight="1">
      <c r="A58" s="28" t="s">
        <v>91</v>
      </c>
      <c r="B58" s="26"/>
      <c r="C58" s="26"/>
      <c r="D58" s="26"/>
      <c r="E58" s="26"/>
      <c r="F58" s="26"/>
      <c r="G58" s="26"/>
      <c r="H58" s="29"/>
      <c r="I58" s="26"/>
      <c r="J58" s="29"/>
    </row>
    <row r="59" spans="1:10" ht="20.100000000000001" customHeight="1"/>
    <row r="60" spans="1:10" ht="20.100000000000001" customHeight="1">
      <c r="A60" s="9"/>
      <c r="B60" s="30"/>
      <c r="C60" s="30"/>
      <c r="D60" s="198" t="s">
        <v>3</v>
      </c>
      <c r="E60" s="198"/>
      <c r="F60" s="198"/>
      <c r="G60" s="31"/>
      <c r="H60" s="198" t="s">
        <v>4</v>
      </c>
      <c r="I60" s="198"/>
      <c r="J60" s="198"/>
    </row>
    <row r="61" spans="1:10" ht="20.100000000000001" customHeight="1">
      <c r="A61" s="9"/>
      <c r="B61" s="30"/>
      <c r="C61" s="30"/>
      <c r="D61" s="5" t="s">
        <v>5</v>
      </c>
      <c r="E61" s="31"/>
      <c r="F61" s="5" t="s">
        <v>6</v>
      </c>
      <c r="G61" s="31"/>
      <c r="H61" s="5" t="s">
        <v>5</v>
      </c>
      <c r="I61" s="31"/>
      <c r="J61" s="5" t="s">
        <v>6</v>
      </c>
    </row>
    <row r="62" spans="1:10" ht="20.100000000000001" customHeight="1">
      <c r="A62" s="9"/>
      <c r="B62" s="32" t="s">
        <v>7</v>
      </c>
      <c r="C62" s="30"/>
      <c r="D62" s="6" t="s">
        <v>8</v>
      </c>
      <c r="E62" s="33"/>
      <c r="F62" s="6" t="s">
        <v>8</v>
      </c>
      <c r="G62" s="33"/>
      <c r="H62" s="6" t="s">
        <v>8</v>
      </c>
      <c r="I62" s="33"/>
      <c r="J62" s="6" t="s">
        <v>8</v>
      </c>
    </row>
    <row r="63" spans="1:10" s="44" customFormat="1" ht="20.100000000000001" customHeight="1">
      <c r="A63" s="42" t="s">
        <v>124</v>
      </c>
      <c r="B63" s="43"/>
      <c r="D63" s="96"/>
      <c r="E63" s="45"/>
      <c r="F63" s="45"/>
      <c r="G63" s="45"/>
      <c r="H63" s="92"/>
      <c r="I63" s="45"/>
      <c r="J63" s="22"/>
    </row>
    <row r="64" spans="1:10" s="44" customFormat="1" ht="6" customHeight="1">
      <c r="A64" s="46"/>
      <c r="B64" s="43"/>
      <c r="D64" s="85"/>
      <c r="E64" s="2"/>
      <c r="F64" s="2"/>
      <c r="G64" s="2"/>
      <c r="H64" s="92"/>
      <c r="I64" s="2"/>
      <c r="J64" s="22"/>
    </row>
    <row r="65" spans="1:10" s="44" customFormat="1" ht="20.100000000000001" customHeight="1">
      <c r="A65" s="47" t="s">
        <v>125</v>
      </c>
      <c r="B65" s="43"/>
      <c r="D65" s="92">
        <v>5000803</v>
      </c>
      <c r="E65" s="45"/>
      <c r="F65" s="22">
        <v>4476163</v>
      </c>
      <c r="G65" s="45"/>
      <c r="H65" s="92">
        <v>1643620</v>
      </c>
      <c r="I65" s="22"/>
      <c r="J65" s="22">
        <v>696053</v>
      </c>
    </row>
    <row r="66" spans="1:10" s="44" customFormat="1" ht="20.100000000000001" customHeight="1">
      <c r="A66" s="46" t="s">
        <v>126</v>
      </c>
      <c r="B66" s="43"/>
      <c r="D66" s="95">
        <v>253332</v>
      </c>
      <c r="E66" s="2"/>
      <c r="F66" s="25">
        <v>350563</v>
      </c>
      <c r="G66" s="2"/>
      <c r="H66" s="95">
        <v>0</v>
      </c>
      <c r="I66" s="2"/>
      <c r="J66" s="25">
        <v>0</v>
      </c>
    </row>
    <row r="67" spans="1:10" s="44" customFormat="1" ht="6" customHeight="1">
      <c r="A67" s="46"/>
      <c r="B67" s="43"/>
      <c r="D67" s="92"/>
      <c r="E67" s="2"/>
      <c r="F67" s="22"/>
      <c r="G67" s="2"/>
      <c r="H67" s="92"/>
      <c r="I67" s="2"/>
      <c r="J67" s="22"/>
    </row>
    <row r="68" spans="1:10" s="44" customFormat="1" ht="20.100000000000001" customHeight="1" thickBot="1">
      <c r="B68" s="43"/>
      <c r="D68" s="156">
        <f>+D32</f>
        <v>5254135</v>
      </c>
      <c r="E68" s="45"/>
      <c r="F68" s="165">
        <f>+F32</f>
        <v>4826726</v>
      </c>
      <c r="G68" s="45"/>
      <c r="H68" s="156">
        <f>SUM(H65:H67)</f>
        <v>1643620</v>
      </c>
      <c r="I68" s="45"/>
      <c r="J68" s="165">
        <f>SUM(J65:J67)</f>
        <v>696053</v>
      </c>
    </row>
    <row r="69" spans="1:10" s="44" customFormat="1" ht="20.100000000000001" customHeight="1" thickTop="1">
      <c r="B69" s="43"/>
      <c r="D69" s="92"/>
      <c r="E69" s="45"/>
      <c r="F69" s="22"/>
      <c r="G69" s="45"/>
      <c r="H69" s="92"/>
      <c r="I69" s="45"/>
      <c r="J69" s="22"/>
    </row>
    <row r="70" spans="1:10" s="44" customFormat="1" ht="20.100000000000001" customHeight="1">
      <c r="A70" s="42" t="s">
        <v>127</v>
      </c>
      <c r="B70" s="43"/>
      <c r="D70" s="96"/>
      <c r="E70" s="45"/>
      <c r="F70" s="45"/>
      <c r="G70" s="45"/>
      <c r="H70" s="92"/>
      <c r="I70" s="45"/>
      <c r="J70" s="22"/>
    </row>
    <row r="71" spans="1:10" s="44" customFormat="1" ht="6" customHeight="1">
      <c r="A71" s="46"/>
      <c r="B71" s="43"/>
      <c r="D71" s="85"/>
      <c r="E71" s="2"/>
      <c r="F71" s="2"/>
      <c r="G71" s="2"/>
      <c r="H71" s="92"/>
      <c r="I71" s="2"/>
      <c r="J71" s="22"/>
    </row>
    <row r="72" spans="1:10" s="44" customFormat="1" ht="20.100000000000001" customHeight="1">
      <c r="A72" s="47" t="s">
        <v>125</v>
      </c>
      <c r="B72" s="43"/>
      <c r="D72" s="92">
        <v>4986332</v>
      </c>
      <c r="E72" s="45"/>
      <c r="F72" s="22">
        <v>4464584</v>
      </c>
      <c r="G72" s="45"/>
      <c r="H72" s="92">
        <v>1642780</v>
      </c>
      <c r="I72" s="22"/>
      <c r="J72" s="22">
        <v>699278</v>
      </c>
    </row>
    <row r="73" spans="1:10" s="44" customFormat="1" ht="20.100000000000001" customHeight="1">
      <c r="A73" s="46" t="s">
        <v>126</v>
      </c>
      <c r="B73" s="43"/>
      <c r="D73" s="95">
        <v>246851</v>
      </c>
      <c r="E73" s="2"/>
      <c r="F73" s="25">
        <v>342215</v>
      </c>
      <c r="G73" s="2"/>
      <c r="H73" s="95">
        <v>0</v>
      </c>
      <c r="I73" s="2"/>
      <c r="J73" s="25">
        <v>0</v>
      </c>
    </row>
    <row r="74" spans="1:10" s="44" customFormat="1" ht="6" customHeight="1">
      <c r="A74" s="46"/>
      <c r="B74" s="43"/>
      <c r="D74" s="92"/>
      <c r="E74" s="2"/>
      <c r="F74" s="22"/>
      <c r="G74" s="2"/>
      <c r="H74" s="92"/>
      <c r="I74" s="2"/>
      <c r="J74" s="22"/>
    </row>
    <row r="75" spans="1:10" s="44" customFormat="1" ht="20.100000000000001" customHeight="1" thickBot="1">
      <c r="B75" s="43"/>
      <c r="D75" s="156">
        <f>+D50</f>
        <v>5233183</v>
      </c>
      <c r="E75" s="45"/>
      <c r="F75" s="165">
        <f>+F50</f>
        <v>4806799</v>
      </c>
      <c r="G75" s="45"/>
      <c r="H75" s="156">
        <f>SUM(H72:H74)</f>
        <v>1642780</v>
      </c>
      <c r="I75" s="45"/>
      <c r="J75" s="165">
        <f>SUM(J72:J74)</f>
        <v>699278</v>
      </c>
    </row>
    <row r="76" spans="1:10" s="44" customFormat="1" ht="20.100000000000001" customHeight="1" thickTop="1">
      <c r="B76" s="43"/>
      <c r="D76" s="96"/>
      <c r="E76" s="45"/>
      <c r="F76" s="45"/>
      <c r="G76" s="45"/>
      <c r="H76" s="92"/>
      <c r="I76" s="45"/>
      <c r="J76" s="22"/>
    </row>
    <row r="77" spans="1:10" s="44" customFormat="1" ht="20.100000000000001" customHeight="1">
      <c r="A77" s="48" t="s">
        <v>128</v>
      </c>
      <c r="B77" s="43"/>
      <c r="D77" s="85"/>
      <c r="E77" s="2"/>
      <c r="F77" s="2"/>
      <c r="G77" s="2"/>
      <c r="H77" s="92"/>
      <c r="I77" s="2"/>
      <c r="J77" s="22"/>
    </row>
    <row r="78" spans="1:10" s="44" customFormat="1" ht="6" customHeight="1">
      <c r="A78" s="46"/>
      <c r="B78" s="43"/>
      <c r="D78" s="85"/>
      <c r="E78" s="2"/>
      <c r="F78" s="2"/>
      <c r="G78" s="2"/>
      <c r="H78" s="92"/>
      <c r="I78" s="2"/>
      <c r="J78" s="22"/>
    </row>
    <row r="79" spans="1:10" s="44" customFormat="1" ht="20.100000000000001" customHeight="1" thickBot="1">
      <c r="A79" s="49" t="s">
        <v>129</v>
      </c>
      <c r="B79" s="43">
        <v>36</v>
      </c>
      <c r="C79" s="50"/>
      <c r="D79" s="97">
        <v>3.64</v>
      </c>
      <c r="E79" s="45"/>
      <c r="F79" s="51">
        <v>3.26</v>
      </c>
      <c r="G79" s="45"/>
      <c r="H79" s="97">
        <v>1.2</v>
      </c>
      <c r="I79" s="45"/>
      <c r="J79" s="51">
        <v>0.51</v>
      </c>
    </row>
    <row r="80" spans="1:10" ht="20.100000000000001" customHeight="1" thickTop="1"/>
    <row r="81" spans="4:10" ht="20.100000000000001" customHeight="1">
      <c r="D81" s="44"/>
      <c r="E81" s="45"/>
      <c r="F81" s="44"/>
      <c r="G81" s="45"/>
      <c r="H81" s="44"/>
      <c r="J81" s="44"/>
    </row>
    <row r="82" spans="4:10" ht="20.100000000000001" customHeight="1">
      <c r="D82" s="52"/>
      <c r="E82" s="45"/>
      <c r="F82" s="52"/>
      <c r="G82" s="45"/>
      <c r="H82" s="52"/>
      <c r="I82" s="35"/>
      <c r="J82" s="52"/>
    </row>
    <row r="83" spans="4:10" ht="20.100000000000001" customHeight="1">
      <c r="D83" s="45"/>
      <c r="E83" s="45"/>
      <c r="F83" s="45"/>
      <c r="G83" s="45"/>
      <c r="H83" s="45"/>
      <c r="J83" s="45"/>
    </row>
    <row r="84" spans="4:10" ht="20.100000000000001" customHeight="1">
      <c r="D84" s="45"/>
      <c r="E84" s="45"/>
      <c r="F84" s="45"/>
      <c r="G84" s="45"/>
      <c r="H84" s="45"/>
      <c r="J84" s="45"/>
    </row>
    <row r="85" spans="4:10" ht="20.100000000000001" customHeight="1">
      <c r="D85" s="45"/>
      <c r="E85" s="45"/>
      <c r="F85" s="45"/>
      <c r="G85" s="45"/>
      <c r="H85" s="45"/>
      <c r="J85" s="45"/>
    </row>
    <row r="86" spans="4:10" ht="20.100000000000001" customHeight="1"/>
    <row r="87" spans="4:10" ht="20.100000000000001" customHeight="1"/>
    <row r="88" spans="4:10" ht="20.100000000000001" customHeight="1"/>
    <row r="89" spans="4:10" ht="20.100000000000001" customHeight="1"/>
    <row r="90" spans="4:10" ht="20.100000000000001" customHeight="1"/>
    <row r="91" spans="4:10" ht="20.100000000000001" customHeight="1"/>
    <row r="92" spans="4:10" ht="20.100000000000001" customHeight="1"/>
    <row r="93" spans="4:10" ht="20.100000000000001" customHeight="1"/>
    <row r="94" spans="4:10" ht="20.100000000000001" customHeight="1"/>
    <row r="95" spans="4:10" ht="20.100000000000001" customHeight="1"/>
    <row r="96" spans="4:10" ht="20.100000000000001" customHeight="1"/>
    <row r="97" spans="1:10" ht="20.100000000000001" customHeight="1"/>
    <row r="98" spans="1:10" ht="20.100000000000001" customHeight="1"/>
    <row r="99" spans="1:10" ht="20.100000000000001" customHeight="1"/>
    <row r="100" spans="1:10" ht="20.100000000000001" customHeight="1"/>
    <row r="101" spans="1:10" ht="20.25" customHeight="1"/>
    <row r="102" spans="1:10" ht="11.25" customHeight="1"/>
    <row r="103" spans="1:10" ht="21.75" customHeight="1">
      <c r="A103" s="40" t="str">
        <f>A55</f>
        <v>หมายเหตุประกอบงบการเงินรวมและงบการเงินเฉพาะกิจการเป็นส่วนหนึ่งของงบการเงินนี้</v>
      </c>
      <c r="B103" s="26"/>
      <c r="C103" s="26"/>
      <c r="D103" s="4"/>
      <c r="E103" s="41"/>
      <c r="F103" s="4"/>
      <c r="G103" s="3"/>
      <c r="H103" s="4"/>
      <c r="I103" s="41"/>
      <c r="J103" s="4"/>
    </row>
  </sheetData>
  <mergeCells count="4">
    <mergeCell ref="D5:F5"/>
    <mergeCell ref="H5:J5"/>
    <mergeCell ref="D60:F60"/>
    <mergeCell ref="H60:J60"/>
  </mergeCells>
  <pageMargins left="0.8" right="0.5" top="0.5" bottom="0.6" header="0.49" footer="0.4"/>
  <pageSetup paperSize="9" scale="90" firstPageNumber="10" fitToHeight="100" orientation="portrait" useFirstPageNumber="1" horizontalDpi="1200" verticalDpi="1200" r:id="rId1"/>
  <headerFooter>
    <oddFooter>&amp;R&amp;"Browallia New,Regular"&amp;12&amp;P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8"/>
  <sheetViews>
    <sheetView topLeftCell="A26" zoomScale="85" zoomScaleNormal="85" zoomScaleSheetLayoutView="100" workbookViewId="0">
      <selection activeCell="I46" sqref="I46:J46"/>
    </sheetView>
  </sheetViews>
  <sheetFormatPr defaultColWidth="10.5703125" defaultRowHeight="17.25"/>
  <cols>
    <col min="1" max="1" width="40.42578125" style="1" customWidth="1"/>
    <col min="2" max="2" width="7.42578125" style="2" bestFit="1" customWidth="1"/>
    <col min="3" max="3" width="0.5703125" style="2" customWidth="1"/>
    <col min="4" max="4" width="9.5703125" style="2" customWidth="1"/>
    <col min="5" max="5" width="0.5703125" style="2" customWidth="1"/>
    <col min="6" max="6" width="10.42578125" style="2" customWidth="1"/>
    <col min="7" max="7" width="0.5703125" style="2" customWidth="1"/>
    <col min="8" max="8" width="10.5703125" style="1" customWidth="1"/>
    <col min="9" max="9" width="0.5703125" style="1" customWidth="1"/>
    <col min="10" max="10" width="8.7109375" style="1" customWidth="1"/>
    <col min="11" max="11" width="0.5703125" style="1" customWidth="1"/>
    <col min="12" max="12" width="11.42578125" style="1" customWidth="1"/>
    <col min="13" max="13" width="0.5703125" style="1" customWidth="1"/>
    <col min="14" max="14" width="12.28515625" style="1" customWidth="1"/>
    <col min="15" max="15" width="0.5703125" style="1" customWidth="1"/>
    <col min="16" max="16" width="8.42578125" style="1" customWidth="1"/>
    <col min="17" max="17" width="0.5703125" style="1" customWidth="1"/>
    <col min="18" max="18" width="11.5703125" style="1" customWidth="1"/>
    <col min="19" max="19" width="0.5703125" style="1" customWidth="1"/>
    <col min="20" max="20" width="10" style="1" customWidth="1"/>
    <col min="21" max="21" width="0.5703125" style="1" customWidth="1"/>
    <col min="22" max="22" width="11.5703125" style="1" customWidth="1"/>
    <col min="23" max="23" width="0.5703125" style="1" customWidth="1"/>
    <col min="24" max="24" width="9.5703125" style="1" customWidth="1"/>
    <col min="25" max="25" width="0.5703125" style="1" customWidth="1"/>
    <col min="26" max="26" width="11.42578125" style="1" customWidth="1"/>
    <col min="27" max="27" width="0.5703125" style="1" customWidth="1"/>
    <col min="28" max="28" width="9.7109375" style="1" customWidth="1"/>
    <col min="29" max="86" width="9.42578125" style="1" customWidth="1"/>
    <col min="87" max="87" width="27.5703125" style="1" customWidth="1"/>
    <col min="88" max="88" width="6" style="1" customWidth="1"/>
    <col min="89" max="89" width="0.5703125" style="1" customWidth="1"/>
    <col min="90" max="90" width="9.5703125" style="1" customWidth="1"/>
    <col min="91" max="91" width="0.5703125" style="1" customWidth="1"/>
    <col min="92" max="92" width="9.5703125" style="1" customWidth="1"/>
    <col min="93" max="93" width="0.5703125" style="1" customWidth="1"/>
    <col min="94" max="94" width="10.42578125" style="1" customWidth="1"/>
    <col min="95" max="95" width="0.5703125" style="1" customWidth="1"/>
    <col min="96" max="96" width="8.5703125" style="1" customWidth="1"/>
    <col min="97" max="97" width="0.5703125" style="1" customWidth="1"/>
    <col min="98" max="98" width="10.42578125" style="1" customWidth="1"/>
    <col min="99" max="99" width="0.5703125" style="1" customWidth="1"/>
    <col min="100" max="100" width="8.42578125" style="1" customWidth="1"/>
    <col min="101" max="101" width="0.5703125" style="1" customWidth="1"/>
    <col min="102" max="102" width="11.5703125" style="1" customWidth="1"/>
    <col min="103" max="103" width="0.5703125" style="1" customWidth="1"/>
    <col min="104" max="104" width="10.5703125" style="1" customWidth="1"/>
    <col min="105" max="105" width="0.5703125" style="1" customWidth="1"/>
    <col min="106" max="106" width="8.5703125" style="1" customWidth="1"/>
    <col min="107" max="107" width="0.5703125" style="1" customWidth="1"/>
    <col min="108" max="108" width="10.42578125" style="1" customWidth="1"/>
    <col min="109" max="109" width="0.5703125" style="1" customWidth="1"/>
    <col min="110" max="16384" width="10.5703125" style="1"/>
  </cols>
  <sheetData>
    <row r="1" spans="1:28" ht="20.100000000000001" customHeight="1">
      <c r="A1" s="10" t="s">
        <v>0</v>
      </c>
    </row>
    <row r="2" spans="1:28" ht="20.100000000000001" customHeight="1">
      <c r="A2" s="9" t="s">
        <v>130</v>
      </c>
      <c r="B2" s="11"/>
    </row>
    <row r="3" spans="1:28" ht="20.100000000000001" customHeight="1">
      <c r="A3" s="12" t="s">
        <v>91</v>
      </c>
      <c r="B3" s="13"/>
      <c r="C3" s="4"/>
      <c r="D3" s="4"/>
      <c r="E3" s="4"/>
      <c r="F3" s="4"/>
      <c r="G3" s="4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8" ht="20.100000000000001" customHeight="1">
      <c r="A4" s="11"/>
      <c r="B4" s="14"/>
      <c r="X4" s="7"/>
    </row>
    <row r="5" spans="1:28" ht="20.100000000000001" customHeight="1">
      <c r="A5" s="17"/>
      <c r="B5" s="17"/>
      <c r="C5" s="17"/>
      <c r="D5" s="199" t="s">
        <v>3</v>
      </c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200"/>
      <c r="Q5" s="200"/>
      <c r="R5" s="200"/>
      <c r="S5" s="200"/>
      <c r="T5" s="200"/>
      <c r="U5" s="200"/>
      <c r="V5" s="200"/>
      <c r="W5" s="199"/>
      <c r="X5" s="199"/>
      <c r="Y5" s="199"/>
      <c r="Z5" s="199"/>
      <c r="AA5" s="199"/>
      <c r="AB5" s="199"/>
    </row>
    <row r="6" spans="1:28" ht="20.100000000000001" customHeight="1">
      <c r="A6" s="17"/>
      <c r="B6" s="17"/>
      <c r="C6" s="1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201" t="s">
        <v>85</v>
      </c>
      <c r="Q6" s="201"/>
      <c r="R6" s="201"/>
      <c r="S6" s="201"/>
      <c r="T6" s="201"/>
      <c r="U6" s="201"/>
      <c r="V6" s="201"/>
      <c r="W6" s="157"/>
      <c r="X6" s="187"/>
      <c r="Y6" s="187"/>
      <c r="Z6" s="187"/>
      <c r="AA6" s="187"/>
      <c r="AB6" s="187"/>
    </row>
    <row r="7" spans="1:28" ht="20.100000000000001" customHeight="1">
      <c r="A7" s="17"/>
      <c r="B7" s="17"/>
      <c r="C7" s="1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99" t="s">
        <v>131</v>
      </c>
      <c r="Q7" s="199"/>
      <c r="R7" s="199"/>
      <c r="S7" s="199"/>
      <c r="T7" s="199"/>
      <c r="U7" s="199"/>
      <c r="V7" s="199"/>
      <c r="W7" s="9"/>
      <c r="X7" s="187"/>
      <c r="Y7" s="187"/>
      <c r="Z7" s="187"/>
      <c r="AA7" s="187"/>
      <c r="AB7" s="187"/>
    </row>
    <row r="8" spans="1:28" ht="20.100000000000001" customHeight="1">
      <c r="A8" s="17"/>
      <c r="B8" s="17"/>
      <c r="C8" s="17"/>
      <c r="D8" s="187"/>
      <c r="E8" s="187"/>
      <c r="F8" s="187"/>
      <c r="G8" s="187"/>
      <c r="H8" s="16" t="s">
        <v>132</v>
      </c>
      <c r="I8" s="187"/>
      <c r="J8" s="187"/>
      <c r="K8" s="187"/>
      <c r="L8" s="187"/>
      <c r="M8" s="187"/>
      <c r="N8" s="187" t="s">
        <v>133</v>
      </c>
      <c r="O8" s="187"/>
      <c r="P8" s="187"/>
      <c r="Q8" s="187"/>
      <c r="R8" s="158" t="s">
        <v>134</v>
      </c>
      <c r="S8" s="187"/>
      <c r="T8" s="158"/>
      <c r="U8" s="158"/>
      <c r="V8" s="158" t="s">
        <v>135</v>
      </c>
      <c r="W8" s="158"/>
      <c r="X8" s="187"/>
      <c r="Y8" s="187"/>
      <c r="Z8" s="187"/>
      <c r="AA8" s="187"/>
      <c r="AB8" s="187"/>
    </row>
    <row r="9" spans="1:28" ht="20.100000000000001" customHeight="1">
      <c r="A9" s="17"/>
      <c r="B9" s="17"/>
      <c r="C9" s="17"/>
      <c r="D9" s="187"/>
      <c r="E9" s="17"/>
      <c r="F9" s="187"/>
      <c r="G9" s="187"/>
      <c r="H9" s="16" t="s">
        <v>136</v>
      </c>
      <c r="I9" s="187"/>
      <c r="J9" s="16" t="s">
        <v>137</v>
      </c>
      <c r="K9" s="187"/>
      <c r="L9" s="16"/>
      <c r="M9" s="16"/>
      <c r="N9" s="16" t="s">
        <v>138</v>
      </c>
      <c r="O9" s="187"/>
      <c r="P9" s="187"/>
      <c r="Q9" s="187"/>
      <c r="R9" s="16" t="s">
        <v>139</v>
      </c>
      <c r="S9" s="187"/>
      <c r="T9" s="116" t="s">
        <v>140</v>
      </c>
      <c r="U9" s="16"/>
      <c r="V9" s="158" t="s">
        <v>141</v>
      </c>
      <c r="W9" s="16"/>
      <c r="X9" s="187"/>
      <c r="Y9" s="187"/>
      <c r="Z9" s="187"/>
      <c r="AA9" s="187"/>
      <c r="AB9" s="16"/>
    </row>
    <row r="10" spans="1:28" ht="20.100000000000001" customHeight="1">
      <c r="A10" s="17"/>
      <c r="B10" s="17"/>
      <c r="C10" s="17"/>
      <c r="D10" s="16" t="s">
        <v>142</v>
      </c>
      <c r="E10" s="17"/>
      <c r="F10" s="16" t="s">
        <v>132</v>
      </c>
      <c r="G10" s="16"/>
      <c r="H10" s="16" t="s">
        <v>143</v>
      </c>
      <c r="I10" s="16"/>
      <c r="J10" s="16" t="s">
        <v>144</v>
      </c>
      <c r="K10" s="16"/>
      <c r="L10" s="16" t="s">
        <v>81</v>
      </c>
      <c r="M10" s="16"/>
      <c r="N10" s="16" t="s">
        <v>145</v>
      </c>
      <c r="O10" s="16"/>
      <c r="P10" s="16" t="s">
        <v>9</v>
      </c>
      <c r="Q10" s="16"/>
      <c r="R10" s="16" t="s">
        <v>146</v>
      </c>
      <c r="S10" s="16"/>
      <c r="T10" s="116" t="s">
        <v>147</v>
      </c>
      <c r="U10" s="16"/>
      <c r="V10" s="16" t="s">
        <v>148</v>
      </c>
      <c r="W10" s="16"/>
      <c r="X10" s="16" t="s">
        <v>149</v>
      </c>
      <c r="Y10" s="16"/>
      <c r="Z10" s="117" t="s">
        <v>150</v>
      </c>
      <c r="AA10" s="117"/>
      <c r="AB10" s="16" t="s">
        <v>149</v>
      </c>
    </row>
    <row r="11" spans="1:28" ht="20.100000000000001" customHeight="1">
      <c r="A11" s="17"/>
      <c r="B11" s="17"/>
      <c r="C11" s="17"/>
      <c r="D11" s="16" t="s">
        <v>151</v>
      </c>
      <c r="E11" s="17"/>
      <c r="F11" s="16" t="s">
        <v>152</v>
      </c>
      <c r="G11" s="16"/>
      <c r="H11" s="16" t="s">
        <v>153</v>
      </c>
      <c r="I11" s="16"/>
      <c r="J11" s="16" t="s">
        <v>154</v>
      </c>
      <c r="K11" s="16"/>
      <c r="L11" s="16" t="s">
        <v>155</v>
      </c>
      <c r="M11" s="16"/>
      <c r="N11" s="16" t="s">
        <v>156</v>
      </c>
      <c r="O11" s="16"/>
      <c r="P11" s="16" t="s">
        <v>157</v>
      </c>
      <c r="Q11" s="16"/>
      <c r="R11" s="16" t="s">
        <v>158</v>
      </c>
      <c r="S11" s="16"/>
      <c r="T11" s="116" t="s">
        <v>159</v>
      </c>
      <c r="U11" s="16"/>
      <c r="V11" s="16" t="s">
        <v>68</v>
      </c>
      <c r="W11" s="16"/>
      <c r="X11" s="16" t="s">
        <v>160</v>
      </c>
      <c r="Y11" s="16"/>
      <c r="Z11" s="16" t="s">
        <v>161</v>
      </c>
      <c r="AA11" s="16"/>
      <c r="AB11" s="16" t="s">
        <v>162</v>
      </c>
    </row>
    <row r="12" spans="1:28" ht="20.100000000000001" customHeight="1">
      <c r="A12" s="17"/>
      <c r="B12" s="169" t="s">
        <v>7</v>
      </c>
      <c r="C12" s="17"/>
      <c r="D12" s="170" t="s">
        <v>8</v>
      </c>
      <c r="E12" s="17"/>
      <c r="F12" s="170" t="s">
        <v>8</v>
      </c>
      <c r="G12" s="17"/>
      <c r="H12" s="170" t="s">
        <v>8</v>
      </c>
      <c r="I12" s="16"/>
      <c r="J12" s="170" t="s">
        <v>8</v>
      </c>
      <c r="K12" s="17"/>
      <c r="L12" s="170" t="s">
        <v>8</v>
      </c>
      <c r="M12" s="16"/>
      <c r="N12" s="170" t="s">
        <v>8</v>
      </c>
      <c r="O12" s="16"/>
      <c r="P12" s="170" t="s">
        <v>8</v>
      </c>
      <c r="Q12" s="16"/>
      <c r="R12" s="170" t="s">
        <v>8</v>
      </c>
      <c r="S12" s="16"/>
      <c r="T12" s="170" t="s">
        <v>8</v>
      </c>
      <c r="U12" s="16"/>
      <c r="V12" s="170" t="s">
        <v>8</v>
      </c>
      <c r="W12" s="16"/>
      <c r="X12" s="170" t="s">
        <v>8</v>
      </c>
      <c r="Y12" s="16"/>
      <c r="Z12" s="170" t="s">
        <v>8</v>
      </c>
      <c r="AA12" s="16"/>
      <c r="AB12" s="170" t="s">
        <v>8</v>
      </c>
    </row>
    <row r="13" spans="1:28" ht="6" customHeight="1">
      <c r="A13" s="18"/>
      <c r="B13" s="19"/>
      <c r="C13" s="19"/>
      <c r="D13" s="20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S13" s="20"/>
      <c r="X13" s="20"/>
      <c r="Y13" s="20"/>
      <c r="Z13" s="20"/>
      <c r="AA13" s="20"/>
      <c r="AB13" s="20"/>
    </row>
    <row r="14" spans="1:28" ht="20.100000000000001" customHeight="1">
      <c r="A14" s="21" t="s">
        <v>163</v>
      </c>
      <c r="B14" s="19"/>
      <c r="C14" s="19"/>
      <c r="D14" s="20">
        <v>1373152</v>
      </c>
      <c r="E14" s="20"/>
      <c r="F14" s="20">
        <v>6207179</v>
      </c>
      <c r="G14" s="20"/>
      <c r="H14" s="20">
        <v>36190</v>
      </c>
      <c r="I14" s="20"/>
      <c r="J14" s="20">
        <v>142900</v>
      </c>
      <c r="K14" s="20"/>
      <c r="L14" s="20">
        <v>17263483</v>
      </c>
      <c r="M14" s="20"/>
      <c r="N14" s="20">
        <v>-320154</v>
      </c>
      <c r="O14" s="20"/>
      <c r="P14" s="20">
        <v>-940</v>
      </c>
      <c r="Q14" s="20"/>
      <c r="R14" s="20">
        <v>-994</v>
      </c>
      <c r="S14" s="20"/>
      <c r="T14" s="20">
        <v>-2956</v>
      </c>
      <c r="U14" s="20"/>
      <c r="V14" s="20">
        <f>SUM(P14:U14)</f>
        <v>-4890</v>
      </c>
      <c r="W14" s="52"/>
      <c r="X14" s="20">
        <f>SUM(D14,F14,H14,J14,L14,N14,V14)</f>
        <v>24697860</v>
      </c>
      <c r="Y14" s="20"/>
      <c r="Z14" s="20">
        <v>2277469</v>
      </c>
      <c r="AA14" s="20"/>
      <c r="AB14" s="20">
        <f t="shared" ref="AB14:AB16" si="0">SUM(X14,Z14)</f>
        <v>26975329</v>
      </c>
    </row>
    <row r="15" spans="1:28" ht="20.100000000000001" customHeight="1">
      <c r="A15" s="112" t="s">
        <v>164</v>
      </c>
      <c r="B15" s="19"/>
      <c r="C15" s="19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52"/>
      <c r="X15" s="20"/>
      <c r="Y15" s="20"/>
      <c r="Z15" s="20"/>
      <c r="AA15" s="20"/>
      <c r="AB15" s="20"/>
    </row>
    <row r="16" spans="1:28" ht="20.100000000000001" customHeight="1">
      <c r="A16" s="23" t="s">
        <v>165</v>
      </c>
      <c r="B16" s="118">
        <v>30</v>
      </c>
      <c r="C16" s="19"/>
      <c r="D16" s="115">
        <v>0</v>
      </c>
      <c r="E16" s="115"/>
      <c r="F16" s="115">
        <v>0</v>
      </c>
      <c r="G16" s="20"/>
      <c r="H16" s="20">
        <v>0</v>
      </c>
      <c r="I16" s="20"/>
      <c r="J16" s="20">
        <v>0</v>
      </c>
      <c r="K16" s="20"/>
      <c r="L16" s="20">
        <v>-2471548</v>
      </c>
      <c r="M16" s="20"/>
      <c r="N16" s="20">
        <v>0</v>
      </c>
      <c r="O16" s="20"/>
      <c r="P16" s="20">
        <v>0</v>
      </c>
      <c r="Q16" s="20"/>
      <c r="R16" s="20">
        <v>0</v>
      </c>
      <c r="S16" s="20"/>
      <c r="T16" s="20">
        <v>0</v>
      </c>
      <c r="U16" s="20"/>
      <c r="V16" s="20">
        <f>SUM(P16:U16)</f>
        <v>0</v>
      </c>
      <c r="W16" s="52"/>
      <c r="X16" s="20">
        <f>SUM(D16,F16,H16,J16,L16,N16,V16)</f>
        <v>-2471548</v>
      </c>
      <c r="Y16" s="20"/>
      <c r="Z16" s="20">
        <v>-82984</v>
      </c>
      <c r="AA16" s="20"/>
      <c r="AB16" s="20">
        <f t="shared" si="0"/>
        <v>-2554532</v>
      </c>
    </row>
    <row r="17" spans="1:28" ht="20.100000000000001" customHeight="1">
      <c r="A17" s="23" t="s">
        <v>121</v>
      </c>
      <c r="B17" s="15"/>
      <c r="C17" s="19"/>
      <c r="D17" s="20">
        <v>0</v>
      </c>
      <c r="E17" s="19"/>
      <c r="F17" s="20">
        <v>0</v>
      </c>
      <c r="G17" s="20"/>
      <c r="H17" s="20">
        <v>0</v>
      </c>
      <c r="I17" s="20"/>
      <c r="J17" s="20">
        <v>0</v>
      </c>
      <c r="K17" s="20"/>
      <c r="L17" s="20">
        <v>4485191</v>
      </c>
      <c r="M17" s="20"/>
      <c r="N17" s="20">
        <v>0</v>
      </c>
      <c r="O17" s="20"/>
      <c r="P17" s="20">
        <v>0</v>
      </c>
      <c r="Q17" s="20"/>
      <c r="R17" s="20">
        <v>-23563</v>
      </c>
      <c r="S17" s="20"/>
      <c r="T17" s="20">
        <v>2956</v>
      </c>
      <c r="U17" s="20"/>
      <c r="V17" s="20">
        <f>SUM(P17:U17)</f>
        <v>-20607</v>
      </c>
      <c r="W17" s="52"/>
      <c r="X17" s="20">
        <f>SUM(D17,F17,H17,J17,L17,N17,V17)</f>
        <v>4464584</v>
      </c>
      <c r="Y17" s="20"/>
      <c r="Z17" s="20">
        <v>342215</v>
      </c>
      <c r="AA17" s="20"/>
      <c r="AB17" s="20">
        <f>SUM(X17,Z17)</f>
        <v>4806799</v>
      </c>
    </row>
    <row r="18" spans="1:28" ht="20.100000000000001" customHeight="1">
      <c r="A18" s="23" t="s">
        <v>166</v>
      </c>
      <c r="B18" s="15"/>
      <c r="C18" s="19"/>
      <c r="D18" s="24">
        <v>0</v>
      </c>
      <c r="E18" s="19"/>
      <c r="F18" s="24">
        <v>0</v>
      </c>
      <c r="G18" s="20"/>
      <c r="H18" s="24">
        <v>0</v>
      </c>
      <c r="I18" s="20"/>
      <c r="J18" s="24">
        <v>0</v>
      </c>
      <c r="K18" s="20"/>
      <c r="L18" s="24">
        <v>0</v>
      </c>
      <c r="M18" s="20"/>
      <c r="N18" s="24">
        <v>-1028601</v>
      </c>
      <c r="O18" s="20"/>
      <c r="P18" s="24">
        <v>0</v>
      </c>
      <c r="Q18" s="20"/>
      <c r="R18" s="24">
        <v>0</v>
      </c>
      <c r="S18" s="20"/>
      <c r="T18" s="24">
        <v>0</v>
      </c>
      <c r="U18" s="20"/>
      <c r="V18" s="24">
        <f>SUM(P18,R18)</f>
        <v>0</v>
      </c>
      <c r="W18" s="52"/>
      <c r="X18" s="24">
        <f>SUM(D18,F18,H18,J18,L18,N18,V18)</f>
        <v>-1028601</v>
      </c>
      <c r="Y18" s="20"/>
      <c r="Z18" s="24">
        <v>805581</v>
      </c>
      <c r="AA18" s="20"/>
      <c r="AB18" s="24">
        <f t="shared" ref="AB18" si="1">SUM(X18,Z18)</f>
        <v>-223020</v>
      </c>
    </row>
    <row r="19" spans="1:28" ht="6" customHeight="1">
      <c r="A19" s="23"/>
      <c r="B19" s="15"/>
      <c r="C19" s="19"/>
      <c r="D19" s="20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</row>
    <row r="20" spans="1:28" ht="20.100000000000001" customHeight="1" thickBot="1">
      <c r="A20" s="18" t="s">
        <v>167</v>
      </c>
      <c r="B20" s="19"/>
      <c r="C20" s="19"/>
      <c r="D20" s="159">
        <f>SUM(D14:D19)</f>
        <v>1373152</v>
      </c>
      <c r="E20" s="19"/>
      <c r="F20" s="159">
        <f>SUM(F14:F19)</f>
        <v>6207179</v>
      </c>
      <c r="G20" s="20"/>
      <c r="H20" s="159">
        <f>SUM(H14:H19)</f>
        <v>36190</v>
      </c>
      <c r="I20" s="20"/>
      <c r="J20" s="159">
        <f>SUM(J14:J19)</f>
        <v>142900</v>
      </c>
      <c r="K20" s="20"/>
      <c r="L20" s="159">
        <f>SUM(L14:L19)</f>
        <v>19277126</v>
      </c>
      <c r="M20" s="20"/>
      <c r="N20" s="159">
        <f>SUM(N14:N19)</f>
        <v>-1348755</v>
      </c>
      <c r="O20" s="20"/>
      <c r="P20" s="159">
        <f>SUM(P14:P19)</f>
        <v>-940</v>
      </c>
      <c r="Q20" s="20"/>
      <c r="R20" s="159">
        <f>SUM(R14:R19)</f>
        <v>-24557</v>
      </c>
      <c r="S20" s="20"/>
      <c r="T20" s="159">
        <f>SUM(T14:T19)</f>
        <v>0</v>
      </c>
      <c r="U20" s="20"/>
      <c r="V20" s="159">
        <f>SUM(V14:V19)</f>
        <v>-25497</v>
      </c>
      <c r="W20" s="20"/>
      <c r="X20" s="159">
        <f>SUM(X14:X19)</f>
        <v>25662295</v>
      </c>
      <c r="Y20" s="20"/>
      <c r="Z20" s="159">
        <f>SUM(Z14:Z19)</f>
        <v>3342281</v>
      </c>
      <c r="AA20" s="20"/>
      <c r="AB20" s="159">
        <f>SUM(AB14:AB19)</f>
        <v>29004576</v>
      </c>
    </row>
    <row r="21" spans="1:28" ht="20.100000000000001" customHeight="1" thickTop="1">
      <c r="A21" s="18"/>
      <c r="B21" s="19"/>
      <c r="C21" s="19"/>
      <c r="D21" s="20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</row>
    <row r="22" spans="1:28" ht="20.100000000000001" customHeight="1">
      <c r="A22" s="21" t="s">
        <v>168</v>
      </c>
      <c r="B22" s="19"/>
      <c r="C22" s="19"/>
      <c r="D22" s="98">
        <v>1373152</v>
      </c>
      <c r="E22" s="168"/>
      <c r="F22" s="98">
        <v>6207179</v>
      </c>
      <c r="G22" s="20"/>
      <c r="H22" s="98">
        <v>36190</v>
      </c>
      <c r="I22" s="20"/>
      <c r="J22" s="98">
        <v>142900</v>
      </c>
      <c r="K22" s="20"/>
      <c r="L22" s="98">
        <v>19277126</v>
      </c>
      <c r="M22" s="20"/>
      <c r="N22" s="98">
        <v>-1348755</v>
      </c>
      <c r="O22" s="20"/>
      <c r="P22" s="98">
        <v>-940</v>
      </c>
      <c r="Q22" s="20"/>
      <c r="R22" s="98">
        <v>-24557</v>
      </c>
      <c r="S22" s="20"/>
      <c r="T22" s="98">
        <v>0</v>
      </c>
      <c r="U22" s="20"/>
      <c r="V22" s="98">
        <f>SUM(P22:U22)</f>
        <v>-25497</v>
      </c>
      <c r="W22" s="52"/>
      <c r="X22" s="98">
        <f>SUM(D22,F22,H22,J22,L22,N22,V22)</f>
        <v>25662295</v>
      </c>
      <c r="Y22" s="20"/>
      <c r="Z22" s="98">
        <v>3342281</v>
      </c>
      <c r="AA22" s="20"/>
      <c r="AB22" s="98">
        <f t="shared" ref="AB22" si="2">SUM(X22,Z22)</f>
        <v>29004576</v>
      </c>
    </row>
    <row r="23" spans="1:28" ht="20.100000000000001" customHeight="1">
      <c r="A23" s="112" t="s">
        <v>164</v>
      </c>
      <c r="B23" s="19"/>
      <c r="C23" s="19"/>
      <c r="D23" s="98"/>
      <c r="E23" s="20"/>
      <c r="F23" s="98"/>
      <c r="G23" s="20"/>
      <c r="H23" s="98"/>
      <c r="I23" s="20"/>
      <c r="J23" s="98"/>
      <c r="K23" s="20"/>
      <c r="L23" s="98"/>
      <c r="M23" s="20"/>
      <c r="N23" s="98"/>
      <c r="O23" s="20"/>
      <c r="P23" s="98"/>
      <c r="Q23" s="20"/>
      <c r="R23" s="98"/>
      <c r="S23" s="20"/>
      <c r="T23" s="98"/>
      <c r="U23" s="20"/>
      <c r="V23" s="98"/>
      <c r="W23" s="52"/>
      <c r="X23" s="98"/>
      <c r="Y23" s="20"/>
      <c r="Z23" s="98"/>
      <c r="AA23" s="20"/>
      <c r="AB23" s="98"/>
    </row>
    <row r="24" spans="1:28" ht="20.100000000000001" customHeight="1">
      <c r="A24" s="23" t="s">
        <v>165</v>
      </c>
      <c r="B24" s="118">
        <v>30</v>
      </c>
      <c r="C24" s="19"/>
      <c r="D24" s="114">
        <v>0</v>
      </c>
      <c r="E24" s="115"/>
      <c r="F24" s="114">
        <v>0</v>
      </c>
      <c r="G24" s="20"/>
      <c r="H24" s="98">
        <v>0</v>
      </c>
      <c r="I24" s="20"/>
      <c r="J24" s="98">
        <v>0</v>
      </c>
      <c r="K24" s="20"/>
      <c r="L24" s="98">
        <v>-2471628</v>
      </c>
      <c r="M24" s="20"/>
      <c r="N24" s="98">
        <v>0</v>
      </c>
      <c r="O24" s="20"/>
      <c r="P24" s="98">
        <v>0</v>
      </c>
      <c r="Q24" s="20"/>
      <c r="R24" s="98">
        <v>0</v>
      </c>
      <c r="S24" s="20"/>
      <c r="T24" s="98">
        <v>0</v>
      </c>
      <c r="U24" s="20"/>
      <c r="V24" s="98">
        <f>SUM(P24:U24)</f>
        <v>0</v>
      </c>
      <c r="W24" s="52"/>
      <c r="X24" s="98">
        <f>SUM(D24,F24,H24,J24,L24,N24,V24)</f>
        <v>-2471628</v>
      </c>
      <c r="Y24" s="20"/>
      <c r="Z24" s="98">
        <v>-581921</v>
      </c>
      <c r="AA24" s="20"/>
      <c r="AB24" s="98">
        <f t="shared" ref="AB24" si="3">SUM(X24,Z24)</f>
        <v>-3053549</v>
      </c>
    </row>
    <row r="25" spans="1:28" ht="20.100000000000001" customHeight="1">
      <c r="A25" s="23" t="s">
        <v>121</v>
      </c>
      <c r="B25" s="15"/>
      <c r="C25" s="19"/>
      <c r="D25" s="98">
        <v>0</v>
      </c>
      <c r="E25" s="19"/>
      <c r="F25" s="98">
        <v>0</v>
      </c>
      <c r="G25" s="20"/>
      <c r="H25" s="98">
        <v>0</v>
      </c>
      <c r="I25" s="20"/>
      <c r="J25" s="98">
        <v>0</v>
      </c>
      <c r="K25" s="20"/>
      <c r="L25" s="98">
        <v>5003373</v>
      </c>
      <c r="M25" s="20"/>
      <c r="N25" s="98">
        <v>0</v>
      </c>
      <c r="O25" s="20"/>
      <c r="P25" s="98">
        <v>0</v>
      </c>
      <c r="Q25" s="20"/>
      <c r="R25" s="98">
        <v>-17041</v>
      </c>
      <c r="S25" s="20"/>
      <c r="T25" s="98">
        <v>0</v>
      </c>
      <c r="U25" s="20"/>
      <c r="V25" s="98">
        <f>SUM(P25:U25)</f>
        <v>-17041</v>
      </c>
      <c r="W25" s="52"/>
      <c r="X25" s="98">
        <f>SUM(D25,F25,H25,J25,L25,N25,V25)</f>
        <v>4986332</v>
      </c>
      <c r="Y25" s="20"/>
      <c r="Z25" s="98">
        <v>246851</v>
      </c>
      <c r="AA25" s="20"/>
      <c r="AB25" s="98">
        <f>SUM(X25,Z25)</f>
        <v>5233183</v>
      </c>
    </row>
    <row r="26" spans="1:28" ht="20.100000000000001" customHeight="1">
      <c r="A26" s="23" t="s">
        <v>169</v>
      </c>
      <c r="B26" s="15"/>
      <c r="C26" s="19"/>
      <c r="D26" s="98">
        <v>0</v>
      </c>
      <c r="E26" s="19"/>
      <c r="F26" s="98">
        <v>0</v>
      </c>
      <c r="G26" s="20"/>
      <c r="H26" s="98">
        <v>0</v>
      </c>
      <c r="I26" s="20"/>
      <c r="J26" s="98">
        <v>138</v>
      </c>
      <c r="K26" s="20"/>
      <c r="L26" s="98">
        <v>-138</v>
      </c>
      <c r="M26" s="20"/>
      <c r="N26" s="98">
        <v>0</v>
      </c>
      <c r="O26" s="20"/>
      <c r="P26" s="98">
        <v>0</v>
      </c>
      <c r="Q26" s="20"/>
      <c r="R26" s="98">
        <v>0</v>
      </c>
      <c r="S26" s="20"/>
      <c r="T26" s="98">
        <v>0</v>
      </c>
      <c r="U26" s="20"/>
      <c r="V26" s="98">
        <f>SUM(P26:U26)</f>
        <v>0</v>
      </c>
      <c r="W26" s="52"/>
      <c r="X26" s="98">
        <f>SUM(D26,F26,H26,J26,L26,N26,V26)</f>
        <v>0</v>
      </c>
      <c r="Y26" s="20"/>
      <c r="Z26" s="98">
        <v>0</v>
      </c>
      <c r="AA26" s="20"/>
      <c r="AB26" s="98">
        <f>SUM(X26,Z26)</f>
        <v>0</v>
      </c>
    </row>
    <row r="27" spans="1:28" ht="20.100000000000001" customHeight="1">
      <c r="A27" s="23" t="s">
        <v>166</v>
      </c>
      <c r="B27" s="15"/>
      <c r="C27" s="23"/>
      <c r="D27" s="173">
        <v>0</v>
      </c>
      <c r="E27" s="19"/>
      <c r="F27" s="173">
        <v>0</v>
      </c>
      <c r="G27" s="20"/>
      <c r="H27" s="173">
        <v>0</v>
      </c>
      <c r="I27" s="20"/>
      <c r="J27" s="173">
        <v>0</v>
      </c>
      <c r="K27" s="20"/>
      <c r="L27" s="173">
        <v>0</v>
      </c>
      <c r="M27" s="20"/>
      <c r="N27" s="173">
        <v>0</v>
      </c>
      <c r="O27" s="20"/>
      <c r="P27" s="173">
        <v>0</v>
      </c>
      <c r="Q27" s="20"/>
      <c r="R27" s="173">
        <v>0</v>
      </c>
      <c r="S27" s="20"/>
      <c r="T27" s="173">
        <v>0</v>
      </c>
      <c r="U27" s="20"/>
      <c r="V27" s="173">
        <f>SUM(P27:U27)</f>
        <v>0</v>
      </c>
      <c r="W27" s="52"/>
      <c r="X27" s="173">
        <f>SUM(D27,F27,H27,J27,L27,N27,V27)</f>
        <v>0</v>
      </c>
      <c r="Y27" s="20"/>
      <c r="Z27" s="173">
        <v>12422</v>
      </c>
      <c r="AA27" s="20"/>
      <c r="AB27" s="173">
        <f>SUM(X27,Z27)</f>
        <v>12422</v>
      </c>
    </row>
    <row r="28" spans="1:28" ht="6" customHeight="1">
      <c r="A28" s="23"/>
      <c r="B28" s="15"/>
      <c r="C28" s="19"/>
      <c r="D28" s="98"/>
      <c r="E28" s="19"/>
      <c r="F28" s="98"/>
      <c r="G28" s="20"/>
      <c r="H28" s="98"/>
      <c r="I28" s="20"/>
      <c r="J28" s="98"/>
      <c r="K28" s="20"/>
      <c r="L28" s="98"/>
      <c r="M28" s="20"/>
      <c r="N28" s="98"/>
      <c r="O28" s="20"/>
      <c r="P28" s="98"/>
      <c r="Q28" s="20"/>
      <c r="R28" s="98"/>
      <c r="S28" s="20"/>
      <c r="T28" s="98"/>
      <c r="U28" s="20"/>
      <c r="V28" s="98"/>
      <c r="W28" s="20"/>
      <c r="X28" s="98"/>
      <c r="Y28" s="20"/>
      <c r="Z28" s="98"/>
      <c r="AA28" s="20"/>
      <c r="AB28" s="98"/>
    </row>
    <row r="29" spans="1:28" ht="20.100000000000001" customHeight="1" thickBot="1">
      <c r="A29" s="18" t="s">
        <v>170</v>
      </c>
      <c r="B29" s="19"/>
      <c r="C29" s="19"/>
      <c r="D29" s="160">
        <f>SUM(D22:D28)</f>
        <v>1373152</v>
      </c>
      <c r="E29" s="19"/>
      <c r="F29" s="160">
        <f>SUM(F22:F28)</f>
        <v>6207179</v>
      </c>
      <c r="G29" s="20"/>
      <c r="H29" s="160">
        <f>SUM(H22:H28)</f>
        <v>36190</v>
      </c>
      <c r="I29" s="20"/>
      <c r="J29" s="160">
        <f>SUM(J22:J28)</f>
        <v>143038</v>
      </c>
      <c r="K29" s="20"/>
      <c r="L29" s="160">
        <f>SUM(L22:L28)</f>
        <v>21808733</v>
      </c>
      <c r="M29" s="20"/>
      <c r="N29" s="160">
        <f>SUM(N22:N28)</f>
        <v>-1348755</v>
      </c>
      <c r="O29" s="20"/>
      <c r="P29" s="160">
        <f>SUM(P22:P28)</f>
        <v>-940</v>
      </c>
      <c r="Q29" s="20"/>
      <c r="R29" s="160">
        <f>SUM(R22:R28)</f>
        <v>-41598</v>
      </c>
      <c r="S29" s="20"/>
      <c r="T29" s="160">
        <f>SUM(T22:T28)</f>
        <v>0</v>
      </c>
      <c r="U29" s="20"/>
      <c r="V29" s="160">
        <f>SUM(V22:V28)</f>
        <v>-42538</v>
      </c>
      <c r="W29" s="20"/>
      <c r="X29" s="160">
        <f>SUM(X22:X28)</f>
        <v>28176999</v>
      </c>
      <c r="Y29" s="20"/>
      <c r="Z29" s="160">
        <f>SUM(Z22:Z28)</f>
        <v>3019633</v>
      </c>
      <c r="AA29" s="20"/>
      <c r="AB29" s="160">
        <f>SUM(AB22:AB28)</f>
        <v>31196632</v>
      </c>
    </row>
    <row r="30" spans="1:28" ht="20.100000000000001" customHeight="1" thickTop="1">
      <c r="A30" s="18"/>
      <c r="B30" s="19"/>
      <c r="C30" s="19"/>
      <c r="D30" s="20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</row>
    <row r="31" spans="1:28" ht="20.100000000000001" customHeight="1">
      <c r="A31" s="18"/>
      <c r="B31" s="19"/>
      <c r="C31" s="19"/>
      <c r="D31" s="20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</row>
    <row r="32" spans="1:28" ht="20.100000000000001" customHeight="1">
      <c r="A32" s="18"/>
      <c r="B32" s="19"/>
      <c r="C32" s="19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</row>
    <row r="33" spans="1:28" ht="20.100000000000001" customHeight="1">
      <c r="A33" s="18"/>
      <c r="B33" s="19"/>
      <c r="C33" s="19"/>
      <c r="D33" s="20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</row>
    <row r="34" spans="1:28" ht="20.100000000000001" customHeight="1">
      <c r="A34" s="18"/>
      <c r="B34" s="19"/>
      <c r="C34" s="19"/>
      <c r="D34" s="20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</row>
    <row r="35" spans="1:28" ht="20.100000000000001" customHeight="1">
      <c r="A35" s="18"/>
      <c r="B35" s="19"/>
      <c r="C35" s="19"/>
      <c r="D35" s="20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</row>
    <row r="36" spans="1:28" ht="20.100000000000001" customHeight="1">
      <c r="A36" s="18"/>
      <c r="B36" s="19"/>
      <c r="C36" s="19"/>
      <c r="D36" s="20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</row>
    <row r="37" spans="1:28" ht="15" customHeight="1">
      <c r="A37" s="18"/>
      <c r="B37" s="19"/>
      <c r="C37" s="19"/>
      <c r="D37" s="20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</row>
    <row r="38" spans="1:28" s="37" customFormat="1" ht="21.75" customHeight="1">
      <c r="A38" s="40" t="str">
        <f>'10-11'!A103</f>
        <v>หมายเหตุประกอบงบการเงินรวมและงบการเงินเฉพาะกิจการเป็นส่วนหนึ่งของงบการเงินนี้</v>
      </c>
      <c r="B38" s="119"/>
      <c r="C38" s="119"/>
      <c r="D38" s="120"/>
      <c r="E38" s="121"/>
      <c r="F38" s="120"/>
      <c r="G38" s="40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</row>
  </sheetData>
  <mergeCells count="3">
    <mergeCell ref="D5:AB5"/>
    <mergeCell ref="P6:V6"/>
    <mergeCell ref="P7:V7"/>
  </mergeCells>
  <pageMargins left="0.3" right="0.3" top="0.5" bottom="0.6" header="0.49" footer="0.4"/>
  <pageSetup paperSize="9" scale="75" firstPageNumber="12" fitToHeight="100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1"/>
  <sheetViews>
    <sheetView topLeftCell="A22" zoomScaleNormal="100" zoomScaleSheetLayoutView="85" workbookViewId="0">
      <selection activeCell="D39" sqref="D39"/>
    </sheetView>
  </sheetViews>
  <sheetFormatPr defaultColWidth="9.42578125" defaultRowHeight="17.25"/>
  <cols>
    <col min="1" max="1" width="38.42578125" style="37" customWidth="1"/>
    <col min="2" max="2" width="7.5703125" style="79" customWidth="1"/>
    <col min="3" max="3" width="0.5703125" style="79" customWidth="1"/>
    <col min="4" max="4" width="9.7109375" style="79" customWidth="1"/>
    <col min="5" max="5" width="0.5703125" style="79" customWidth="1"/>
    <col min="6" max="6" width="11.5703125" style="79" customWidth="1"/>
    <col min="7" max="7" width="0.5703125" style="79" customWidth="1"/>
    <col min="8" max="8" width="12.5703125" style="37" customWidth="1"/>
    <col min="9" max="9" width="0.5703125" style="37" customWidth="1"/>
    <col min="10" max="10" width="9.7109375" style="79" customWidth="1"/>
    <col min="11" max="11" width="0.5703125" style="79" customWidth="1"/>
    <col min="12" max="12" width="12.42578125" style="37" customWidth="1"/>
    <col min="13" max="13" width="0.5703125" style="37" customWidth="1"/>
    <col min="14" max="14" width="10.28515625" style="37" customWidth="1"/>
    <col min="15" max="15" width="0.5703125" style="37" customWidth="1"/>
    <col min="16" max="16" width="15.5703125" style="37" customWidth="1"/>
    <col min="17" max="17" width="0.5703125" style="37" customWidth="1"/>
    <col min="18" max="18" width="15" style="37" customWidth="1"/>
    <col min="19" max="19" width="0.5703125" style="37" customWidth="1"/>
    <col min="20" max="20" width="10.7109375" style="37" customWidth="1"/>
    <col min="21" max="16384" width="9.42578125" style="37"/>
  </cols>
  <sheetData>
    <row r="1" spans="1:20" ht="21" customHeight="1">
      <c r="A1" s="122" t="s">
        <v>0</v>
      </c>
    </row>
    <row r="2" spans="1:20" ht="21" customHeight="1">
      <c r="A2" s="123" t="s">
        <v>171</v>
      </c>
      <c r="B2" s="124"/>
      <c r="D2" s="125"/>
      <c r="E2" s="125"/>
      <c r="F2" s="125"/>
    </row>
    <row r="3" spans="1:20" ht="21" customHeight="1">
      <c r="A3" s="126" t="s">
        <v>91</v>
      </c>
      <c r="B3" s="127"/>
      <c r="C3" s="120"/>
      <c r="D3" s="120"/>
      <c r="E3" s="120"/>
      <c r="F3" s="120"/>
      <c r="G3" s="120"/>
      <c r="H3" s="40"/>
      <c r="I3" s="40"/>
      <c r="J3" s="120"/>
      <c r="K3" s="120"/>
      <c r="L3" s="40"/>
      <c r="M3" s="40"/>
      <c r="N3" s="40"/>
      <c r="O3" s="40"/>
      <c r="P3" s="40"/>
      <c r="Q3" s="40"/>
      <c r="R3" s="40"/>
      <c r="S3" s="40"/>
      <c r="T3" s="40"/>
    </row>
    <row r="4" spans="1:20" ht="21" customHeight="1">
      <c r="A4" s="124"/>
      <c r="B4" s="128"/>
    </row>
    <row r="5" spans="1:20" ht="21" customHeight="1">
      <c r="A5" s="129"/>
      <c r="B5" s="129"/>
      <c r="C5" s="129"/>
      <c r="D5" s="202" t="s">
        <v>4</v>
      </c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</row>
    <row r="6" spans="1:20" ht="21" customHeight="1">
      <c r="A6" s="129"/>
      <c r="B6" s="129"/>
      <c r="C6" s="129"/>
      <c r="D6" s="130"/>
      <c r="E6" s="130"/>
      <c r="F6" s="130"/>
      <c r="G6" s="130"/>
      <c r="H6" s="108"/>
      <c r="I6" s="130"/>
      <c r="J6" s="130"/>
      <c r="K6" s="130"/>
      <c r="L6" s="108"/>
      <c r="M6" s="130"/>
      <c r="N6" s="202" t="s">
        <v>85</v>
      </c>
      <c r="O6" s="202"/>
      <c r="P6" s="202"/>
      <c r="Q6" s="202"/>
      <c r="R6" s="202"/>
      <c r="S6" s="130"/>
      <c r="T6" s="130"/>
    </row>
    <row r="7" spans="1:20" ht="21" customHeight="1">
      <c r="A7" s="131"/>
      <c r="B7" s="131"/>
      <c r="C7" s="131"/>
      <c r="D7" s="130"/>
      <c r="E7" s="130"/>
      <c r="F7" s="130"/>
      <c r="G7" s="130"/>
      <c r="H7" s="108" t="s">
        <v>172</v>
      </c>
      <c r="I7" s="130"/>
      <c r="J7" s="108" t="s">
        <v>137</v>
      </c>
      <c r="K7" s="130"/>
      <c r="L7" s="108"/>
      <c r="M7" s="108"/>
      <c r="N7" s="202" t="s">
        <v>131</v>
      </c>
      <c r="O7" s="202"/>
      <c r="P7" s="202"/>
      <c r="Q7" s="202"/>
      <c r="R7" s="202"/>
      <c r="S7" s="108"/>
    </row>
    <row r="8" spans="1:20" ht="21" customHeight="1">
      <c r="A8" s="131"/>
      <c r="B8" s="131"/>
      <c r="C8" s="131"/>
      <c r="D8" s="108" t="s">
        <v>142</v>
      </c>
      <c r="E8" s="108"/>
      <c r="F8" s="108" t="s">
        <v>132</v>
      </c>
      <c r="G8" s="108"/>
      <c r="H8" s="108" t="s">
        <v>173</v>
      </c>
      <c r="I8" s="108"/>
      <c r="J8" s="108" t="s">
        <v>144</v>
      </c>
      <c r="K8" s="108"/>
      <c r="L8" s="108" t="s">
        <v>81</v>
      </c>
      <c r="M8" s="108"/>
      <c r="N8" s="106" t="s">
        <v>9</v>
      </c>
      <c r="O8" s="107"/>
      <c r="P8" s="108" t="s">
        <v>174</v>
      </c>
      <c r="Q8" s="107"/>
      <c r="R8" s="109" t="s">
        <v>175</v>
      </c>
      <c r="S8" s="108"/>
      <c r="T8" s="108" t="s">
        <v>149</v>
      </c>
    </row>
    <row r="9" spans="1:20" ht="21" customHeight="1">
      <c r="A9" s="131"/>
      <c r="B9" s="131"/>
      <c r="C9" s="131"/>
      <c r="D9" s="108" t="s">
        <v>151</v>
      </c>
      <c r="E9" s="108"/>
      <c r="F9" s="108" t="s">
        <v>152</v>
      </c>
      <c r="G9" s="108"/>
      <c r="H9" s="108" t="s">
        <v>153</v>
      </c>
      <c r="I9" s="108"/>
      <c r="J9" s="108" t="s">
        <v>154</v>
      </c>
      <c r="K9" s="108"/>
      <c r="L9" s="108" t="s">
        <v>155</v>
      </c>
      <c r="M9" s="108"/>
      <c r="N9" s="108" t="s">
        <v>157</v>
      </c>
      <c r="O9" s="108"/>
      <c r="P9" s="108" t="s">
        <v>176</v>
      </c>
      <c r="Q9" s="108"/>
      <c r="R9" s="108" t="s">
        <v>177</v>
      </c>
      <c r="S9" s="108"/>
      <c r="T9" s="108" t="s">
        <v>162</v>
      </c>
    </row>
    <row r="10" spans="1:20" ht="21" customHeight="1">
      <c r="A10" s="131"/>
      <c r="B10" s="132" t="s">
        <v>7</v>
      </c>
      <c r="C10" s="131"/>
      <c r="D10" s="171" t="s">
        <v>8</v>
      </c>
      <c r="E10" s="131"/>
      <c r="F10" s="171" t="s">
        <v>8</v>
      </c>
      <c r="G10" s="131"/>
      <c r="H10" s="171" t="s">
        <v>8</v>
      </c>
      <c r="I10" s="108"/>
      <c r="J10" s="171" t="s">
        <v>8</v>
      </c>
      <c r="K10" s="131"/>
      <c r="L10" s="171" t="s">
        <v>8</v>
      </c>
      <c r="M10" s="108"/>
      <c r="N10" s="110" t="s">
        <v>8</v>
      </c>
      <c r="O10" s="111"/>
      <c r="P10" s="110" t="s">
        <v>8</v>
      </c>
      <c r="Q10" s="111"/>
      <c r="R10" s="110" t="s">
        <v>8</v>
      </c>
      <c r="S10" s="108"/>
      <c r="T10" s="171" t="s">
        <v>8</v>
      </c>
    </row>
    <row r="11" spans="1:20" ht="6" customHeight="1">
      <c r="A11" s="112"/>
      <c r="B11" s="133"/>
      <c r="C11" s="133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</row>
    <row r="12" spans="1:20" ht="21" customHeight="1">
      <c r="A12" s="112" t="s">
        <v>178</v>
      </c>
      <c r="B12" s="179"/>
      <c r="C12" s="133"/>
      <c r="D12" s="115">
        <v>1373152</v>
      </c>
      <c r="E12" s="115"/>
      <c r="F12" s="115">
        <v>6207179</v>
      </c>
      <c r="G12" s="115"/>
      <c r="H12" s="115">
        <v>36190</v>
      </c>
      <c r="I12" s="115"/>
      <c r="J12" s="115">
        <v>142900</v>
      </c>
      <c r="K12" s="115"/>
      <c r="L12" s="115">
        <v>6083583</v>
      </c>
      <c r="M12" s="115"/>
      <c r="N12" s="115">
        <v>0</v>
      </c>
      <c r="O12" s="115"/>
      <c r="P12" s="115">
        <v>-2956</v>
      </c>
      <c r="Q12" s="115"/>
      <c r="R12" s="115">
        <f>SUM(N12:P12)</f>
        <v>-2956</v>
      </c>
      <c r="S12" s="134"/>
      <c r="T12" s="134">
        <f>SUM(D12:L12,R12)</f>
        <v>13840048</v>
      </c>
    </row>
    <row r="13" spans="1:20" ht="21" customHeight="1">
      <c r="A13" s="112" t="s">
        <v>164</v>
      </c>
      <c r="B13" s="179"/>
      <c r="C13" s="133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34"/>
      <c r="T13" s="134"/>
    </row>
    <row r="14" spans="1:20" ht="21" customHeight="1">
      <c r="A14" s="135" t="s">
        <v>165</v>
      </c>
      <c r="B14" s="179">
        <v>30</v>
      </c>
      <c r="C14" s="133"/>
      <c r="D14" s="115">
        <v>0</v>
      </c>
      <c r="E14" s="115"/>
      <c r="F14" s="115">
        <v>0</v>
      </c>
      <c r="G14" s="115"/>
      <c r="H14" s="115">
        <v>0</v>
      </c>
      <c r="I14" s="115"/>
      <c r="J14" s="115">
        <v>0</v>
      </c>
      <c r="K14" s="115"/>
      <c r="L14" s="115">
        <v>-2471548</v>
      </c>
      <c r="M14" s="115"/>
      <c r="N14" s="115">
        <v>0</v>
      </c>
      <c r="O14" s="115"/>
      <c r="P14" s="115">
        <v>0</v>
      </c>
      <c r="Q14" s="115"/>
      <c r="R14" s="115">
        <f>SUM(N14:P14)</f>
        <v>0</v>
      </c>
      <c r="S14" s="115"/>
      <c r="T14" s="134">
        <f>SUM(D14:L14,R14)</f>
        <v>-2471548</v>
      </c>
    </row>
    <row r="15" spans="1:20" ht="21" customHeight="1">
      <c r="A15" s="135" t="s">
        <v>121</v>
      </c>
      <c r="B15" s="179"/>
      <c r="C15" s="133"/>
      <c r="D15" s="105">
        <v>0</v>
      </c>
      <c r="E15" s="115"/>
      <c r="F15" s="105">
        <v>0</v>
      </c>
      <c r="G15" s="115"/>
      <c r="H15" s="105">
        <v>0</v>
      </c>
      <c r="I15" s="115"/>
      <c r="J15" s="105">
        <v>0</v>
      </c>
      <c r="K15" s="115"/>
      <c r="L15" s="105">
        <v>696322</v>
      </c>
      <c r="M15" s="115"/>
      <c r="N15" s="105">
        <v>0</v>
      </c>
      <c r="O15" s="115"/>
      <c r="P15" s="105">
        <v>2956</v>
      </c>
      <c r="Q15" s="115"/>
      <c r="R15" s="105">
        <f>SUM(N15:P15)</f>
        <v>2956</v>
      </c>
      <c r="S15" s="115"/>
      <c r="T15" s="161">
        <f>SUM(D15:L15,R15)</f>
        <v>699278</v>
      </c>
    </row>
    <row r="16" spans="1:20" ht="6" customHeight="1">
      <c r="A16" s="112"/>
      <c r="B16" s="133"/>
      <c r="C16" s="133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</row>
    <row r="17" spans="1:20" ht="21" customHeight="1" thickBot="1">
      <c r="A17" s="112" t="s">
        <v>167</v>
      </c>
      <c r="B17" s="133"/>
      <c r="C17" s="133"/>
      <c r="D17" s="162">
        <f>SUM(D12:D16)</f>
        <v>1373152</v>
      </c>
      <c r="E17" s="134"/>
      <c r="F17" s="162">
        <f>SUM(F12:F16)</f>
        <v>6207179</v>
      </c>
      <c r="G17" s="134"/>
      <c r="H17" s="162">
        <f>SUM(H12:H16)</f>
        <v>36190</v>
      </c>
      <c r="I17" s="134"/>
      <c r="J17" s="162">
        <f>SUM(J12:J16)</f>
        <v>142900</v>
      </c>
      <c r="K17" s="134"/>
      <c r="L17" s="162">
        <f>SUM(L12:L16)</f>
        <v>4308357</v>
      </c>
      <c r="M17" s="134"/>
      <c r="N17" s="162">
        <f>SUM(N12:N16)</f>
        <v>0</v>
      </c>
      <c r="O17" s="134"/>
      <c r="P17" s="162">
        <f>SUM(P12:P16)</f>
        <v>0</v>
      </c>
      <c r="Q17" s="134"/>
      <c r="R17" s="162">
        <f>SUM(R12:R16)</f>
        <v>0</v>
      </c>
      <c r="S17" s="134"/>
      <c r="T17" s="162">
        <f>SUM(T12:T16)</f>
        <v>12067778</v>
      </c>
    </row>
    <row r="18" spans="1:20" ht="21" customHeight="1" thickTop="1">
      <c r="A18" s="112"/>
      <c r="B18" s="133"/>
      <c r="C18" s="133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</row>
    <row r="19" spans="1:20" ht="21" customHeight="1">
      <c r="A19" s="112" t="s">
        <v>168</v>
      </c>
      <c r="B19" s="179"/>
      <c r="C19" s="133"/>
      <c r="D19" s="114">
        <v>1373152</v>
      </c>
      <c r="E19" s="115"/>
      <c r="F19" s="114">
        <v>6207179</v>
      </c>
      <c r="G19" s="115"/>
      <c r="H19" s="114">
        <v>36190</v>
      </c>
      <c r="I19" s="115"/>
      <c r="J19" s="114">
        <v>142900</v>
      </c>
      <c r="K19" s="115"/>
      <c r="L19" s="114">
        <v>4308357</v>
      </c>
      <c r="M19" s="115"/>
      <c r="N19" s="114">
        <v>0</v>
      </c>
      <c r="O19" s="115"/>
      <c r="P19" s="114">
        <v>0</v>
      </c>
      <c r="Q19" s="115"/>
      <c r="R19" s="114">
        <f>SUM(N19:P19)</f>
        <v>0</v>
      </c>
      <c r="S19" s="134"/>
      <c r="T19" s="136">
        <f>SUM(D19:L19,R19)</f>
        <v>12067778</v>
      </c>
    </row>
    <row r="20" spans="1:20" ht="21" customHeight="1">
      <c r="A20" s="112" t="s">
        <v>164</v>
      </c>
      <c r="B20" s="179"/>
      <c r="C20" s="133"/>
      <c r="D20" s="114"/>
      <c r="E20" s="115"/>
      <c r="F20" s="114"/>
      <c r="G20" s="115"/>
      <c r="H20" s="114"/>
      <c r="I20" s="115"/>
      <c r="J20" s="114"/>
      <c r="K20" s="115"/>
      <c r="L20" s="114"/>
      <c r="M20" s="115"/>
      <c r="N20" s="114"/>
      <c r="O20" s="115"/>
      <c r="P20" s="114"/>
      <c r="Q20" s="115"/>
      <c r="R20" s="114"/>
      <c r="S20" s="134"/>
      <c r="T20" s="136"/>
    </row>
    <row r="21" spans="1:20" ht="21" customHeight="1">
      <c r="A21" s="135" t="s">
        <v>165</v>
      </c>
      <c r="B21" s="179">
        <v>30</v>
      </c>
      <c r="C21" s="133"/>
      <c r="D21" s="114">
        <v>0</v>
      </c>
      <c r="E21" s="115"/>
      <c r="F21" s="114">
        <v>0</v>
      </c>
      <c r="G21" s="115"/>
      <c r="H21" s="114">
        <v>0</v>
      </c>
      <c r="I21" s="115"/>
      <c r="J21" s="114">
        <v>0</v>
      </c>
      <c r="K21" s="115"/>
      <c r="L21" s="114">
        <v>-2471628</v>
      </c>
      <c r="M21" s="115"/>
      <c r="N21" s="114">
        <v>0</v>
      </c>
      <c r="O21" s="115"/>
      <c r="P21" s="114">
        <v>0</v>
      </c>
      <c r="Q21" s="115"/>
      <c r="R21" s="114">
        <f>SUM(N21:P21)</f>
        <v>0</v>
      </c>
      <c r="S21" s="115"/>
      <c r="T21" s="136">
        <f>SUM(D21:L21,R21)</f>
        <v>-2471628</v>
      </c>
    </row>
    <row r="22" spans="1:20" ht="21" customHeight="1">
      <c r="A22" s="135" t="s">
        <v>169</v>
      </c>
      <c r="B22" s="179"/>
      <c r="C22" s="133"/>
      <c r="D22" s="114">
        <v>0</v>
      </c>
      <c r="E22" s="115"/>
      <c r="F22" s="114">
        <v>0</v>
      </c>
      <c r="G22" s="115"/>
      <c r="H22" s="114">
        <v>0</v>
      </c>
      <c r="I22" s="115"/>
      <c r="J22" s="114">
        <v>138</v>
      </c>
      <c r="K22" s="115"/>
      <c r="L22" s="114">
        <v>-138</v>
      </c>
      <c r="M22" s="115"/>
      <c r="N22" s="114">
        <v>0</v>
      </c>
      <c r="O22" s="115"/>
      <c r="P22" s="114">
        <v>0</v>
      </c>
      <c r="Q22" s="115"/>
      <c r="R22" s="114">
        <v>0</v>
      </c>
      <c r="S22" s="115"/>
      <c r="T22" s="136">
        <f>SUM(D22:L22,R22)</f>
        <v>0</v>
      </c>
    </row>
    <row r="23" spans="1:20" ht="21" customHeight="1">
      <c r="A23" s="135" t="s">
        <v>121</v>
      </c>
      <c r="B23" s="179"/>
      <c r="C23" s="133"/>
      <c r="D23" s="174">
        <v>0</v>
      </c>
      <c r="E23" s="115"/>
      <c r="F23" s="174">
        <v>0</v>
      </c>
      <c r="G23" s="115"/>
      <c r="H23" s="174">
        <v>0</v>
      </c>
      <c r="I23" s="115"/>
      <c r="J23" s="174">
        <v>0</v>
      </c>
      <c r="K23" s="115"/>
      <c r="L23" s="174">
        <v>1642780</v>
      </c>
      <c r="M23" s="115"/>
      <c r="N23" s="174">
        <v>0</v>
      </c>
      <c r="O23" s="115"/>
      <c r="P23" s="174">
        <v>0</v>
      </c>
      <c r="Q23" s="115"/>
      <c r="R23" s="174">
        <f>SUM(N23:P23)</f>
        <v>0</v>
      </c>
      <c r="S23" s="115"/>
      <c r="T23" s="175">
        <f>SUM(D23:L23,R23)</f>
        <v>1642780</v>
      </c>
    </row>
    <row r="24" spans="1:20" ht="6" customHeight="1">
      <c r="A24" s="112"/>
      <c r="B24" s="133"/>
      <c r="C24" s="133"/>
      <c r="D24" s="136"/>
      <c r="E24" s="134"/>
      <c r="F24" s="136"/>
      <c r="G24" s="134"/>
      <c r="H24" s="136"/>
      <c r="I24" s="134"/>
      <c r="J24" s="136"/>
      <c r="K24" s="134"/>
      <c r="L24" s="136"/>
      <c r="M24" s="134"/>
      <c r="N24" s="136"/>
      <c r="O24" s="134"/>
      <c r="P24" s="136"/>
      <c r="Q24" s="134"/>
      <c r="R24" s="136"/>
      <c r="S24" s="134"/>
      <c r="T24" s="136"/>
    </row>
    <row r="25" spans="1:20" ht="21" customHeight="1" thickBot="1">
      <c r="A25" s="112" t="s">
        <v>170</v>
      </c>
      <c r="B25" s="133"/>
      <c r="C25" s="133"/>
      <c r="D25" s="163">
        <f>SUM(D19:D24)</f>
        <v>1373152</v>
      </c>
      <c r="E25" s="134"/>
      <c r="F25" s="163">
        <f>SUM(F19:F24)</f>
        <v>6207179</v>
      </c>
      <c r="G25" s="134"/>
      <c r="H25" s="163">
        <f>SUM(H19:H24)</f>
        <v>36190</v>
      </c>
      <c r="I25" s="134"/>
      <c r="J25" s="163">
        <f>SUM(J19:J24)</f>
        <v>143038</v>
      </c>
      <c r="K25" s="134"/>
      <c r="L25" s="163">
        <f>SUM(L19:L24)</f>
        <v>3479371</v>
      </c>
      <c r="M25" s="134"/>
      <c r="N25" s="163">
        <f>SUM(N19:N24)</f>
        <v>0</v>
      </c>
      <c r="O25" s="134"/>
      <c r="P25" s="163">
        <f>SUM(P19:P24)</f>
        <v>0</v>
      </c>
      <c r="Q25" s="134"/>
      <c r="R25" s="163">
        <f>SUM(R19:R24)</f>
        <v>0</v>
      </c>
      <c r="S25" s="134"/>
      <c r="T25" s="163">
        <f>SUM(T19:T24)</f>
        <v>11238930</v>
      </c>
    </row>
    <row r="26" spans="1:20" ht="21" customHeight="1" thickTop="1">
      <c r="A26" s="112"/>
      <c r="B26" s="133"/>
      <c r="C26" s="133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</row>
    <row r="27" spans="1:20" ht="21" customHeight="1">
      <c r="A27" s="112"/>
      <c r="B27" s="133"/>
      <c r="C27" s="133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</row>
    <row r="28" spans="1:20" ht="21" customHeight="1">
      <c r="A28" s="112"/>
      <c r="B28" s="133"/>
      <c r="C28" s="133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</row>
    <row r="29" spans="1:20" ht="21" customHeight="1">
      <c r="A29" s="112"/>
      <c r="B29" s="133"/>
      <c r="C29" s="133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</row>
    <row r="30" spans="1:20" ht="12" customHeight="1">
      <c r="A30" s="112"/>
      <c r="B30" s="133"/>
      <c r="C30" s="133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</row>
    <row r="31" spans="1:20" ht="21.75" customHeight="1">
      <c r="A31" s="40" t="str">
        <f>'12'!A38</f>
        <v>หมายเหตุประกอบงบการเงินรวมและงบการเงินเฉพาะกิจการเป็นส่วนหนึ่งของงบการเงินนี้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</row>
  </sheetData>
  <mergeCells count="3">
    <mergeCell ref="D5:T5"/>
    <mergeCell ref="N6:R6"/>
    <mergeCell ref="N7:R7"/>
  </mergeCells>
  <pageMargins left="0.3" right="0.3" top="0.5" bottom="0.6" header="0.49" footer="0.4"/>
  <pageSetup paperSize="9" scale="90" firstPageNumber="13" fitToHeight="100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9"/>
  <sheetViews>
    <sheetView tabSelected="1" topLeftCell="A100" zoomScale="115" zoomScaleNormal="115" zoomScaleSheetLayoutView="100" workbookViewId="0">
      <selection activeCell="A64839" sqref="A110:XFD64839"/>
    </sheetView>
  </sheetViews>
  <sheetFormatPr defaultColWidth="7.42578125" defaultRowHeight="17.25"/>
  <cols>
    <col min="1" max="1" width="2.42578125" style="37" customWidth="1"/>
    <col min="2" max="2" width="43.85546875" style="37" customWidth="1"/>
    <col min="3" max="3" width="8.28515625" style="37" customWidth="1"/>
    <col min="4" max="4" width="0.7109375" style="37" customWidth="1"/>
    <col min="5" max="5" width="10.5703125" style="37" customWidth="1"/>
    <col min="6" max="6" width="0.7109375" style="37" customWidth="1"/>
    <col min="7" max="7" width="10.5703125" style="37" customWidth="1"/>
    <col min="8" max="8" width="0.7109375" style="37" customWidth="1"/>
    <col min="9" max="9" width="10.5703125" style="37" customWidth="1"/>
    <col min="10" max="10" width="0.7109375" style="37" customWidth="1"/>
    <col min="11" max="11" width="10.5703125" style="37" customWidth="1"/>
    <col min="12" max="16384" width="7.42578125" style="37"/>
  </cols>
  <sheetData>
    <row r="1" spans="1:11" ht="18" customHeight="1">
      <c r="A1" s="137" t="s">
        <v>0</v>
      </c>
      <c r="B1" s="137"/>
      <c r="E1" s="79"/>
      <c r="F1" s="79"/>
      <c r="G1" s="79"/>
      <c r="I1" s="79"/>
      <c r="K1" s="79"/>
    </row>
    <row r="2" spans="1:11" ht="18" customHeight="1">
      <c r="A2" s="124" t="s">
        <v>179</v>
      </c>
      <c r="B2" s="124"/>
      <c r="E2" s="79"/>
      <c r="F2" s="79"/>
      <c r="G2" s="79"/>
      <c r="I2" s="79"/>
      <c r="K2" s="79"/>
    </row>
    <row r="3" spans="1:11" ht="18" customHeight="1">
      <c r="A3" s="126" t="s">
        <v>91</v>
      </c>
      <c r="B3" s="126"/>
      <c r="C3" s="40"/>
      <c r="D3" s="40"/>
      <c r="E3" s="120"/>
      <c r="F3" s="120"/>
      <c r="G3" s="120"/>
      <c r="H3" s="40"/>
      <c r="I3" s="120"/>
      <c r="J3" s="40"/>
      <c r="K3" s="120"/>
    </row>
    <row r="4" spans="1:11" ht="18">
      <c r="A4" s="124"/>
      <c r="B4" s="124"/>
      <c r="E4" s="79"/>
      <c r="F4" s="79"/>
      <c r="G4" s="79"/>
      <c r="I4" s="79"/>
      <c r="K4" s="79"/>
    </row>
    <row r="5" spans="1:11" ht="18" customHeight="1">
      <c r="A5" s="124"/>
      <c r="B5" s="124"/>
      <c r="E5" s="203" t="s">
        <v>3</v>
      </c>
      <c r="F5" s="203"/>
      <c r="G5" s="203"/>
      <c r="I5" s="203" t="s">
        <v>4</v>
      </c>
      <c r="J5" s="203"/>
      <c r="K5" s="203"/>
    </row>
    <row r="6" spans="1:11" ht="18" customHeight="1">
      <c r="A6" s="124"/>
      <c r="B6" s="124"/>
      <c r="E6" s="138" t="s">
        <v>5</v>
      </c>
      <c r="F6" s="138"/>
      <c r="G6" s="138" t="s">
        <v>6</v>
      </c>
      <c r="I6" s="138" t="s">
        <v>5</v>
      </c>
      <c r="J6" s="138"/>
      <c r="K6" s="138" t="s">
        <v>6</v>
      </c>
    </row>
    <row r="7" spans="1:11" ht="18" customHeight="1">
      <c r="A7" s="139"/>
      <c r="B7" s="139"/>
      <c r="C7" s="132" t="s">
        <v>7</v>
      </c>
      <c r="D7" s="140"/>
      <c r="E7" s="141" t="s">
        <v>8</v>
      </c>
      <c r="F7" s="138"/>
      <c r="G7" s="141" t="s">
        <v>8</v>
      </c>
      <c r="H7" s="140"/>
      <c r="I7" s="141" t="s">
        <v>8</v>
      </c>
      <c r="J7" s="140"/>
      <c r="K7" s="141" t="s">
        <v>8</v>
      </c>
    </row>
    <row r="8" spans="1:11" ht="18" customHeight="1">
      <c r="A8" s="123" t="s">
        <v>180</v>
      </c>
      <c r="B8" s="123"/>
      <c r="E8" s="88"/>
      <c r="F8" s="79"/>
      <c r="G8" s="79"/>
      <c r="I8" s="88"/>
      <c r="K8" s="79"/>
    </row>
    <row r="9" spans="1:11" ht="18" customHeight="1">
      <c r="A9" s="142" t="s">
        <v>181</v>
      </c>
      <c r="B9" s="142"/>
      <c r="E9" s="88">
        <f>'10-11'!D29</f>
        <v>6629193</v>
      </c>
      <c r="F9" s="79"/>
      <c r="G9" s="79">
        <f>'10-11'!F29</f>
        <v>5924056</v>
      </c>
      <c r="H9" s="79"/>
      <c r="I9" s="88">
        <f>'10-11'!H29</f>
        <v>1674049</v>
      </c>
      <c r="J9" s="79"/>
      <c r="K9" s="79">
        <f>'10-11'!J29</f>
        <v>778678</v>
      </c>
    </row>
    <row r="10" spans="1:11" ht="4.3499999999999996" customHeight="1">
      <c r="A10" s="142"/>
      <c r="B10" s="142"/>
      <c r="E10" s="88"/>
      <c r="F10" s="79"/>
      <c r="G10" s="79"/>
      <c r="I10" s="88"/>
      <c r="K10" s="79"/>
    </row>
    <row r="11" spans="1:11" ht="17.850000000000001" customHeight="1">
      <c r="A11" s="143" t="s">
        <v>182</v>
      </c>
      <c r="B11" s="143"/>
      <c r="C11" s="101"/>
      <c r="E11" s="88"/>
      <c r="F11" s="79"/>
      <c r="G11" s="79"/>
      <c r="I11" s="88"/>
      <c r="K11" s="79"/>
    </row>
    <row r="12" spans="1:11" ht="17.850000000000001" customHeight="1">
      <c r="B12" s="64" t="s">
        <v>183</v>
      </c>
      <c r="C12" s="101"/>
      <c r="E12" s="88">
        <v>0</v>
      </c>
      <c r="F12" s="79"/>
      <c r="G12" s="79">
        <v>6552</v>
      </c>
      <c r="I12" s="88">
        <v>0</v>
      </c>
      <c r="K12" s="79">
        <v>0</v>
      </c>
    </row>
    <row r="13" spans="1:11" ht="17.850000000000001" customHeight="1">
      <c r="B13" s="64" t="s">
        <v>249</v>
      </c>
      <c r="C13" s="101"/>
      <c r="E13" s="88"/>
      <c r="F13" s="79"/>
      <c r="G13" s="79"/>
      <c r="I13" s="88"/>
      <c r="K13" s="79"/>
    </row>
    <row r="14" spans="1:11" ht="17.850000000000001" customHeight="1">
      <c r="B14" s="37" t="s">
        <v>250</v>
      </c>
      <c r="C14" s="101">
        <v>16</v>
      </c>
      <c r="E14" s="88">
        <v>2812</v>
      </c>
      <c r="F14" s="79"/>
      <c r="G14" s="79">
        <v>-6138</v>
      </c>
      <c r="I14" s="88">
        <v>-78</v>
      </c>
      <c r="K14" s="79">
        <v>-20</v>
      </c>
    </row>
    <row r="15" spans="1:11" ht="17.850000000000001" customHeight="1">
      <c r="B15" s="64" t="s">
        <v>184</v>
      </c>
      <c r="C15" s="101"/>
      <c r="E15" s="88">
        <v>0</v>
      </c>
      <c r="F15" s="79"/>
      <c r="G15" s="79">
        <v>-163442</v>
      </c>
      <c r="I15" s="88">
        <v>0</v>
      </c>
      <c r="K15" s="79">
        <v>-365195</v>
      </c>
    </row>
    <row r="16" spans="1:11" ht="17.850000000000001" customHeight="1">
      <c r="B16" s="64" t="s">
        <v>185</v>
      </c>
      <c r="C16" s="101">
        <v>18</v>
      </c>
      <c r="E16" s="88">
        <v>-25811</v>
      </c>
      <c r="F16" s="79"/>
      <c r="G16" s="79">
        <v>-31042</v>
      </c>
      <c r="I16" s="88">
        <v>0</v>
      </c>
      <c r="K16" s="79">
        <v>0</v>
      </c>
    </row>
    <row r="17" spans="1:11" ht="17.850000000000001" customHeight="1">
      <c r="B17" s="144" t="s">
        <v>186</v>
      </c>
      <c r="C17" s="101" t="s">
        <v>187</v>
      </c>
      <c r="E17" s="88">
        <v>926468</v>
      </c>
      <c r="F17" s="79"/>
      <c r="G17" s="79">
        <v>816963</v>
      </c>
      <c r="I17" s="88">
        <v>3064</v>
      </c>
      <c r="K17" s="79">
        <v>2904</v>
      </c>
    </row>
    <row r="18" spans="1:11" ht="17.850000000000001" customHeight="1">
      <c r="B18" s="64" t="s">
        <v>188</v>
      </c>
      <c r="C18" s="101">
        <v>27</v>
      </c>
      <c r="E18" s="88">
        <v>60358</v>
      </c>
      <c r="F18" s="79"/>
      <c r="G18" s="79">
        <v>26761</v>
      </c>
      <c r="I18" s="88">
        <v>57705</v>
      </c>
      <c r="K18" s="79">
        <v>26761</v>
      </c>
    </row>
    <row r="19" spans="1:11" ht="17.850000000000001" customHeight="1">
      <c r="B19" s="64" t="s">
        <v>189</v>
      </c>
      <c r="C19" s="101">
        <v>18</v>
      </c>
      <c r="E19" s="88">
        <v>0</v>
      </c>
      <c r="F19" s="79"/>
      <c r="G19" s="79">
        <v>0</v>
      </c>
      <c r="I19" s="88">
        <v>0</v>
      </c>
      <c r="K19" s="79">
        <v>25878</v>
      </c>
    </row>
    <row r="20" spans="1:11" ht="17.850000000000001" customHeight="1">
      <c r="B20" s="144" t="s">
        <v>190</v>
      </c>
      <c r="C20" s="101"/>
      <c r="E20" s="88">
        <v>3280</v>
      </c>
      <c r="F20" s="79"/>
      <c r="G20" s="79">
        <v>2870</v>
      </c>
      <c r="I20" s="88">
        <v>0</v>
      </c>
      <c r="K20" s="79">
        <v>0</v>
      </c>
    </row>
    <row r="21" spans="1:11" ht="17.850000000000001" customHeight="1">
      <c r="B21" s="145" t="s">
        <v>191</v>
      </c>
      <c r="C21" s="101"/>
      <c r="E21" s="88">
        <v>-3073</v>
      </c>
      <c r="F21" s="79"/>
      <c r="G21" s="79">
        <v>-8653</v>
      </c>
      <c r="I21" s="88">
        <v>0</v>
      </c>
      <c r="K21" s="79">
        <v>0</v>
      </c>
    </row>
    <row r="22" spans="1:11" ht="17.850000000000001" customHeight="1">
      <c r="B22" s="64" t="s">
        <v>192</v>
      </c>
      <c r="C22" s="101"/>
      <c r="E22" s="88">
        <v>-25255</v>
      </c>
      <c r="F22" s="79"/>
      <c r="G22" s="79">
        <v>6606</v>
      </c>
      <c r="I22" s="88">
        <v>0</v>
      </c>
      <c r="K22" s="79">
        <v>0</v>
      </c>
    </row>
    <row r="23" spans="1:11" ht="17.850000000000001" customHeight="1">
      <c r="B23" s="145" t="s">
        <v>193</v>
      </c>
      <c r="C23" s="101"/>
      <c r="E23" s="88">
        <v>287378</v>
      </c>
      <c r="F23" s="79"/>
      <c r="G23" s="79">
        <v>27816</v>
      </c>
      <c r="I23" s="88">
        <v>0</v>
      </c>
      <c r="K23" s="79">
        <v>0</v>
      </c>
    </row>
    <row r="24" spans="1:11" ht="17.850000000000001" customHeight="1">
      <c r="B24" s="145" t="s">
        <v>194</v>
      </c>
      <c r="C24" s="101"/>
      <c r="E24" s="88">
        <v>920760</v>
      </c>
      <c r="F24" s="79"/>
      <c r="G24" s="79">
        <v>203819</v>
      </c>
      <c r="I24" s="88">
        <v>0</v>
      </c>
      <c r="K24" s="79">
        <v>0</v>
      </c>
    </row>
    <row r="25" spans="1:11" ht="17.850000000000001" customHeight="1">
      <c r="B25" s="113" t="s">
        <v>195</v>
      </c>
      <c r="C25" s="101"/>
      <c r="E25" s="88">
        <v>1763165</v>
      </c>
      <c r="F25" s="79"/>
      <c r="G25" s="79">
        <v>77900</v>
      </c>
      <c r="I25" s="88">
        <v>0</v>
      </c>
      <c r="K25" s="79">
        <v>0</v>
      </c>
    </row>
    <row r="26" spans="1:11" ht="17.850000000000001" customHeight="1">
      <c r="B26" s="113" t="s">
        <v>196</v>
      </c>
      <c r="C26" s="101"/>
      <c r="E26" s="88">
        <v>0</v>
      </c>
      <c r="F26" s="79"/>
      <c r="G26" s="79">
        <v>223000</v>
      </c>
      <c r="I26" s="88">
        <v>0</v>
      </c>
      <c r="K26" s="79">
        <v>0</v>
      </c>
    </row>
    <row r="27" spans="1:11" ht="17.850000000000001" customHeight="1">
      <c r="B27" s="145" t="s">
        <v>62</v>
      </c>
      <c r="C27" s="101">
        <v>28</v>
      </c>
      <c r="E27" s="88">
        <v>29821</v>
      </c>
      <c r="F27" s="79"/>
      <c r="G27" s="79">
        <v>5978</v>
      </c>
      <c r="I27" s="88">
        <v>3847</v>
      </c>
      <c r="K27" s="79">
        <v>5161</v>
      </c>
    </row>
    <row r="28" spans="1:11" ht="17.850000000000001" customHeight="1">
      <c r="B28" s="145" t="s">
        <v>197</v>
      </c>
      <c r="C28" s="101"/>
      <c r="E28" s="88">
        <v>1701</v>
      </c>
      <c r="F28" s="79"/>
      <c r="G28" s="79">
        <v>3251</v>
      </c>
      <c r="I28" s="88">
        <v>22</v>
      </c>
      <c r="K28" s="79">
        <v>21</v>
      </c>
    </row>
    <row r="29" spans="1:11" ht="17.850000000000001" customHeight="1">
      <c r="B29" s="145" t="s">
        <v>94</v>
      </c>
      <c r="C29" s="101"/>
      <c r="E29" s="88">
        <v>-17</v>
      </c>
      <c r="F29" s="79"/>
      <c r="G29" s="79">
        <v>-20</v>
      </c>
      <c r="I29" s="88">
        <v>-1553142</v>
      </c>
      <c r="K29" s="79">
        <v>-369038</v>
      </c>
    </row>
    <row r="30" spans="1:11" ht="17.850000000000001" customHeight="1">
      <c r="B30" s="145" t="s">
        <v>93</v>
      </c>
      <c r="C30" s="101"/>
      <c r="E30" s="88">
        <v>-15767393</v>
      </c>
      <c r="F30" s="79"/>
      <c r="G30" s="79">
        <v>-8790165</v>
      </c>
      <c r="I30" s="88">
        <v>-2001629</v>
      </c>
      <c r="K30" s="79">
        <v>-907658</v>
      </c>
    </row>
    <row r="31" spans="1:11" ht="17.850000000000001" customHeight="1">
      <c r="B31" s="113" t="s">
        <v>198</v>
      </c>
      <c r="C31" s="101"/>
      <c r="E31" s="88">
        <v>2204033</v>
      </c>
      <c r="F31" s="79"/>
      <c r="G31" s="79">
        <v>831612</v>
      </c>
      <c r="I31" s="88">
        <v>1745515</v>
      </c>
      <c r="K31" s="79">
        <v>709396</v>
      </c>
    </row>
    <row r="32" spans="1:11" ht="9.9499999999999993" customHeight="1">
      <c r="A32" s="146"/>
      <c r="B32" s="146"/>
      <c r="C32" s="146"/>
      <c r="D32" s="146"/>
      <c r="E32" s="164"/>
      <c r="F32" s="146"/>
      <c r="G32" s="146"/>
      <c r="H32" s="146"/>
      <c r="I32" s="164"/>
      <c r="J32" s="146"/>
      <c r="K32" s="146"/>
    </row>
    <row r="33" spans="1:11" ht="18" customHeight="1">
      <c r="A33" s="123" t="s">
        <v>199</v>
      </c>
      <c r="B33" s="123"/>
      <c r="E33" s="147"/>
      <c r="F33" s="79"/>
      <c r="I33" s="88"/>
      <c r="K33" s="79"/>
    </row>
    <row r="34" spans="1:11" ht="17.850000000000001" customHeight="1">
      <c r="B34" s="113" t="s">
        <v>200</v>
      </c>
      <c r="E34" s="88">
        <v>-26936234</v>
      </c>
      <c r="F34" s="148"/>
      <c r="G34" s="79">
        <v>-21075248</v>
      </c>
      <c r="I34" s="88">
        <v>0</v>
      </c>
      <c r="K34" s="79">
        <v>0</v>
      </c>
    </row>
    <row r="35" spans="1:11" ht="17.850000000000001" customHeight="1">
      <c r="B35" s="145" t="s">
        <v>22</v>
      </c>
      <c r="E35" s="88">
        <v>-235498</v>
      </c>
      <c r="F35" s="148"/>
      <c r="G35" s="79">
        <v>-644441</v>
      </c>
      <c r="I35" s="149">
        <v>5862</v>
      </c>
      <c r="K35" s="148">
        <v>-10944</v>
      </c>
    </row>
    <row r="36" spans="1:11" ht="17.850000000000001" customHeight="1">
      <c r="B36" s="145" t="s">
        <v>201</v>
      </c>
      <c r="E36" s="88">
        <v>0</v>
      </c>
      <c r="F36" s="148"/>
      <c r="G36" s="79">
        <v>500000</v>
      </c>
      <c r="I36" s="88">
        <v>0</v>
      </c>
      <c r="K36" s="79">
        <v>0</v>
      </c>
    </row>
    <row r="37" spans="1:11" ht="17.850000000000001" customHeight="1">
      <c r="B37" s="145" t="s">
        <v>202</v>
      </c>
      <c r="E37" s="88">
        <v>-1837068</v>
      </c>
      <c r="F37" s="148"/>
      <c r="G37" s="79">
        <v>-366033</v>
      </c>
      <c r="I37" s="88">
        <v>0</v>
      </c>
      <c r="K37" s="79">
        <v>0</v>
      </c>
    </row>
    <row r="38" spans="1:11" ht="17.850000000000001" customHeight="1">
      <c r="B38" s="145" t="s">
        <v>24</v>
      </c>
      <c r="E38" s="88">
        <v>378867</v>
      </c>
      <c r="F38" s="148"/>
      <c r="G38" s="79">
        <v>-498734</v>
      </c>
      <c r="I38" s="149">
        <v>5944</v>
      </c>
      <c r="K38" s="148">
        <v>3002</v>
      </c>
    </row>
    <row r="39" spans="1:11" ht="17.850000000000001" customHeight="1">
      <c r="B39" s="145" t="s">
        <v>38</v>
      </c>
      <c r="C39" s="101"/>
      <c r="E39" s="88">
        <v>-42191</v>
      </c>
      <c r="F39" s="148"/>
      <c r="G39" s="79">
        <v>-9525</v>
      </c>
      <c r="I39" s="88">
        <v>0</v>
      </c>
      <c r="K39" s="79">
        <v>0</v>
      </c>
    </row>
    <row r="40" spans="1:11" ht="17.850000000000001" customHeight="1">
      <c r="B40" s="145" t="s">
        <v>52</v>
      </c>
      <c r="E40" s="88">
        <v>-1356916</v>
      </c>
      <c r="F40" s="148"/>
      <c r="G40" s="79">
        <v>-236065</v>
      </c>
      <c r="I40" s="88">
        <v>-15485</v>
      </c>
      <c r="K40" s="79">
        <v>-1652</v>
      </c>
    </row>
    <row r="41" spans="1:11" ht="17.850000000000001" customHeight="1">
      <c r="B41" s="145" t="s">
        <v>55</v>
      </c>
      <c r="E41" s="150">
        <v>-33708</v>
      </c>
      <c r="F41" s="148"/>
      <c r="G41" s="120">
        <v>74842</v>
      </c>
      <c r="I41" s="150">
        <v>14014</v>
      </c>
      <c r="K41" s="120">
        <v>764</v>
      </c>
    </row>
    <row r="42" spans="1:11" ht="4.3499999999999996" customHeight="1">
      <c r="A42" s="142"/>
      <c r="B42" s="142"/>
      <c r="E42" s="88"/>
      <c r="F42" s="148"/>
      <c r="G42" s="79"/>
      <c r="I42" s="149"/>
      <c r="K42" s="148"/>
    </row>
    <row r="43" spans="1:11" ht="17.850000000000001" customHeight="1">
      <c r="A43" s="123" t="s">
        <v>203</v>
      </c>
      <c r="B43" s="123"/>
      <c r="E43" s="88">
        <f>SUM(E9:E41)</f>
        <v>-33055328</v>
      </c>
      <c r="F43" s="79"/>
      <c r="G43" s="79">
        <f>SUM(G9:G41)</f>
        <v>-23097480</v>
      </c>
      <c r="H43" s="79"/>
      <c r="I43" s="88">
        <f>SUM(I9:I41)</f>
        <v>-60312</v>
      </c>
      <c r="J43" s="79"/>
      <c r="K43" s="79">
        <f>SUM(K9:K41)</f>
        <v>-101942</v>
      </c>
    </row>
    <row r="44" spans="1:11" ht="4.3499999999999996" customHeight="1">
      <c r="A44" s="123"/>
      <c r="B44" s="123"/>
      <c r="E44" s="88"/>
      <c r="F44" s="79"/>
      <c r="G44" s="79"/>
      <c r="H44" s="79"/>
      <c r="I44" s="88"/>
      <c r="J44" s="79"/>
      <c r="K44" s="79"/>
    </row>
    <row r="45" spans="1:11" ht="17.850000000000001" customHeight="1">
      <c r="B45" s="145" t="s">
        <v>204</v>
      </c>
      <c r="E45" s="88">
        <v>15585944</v>
      </c>
      <c r="F45" s="79"/>
      <c r="G45" s="79">
        <v>8345367</v>
      </c>
      <c r="I45" s="88">
        <v>1625416</v>
      </c>
      <c r="K45" s="79">
        <v>802127</v>
      </c>
    </row>
    <row r="46" spans="1:11" ht="17.850000000000001" customHeight="1">
      <c r="B46" s="145" t="s">
        <v>198</v>
      </c>
      <c r="E46" s="88">
        <v>-1804088</v>
      </c>
      <c r="F46" s="79"/>
      <c r="G46" s="79">
        <v>-720831</v>
      </c>
      <c r="I46" s="88">
        <v>-1464279</v>
      </c>
      <c r="K46" s="79">
        <v>-641642</v>
      </c>
    </row>
    <row r="47" spans="1:11" ht="17.850000000000001" customHeight="1">
      <c r="B47" s="145" t="s">
        <v>205</v>
      </c>
      <c r="E47" s="150">
        <v>-1111221</v>
      </c>
      <c r="F47" s="148"/>
      <c r="G47" s="120">
        <v>-1137380</v>
      </c>
      <c r="I47" s="150">
        <v>-39577</v>
      </c>
      <c r="K47" s="120">
        <v>-7564</v>
      </c>
    </row>
    <row r="48" spans="1:11" ht="4.3499999999999996" customHeight="1">
      <c r="E48" s="88"/>
      <c r="F48" s="79"/>
      <c r="G48" s="79"/>
      <c r="I48" s="88"/>
      <c r="K48" s="79"/>
    </row>
    <row r="49" spans="1:11" ht="17.850000000000001" customHeight="1">
      <c r="A49" s="123" t="s">
        <v>206</v>
      </c>
      <c r="B49" s="123"/>
      <c r="E49" s="150">
        <f>SUM(E43:E47)</f>
        <v>-20384693</v>
      </c>
      <c r="F49" s="79"/>
      <c r="G49" s="120">
        <f>SUM(G43:G47)</f>
        <v>-16610324</v>
      </c>
      <c r="H49" s="79"/>
      <c r="I49" s="150">
        <f>SUM(I43:I47)</f>
        <v>61248</v>
      </c>
      <c r="K49" s="120">
        <f>SUM(K43:K47)</f>
        <v>50979</v>
      </c>
    </row>
    <row r="50" spans="1:11" ht="17.850000000000001" customHeight="1">
      <c r="A50" s="123"/>
      <c r="B50" s="123"/>
      <c r="E50" s="79"/>
      <c r="F50" s="79"/>
      <c r="G50" s="79"/>
      <c r="H50" s="79"/>
      <c r="I50" s="79"/>
      <c r="K50" s="79"/>
    </row>
    <row r="51" spans="1:11" ht="17.850000000000001" customHeight="1">
      <c r="A51" s="123"/>
      <c r="B51" s="123"/>
      <c r="E51" s="79"/>
      <c r="F51" s="79"/>
      <c r="G51" s="79"/>
      <c r="H51" s="79"/>
      <c r="I51" s="79"/>
      <c r="K51" s="79"/>
    </row>
    <row r="52" spans="1:11" ht="9" customHeight="1">
      <c r="A52" s="123"/>
      <c r="B52" s="123"/>
      <c r="E52" s="79"/>
      <c r="F52" s="79"/>
      <c r="G52" s="79"/>
      <c r="H52" s="79"/>
      <c r="I52" s="79"/>
      <c r="K52" s="79"/>
    </row>
    <row r="53" spans="1:11" ht="21.75" customHeight="1">
      <c r="A53" s="151" t="str">
        <f>'13'!A31</f>
        <v>หมายเหตุประกอบงบการเงินรวมและงบการเงินเฉพาะกิจการเป็นส่วนหนึ่งของงบการเงินนี้</v>
      </c>
      <c r="B53" s="151"/>
      <c r="C53" s="40"/>
      <c r="D53" s="40"/>
      <c r="E53" s="120"/>
      <c r="F53" s="120"/>
      <c r="G53" s="120"/>
      <c r="H53" s="40"/>
      <c r="I53" s="120"/>
      <c r="J53" s="40"/>
      <c r="K53" s="120"/>
    </row>
    <row r="54" spans="1:11" ht="17.45" customHeight="1">
      <c r="A54" s="137" t="s">
        <v>0</v>
      </c>
      <c r="B54" s="137"/>
      <c r="E54" s="79"/>
      <c r="F54" s="79"/>
      <c r="G54" s="79"/>
      <c r="I54" s="79"/>
      <c r="K54" s="79"/>
    </row>
    <row r="55" spans="1:11" ht="17.45" customHeight="1">
      <c r="A55" s="124" t="s">
        <v>207</v>
      </c>
      <c r="B55" s="124"/>
      <c r="E55" s="79"/>
      <c r="F55" s="79"/>
      <c r="G55" s="79"/>
      <c r="I55" s="79"/>
      <c r="K55" s="79"/>
    </row>
    <row r="56" spans="1:11" ht="17.45" customHeight="1">
      <c r="A56" s="126" t="str">
        <f>A3</f>
        <v>สำหรับปีสิ้นสุดวันที่ 31 ธันวาคม พ.ศ. 2566</v>
      </c>
      <c r="B56" s="126"/>
      <c r="C56" s="40"/>
      <c r="D56" s="40"/>
      <c r="E56" s="120"/>
      <c r="F56" s="120"/>
      <c r="G56" s="120"/>
      <c r="H56" s="40"/>
      <c r="I56" s="120"/>
      <c r="J56" s="40"/>
      <c r="K56" s="120"/>
    </row>
    <row r="57" spans="1:11" ht="10.5" customHeight="1">
      <c r="A57" s="124"/>
      <c r="B57" s="124"/>
      <c r="E57" s="79"/>
      <c r="F57" s="79"/>
      <c r="G57" s="79"/>
      <c r="I57" s="79"/>
      <c r="K57" s="79"/>
    </row>
    <row r="58" spans="1:11" ht="17.45" customHeight="1">
      <c r="A58" s="124"/>
      <c r="B58" s="124"/>
      <c r="E58" s="203" t="s">
        <v>3</v>
      </c>
      <c r="F58" s="203"/>
      <c r="G58" s="203"/>
      <c r="I58" s="203" t="s">
        <v>4</v>
      </c>
      <c r="J58" s="203"/>
      <c r="K58" s="203"/>
    </row>
    <row r="59" spans="1:11" ht="17.45" customHeight="1">
      <c r="A59" s="152"/>
      <c r="B59" s="152"/>
      <c r="C59" s="140"/>
      <c r="D59" s="140"/>
      <c r="E59" s="138" t="s">
        <v>5</v>
      </c>
      <c r="F59" s="138"/>
      <c r="G59" s="138" t="s">
        <v>6</v>
      </c>
      <c r="I59" s="138" t="s">
        <v>5</v>
      </c>
      <c r="J59" s="138"/>
      <c r="K59" s="138" t="s">
        <v>6</v>
      </c>
    </row>
    <row r="60" spans="1:11" ht="17.45" customHeight="1">
      <c r="A60" s="139"/>
      <c r="B60" s="139"/>
      <c r="C60" s="132" t="s">
        <v>7</v>
      </c>
      <c r="D60" s="140"/>
      <c r="E60" s="141" t="s">
        <v>8</v>
      </c>
      <c r="F60" s="138"/>
      <c r="G60" s="141" t="s">
        <v>8</v>
      </c>
      <c r="H60" s="140"/>
      <c r="I60" s="141" t="s">
        <v>8</v>
      </c>
      <c r="J60" s="140"/>
      <c r="K60" s="141" t="s">
        <v>8</v>
      </c>
    </row>
    <row r="61" spans="1:11" ht="17.45" customHeight="1">
      <c r="A61" s="143" t="s">
        <v>208</v>
      </c>
      <c r="B61" s="143"/>
      <c r="E61" s="88"/>
      <c r="F61" s="79"/>
      <c r="G61" s="79"/>
      <c r="I61" s="88"/>
      <c r="K61" s="79"/>
    </row>
    <row r="62" spans="1:11" ht="17.45" customHeight="1">
      <c r="A62" s="37" t="s">
        <v>209</v>
      </c>
      <c r="B62" s="142"/>
      <c r="C62" s="101"/>
      <c r="E62" s="88">
        <v>-2</v>
      </c>
      <c r="F62" s="79"/>
      <c r="G62" s="79">
        <v>-1</v>
      </c>
      <c r="I62" s="88">
        <v>0</v>
      </c>
      <c r="K62" s="79">
        <v>0</v>
      </c>
    </row>
    <row r="63" spans="1:11" ht="17.45" customHeight="1">
      <c r="A63" s="113" t="s">
        <v>210</v>
      </c>
      <c r="B63" s="142"/>
      <c r="C63" s="101"/>
      <c r="E63" s="88">
        <v>0</v>
      </c>
      <c r="F63" s="79"/>
      <c r="G63" s="79">
        <v>1643448</v>
      </c>
      <c r="I63" s="88">
        <v>0</v>
      </c>
      <c r="K63" s="79">
        <v>0</v>
      </c>
    </row>
    <row r="64" spans="1:11" ht="17.45" customHeight="1">
      <c r="A64" s="64" t="s">
        <v>211</v>
      </c>
      <c r="C64" s="101" t="s">
        <v>212</v>
      </c>
      <c r="E64" s="88">
        <v>250000</v>
      </c>
      <c r="F64" s="79"/>
      <c r="G64" s="79">
        <v>1871000</v>
      </c>
      <c r="H64" s="79"/>
      <c r="I64" s="88">
        <v>3348000</v>
      </c>
      <c r="J64" s="79"/>
      <c r="K64" s="79">
        <v>11923140</v>
      </c>
    </row>
    <row r="65" spans="1:11" ht="17.45" customHeight="1">
      <c r="A65" s="64" t="s">
        <v>213</v>
      </c>
      <c r="C65" s="101" t="s">
        <v>212</v>
      </c>
      <c r="E65" s="88">
        <v>-250000</v>
      </c>
      <c r="F65" s="79"/>
      <c r="G65" s="79">
        <v>0</v>
      </c>
      <c r="H65" s="79"/>
      <c r="I65" s="88">
        <v>-22980000</v>
      </c>
      <c r="J65" s="79"/>
      <c r="K65" s="79">
        <v>-24225000</v>
      </c>
    </row>
    <row r="66" spans="1:11" ht="17.45" customHeight="1">
      <c r="A66" s="37" t="s">
        <v>214</v>
      </c>
      <c r="C66" s="101"/>
      <c r="E66" s="88">
        <v>7276</v>
      </c>
      <c r="F66" s="79"/>
      <c r="G66" s="79">
        <v>10704</v>
      </c>
      <c r="I66" s="88">
        <v>0</v>
      </c>
      <c r="K66" s="79">
        <v>0</v>
      </c>
    </row>
    <row r="67" spans="1:11" ht="17.45" customHeight="1">
      <c r="A67" s="37" t="s">
        <v>215</v>
      </c>
      <c r="C67" s="101">
        <v>19</v>
      </c>
      <c r="E67" s="88">
        <v>-333630</v>
      </c>
      <c r="F67" s="79"/>
      <c r="G67" s="79">
        <v>-167169</v>
      </c>
      <c r="I67" s="88">
        <v>0</v>
      </c>
      <c r="K67" s="79">
        <v>0</v>
      </c>
    </row>
    <row r="68" spans="1:11" ht="17.45" customHeight="1">
      <c r="A68" s="37" t="s">
        <v>216</v>
      </c>
      <c r="C68" s="101">
        <v>21</v>
      </c>
      <c r="E68" s="88">
        <v>-17850</v>
      </c>
      <c r="F68" s="79"/>
      <c r="G68" s="79">
        <v>-18920</v>
      </c>
      <c r="I68" s="88">
        <v>0</v>
      </c>
      <c r="K68" s="79">
        <v>-1819</v>
      </c>
    </row>
    <row r="69" spans="1:11" ht="17.45" customHeight="1">
      <c r="A69" s="37" t="s">
        <v>217</v>
      </c>
      <c r="C69" s="101">
        <v>18</v>
      </c>
      <c r="E69" s="88">
        <v>0</v>
      </c>
      <c r="F69" s="79"/>
      <c r="G69" s="79">
        <v>0</v>
      </c>
      <c r="H69" s="79"/>
      <c r="I69" s="88">
        <v>0</v>
      </c>
      <c r="J69" s="79"/>
      <c r="K69" s="79">
        <v>-315000</v>
      </c>
    </row>
    <row r="70" spans="1:11" ht="17.45" customHeight="1">
      <c r="A70" s="37" t="s">
        <v>218</v>
      </c>
      <c r="C70" s="101"/>
      <c r="E70" s="88">
        <v>-991907</v>
      </c>
      <c r="F70" s="79"/>
      <c r="G70" s="79">
        <v>20746</v>
      </c>
      <c r="H70" s="79"/>
      <c r="I70" s="88">
        <v>-1573880</v>
      </c>
      <c r="J70" s="79"/>
      <c r="K70" s="79">
        <v>0</v>
      </c>
    </row>
    <row r="71" spans="1:11" ht="17.45" customHeight="1">
      <c r="A71" s="64" t="s">
        <v>219</v>
      </c>
      <c r="B71" s="64"/>
      <c r="C71" s="101"/>
      <c r="E71" s="150">
        <v>53084</v>
      </c>
      <c r="F71" s="79"/>
      <c r="G71" s="120">
        <v>20</v>
      </c>
      <c r="I71" s="150">
        <v>1553142</v>
      </c>
      <c r="K71" s="120">
        <v>369038</v>
      </c>
    </row>
    <row r="72" spans="1:11" ht="3.95" customHeight="1">
      <c r="E72" s="88"/>
      <c r="F72" s="79"/>
      <c r="G72" s="79"/>
      <c r="I72" s="88"/>
      <c r="K72" s="79"/>
    </row>
    <row r="73" spans="1:11" ht="17.45" customHeight="1">
      <c r="A73" s="123" t="s">
        <v>220</v>
      </c>
      <c r="B73" s="123"/>
      <c r="E73" s="150">
        <f>SUM(E62:E72)</f>
        <v>-1283029</v>
      </c>
      <c r="F73" s="146"/>
      <c r="G73" s="120">
        <f>SUM(G62:G71)</f>
        <v>3359828</v>
      </c>
      <c r="H73" s="146"/>
      <c r="I73" s="150">
        <f>SUM(I62:I71)</f>
        <v>-19652738</v>
      </c>
      <c r="J73" s="146"/>
      <c r="K73" s="120">
        <f>SUM(K62:K71)</f>
        <v>-12249641</v>
      </c>
    </row>
    <row r="74" spans="1:11" ht="6" customHeight="1">
      <c r="E74" s="88"/>
      <c r="F74" s="79"/>
      <c r="G74" s="79"/>
      <c r="I74" s="88"/>
      <c r="K74" s="79"/>
    </row>
    <row r="75" spans="1:11" ht="17.45" customHeight="1">
      <c r="A75" s="123" t="s">
        <v>221</v>
      </c>
      <c r="B75" s="123"/>
      <c r="C75" s="186"/>
      <c r="E75" s="88"/>
      <c r="F75" s="79"/>
      <c r="G75" s="79"/>
      <c r="I75" s="88"/>
      <c r="K75" s="79"/>
    </row>
    <row r="76" spans="1:11" ht="17.45" customHeight="1">
      <c r="A76" s="64" t="s">
        <v>222</v>
      </c>
      <c r="B76" s="123"/>
      <c r="C76" s="186" t="s">
        <v>47</v>
      </c>
      <c r="E76" s="88">
        <v>5100000</v>
      </c>
      <c r="F76" s="79"/>
      <c r="G76" s="79">
        <v>0</v>
      </c>
      <c r="I76" s="88">
        <v>0</v>
      </c>
      <c r="K76" s="79">
        <v>0</v>
      </c>
    </row>
    <row r="77" spans="1:11" ht="17.45" customHeight="1">
      <c r="A77" s="64" t="s">
        <v>223</v>
      </c>
      <c r="B77" s="123"/>
      <c r="C77" s="186" t="s">
        <v>47</v>
      </c>
      <c r="E77" s="88">
        <v>-4100000</v>
      </c>
      <c r="F77" s="79"/>
      <c r="G77" s="79">
        <v>0</v>
      </c>
      <c r="I77" s="88">
        <v>0</v>
      </c>
      <c r="K77" s="79">
        <v>0</v>
      </c>
    </row>
    <row r="78" spans="1:11" ht="17.45" customHeight="1">
      <c r="A78" s="64" t="s">
        <v>224</v>
      </c>
      <c r="C78" s="186">
        <v>24.1</v>
      </c>
      <c r="E78" s="88">
        <v>52259213</v>
      </c>
      <c r="F78" s="79"/>
      <c r="G78" s="79">
        <v>25366594</v>
      </c>
      <c r="I78" s="88">
        <v>51559213</v>
      </c>
      <c r="K78" s="79">
        <v>25366594</v>
      </c>
    </row>
    <row r="79" spans="1:11" ht="17.45" customHeight="1">
      <c r="A79" s="64" t="s">
        <v>225</v>
      </c>
      <c r="C79" s="101">
        <v>24.1</v>
      </c>
      <c r="E79" s="88">
        <v>-47700000</v>
      </c>
      <c r="F79" s="79"/>
      <c r="G79" s="79">
        <v>-18691392</v>
      </c>
      <c r="I79" s="88">
        <v>-47700000</v>
      </c>
      <c r="K79" s="79">
        <v>-18540000</v>
      </c>
    </row>
    <row r="80" spans="1:11" ht="17.45" customHeight="1">
      <c r="A80" s="64" t="s">
        <v>226</v>
      </c>
      <c r="C80" s="101"/>
      <c r="E80" s="88">
        <v>735072.15862</v>
      </c>
      <c r="F80" s="79"/>
      <c r="G80" s="79">
        <v>0</v>
      </c>
      <c r="I80" s="88">
        <v>0</v>
      </c>
      <c r="K80" s="79">
        <v>0</v>
      </c>
    </row>
    <row r="81" spans="1:11" ht="17.45" customHeight="1">
      <c r="A81" s="64" t="s">
        <v>227</v>
      </c>
      <c r="C81" s="101">
        <v>24.2</v>
      </c>
      <c r="E81" s="88">
        <v>3300000</v>
      </c>
      <c r="F81" s="79"/>
      <c r="G81" s="79">
        <v>5725000</v>
      </c>
      <c r="I81" s="88">
        <v>2300000</v>
      </c>
      <c r="K81" s="79">
        <v>2450000</v>
      </c>
    </row>
    <row r="82" spans="1:11" ht="17.45" customHeight="1">
      <c r="A82" s="64" t="s">
        <v>228</v>
      </c>
      <c r="C82" s="101">
        <v>24.2</v>
      </c>
      <c r="E82" s="88">
        <v>-4366970</v>
      </c>
      <c r="F82" s="79"/>
      <c r="G82" s="79">
        <v>-3354425</v>
      </c>
      <c r="I82" s="88">
        <v>-1484387</v>
      </c>
      <c r="K82" s="79">
        <v>-1640519</v>
      </c>
    </row>
    <row r="83" spans="1:11" ht="17.45" customHeight="1">
      <c r="A83" s="64" t="s">
        <v>229</v>
      </c>
      <c r="C83" s="101">
        <v>27</v>
      </c>
      <c r="E83" s="88">
        <v>29151072</v>
      </c>
      <c r="F83" s="79"/>
      <c r="G83" s="79">
        <v>13730833</v>
      </c>
      <c r="I83" s="88">
        <v>25520658</v>
      </c>
      <c r="J83" s="79"/>
      <c r="K83" s="79">
        <v>13730833</v>
      </c>
    </row>
    <row r="84" spans="1:11" ht="17.45" customHeight="1">
      <c r="A84" s="64" t="s">
        <v>230</v>
      </c>
      <c r="C84" s="101">
        <v>27</v>
      </c>
      <c r="E84" s="88">
        <v>-7603100</v>
      </c>
      <c r="F84" s="79"/>
      <c r="G84" s="79">
        <v>-5798400</v>
      </c>
      <c r="I84" s="88">
        <v>-7603100</v>
      </c>
      <c r="J84" s="79"/>
      <c r="K84" s="79">
        <v>-5798400</v>
      </c>
    </row>
    <row r="85" spans="1:11" ht="17.45" customHeight="1">
      <c r="A85" s="64" t="s">
        <v>231</v>
      </c>
      <c r="C85" s="101"/>
      <c r="E85" s="88">
        <v>-74480</v>
      </c>
      <c r="F85" s="79"/>
      <c r="G85" s="79">
        <v>-315000</v>
      </c>
      <c r="I85" s="88">
        <v>0</v>
      </c>
      <c r="J85" s="79"/>
      <c r="K85" s="79">
        <v>0</v>
      </c>
    </row>
    <row r="86" spans="1:11" ht="17.45" customHeight="1">
      <c r="A86" s="64" t="s">
        <v>232</v>
      </c>
      <c r="B86" s="145"/>
      <c r="C86" s="101"/>
      <c r="E86" s="88">
        <v>-581921</v>
      </c>
      <c r="F86" s="79"/>
      <c r="G86" s="79">
        <v>-82984</v>
      </c>
      <c r="I86" s="88">
        <v>0</v>
      </c>
      <c r="K86" s="79">
        <v>0</v>
      </c>
    </row>
    <row r="87" spans="1:11" ht="17.45" customHeight="1">
      <c r="A87" s="64" t="s">
        <v>233</v>
      </c>
      <c r="C87" s="101"/>
      <c r="E87" s="88">
        <v>-2471371</v>
      </c>
      <c r="F87" s="79"/>
      <c r="G87" s="79">
        <v>-2471246</v>
      </c>
      <c r="I87" s="88">
        <v>-2471374</v>
      </c>
      <c r="K87" s="79">
        <v>-2471247</v>
      </c>
    </row>
    <row r="88" spans="1:11" ht="17.45" customHeight="1">
      <c r="A88" s="64" t="s">
        <v>234</v>
      </c>
      <c r="C88" s="101"/>
      <c r="E88" s="150">
        <v>-815266</v>
      </c>
      <c r="F88" s="79"/>
      <c r="G88" s="120">
        <v>-685759</v>
      </c>
      <c r="I88" s="150">
        <v>-2592</v>
      </c>
      <c r="K88" s="120">
        <v>-2592</v>
      </c>
    </row>
    <row r="89" spans="1:11" ht="3.95" customHeight="1">
      <c r="E89" s="88"/>
      <c r="F89" s="79"/>
      <c r="G89" s="79"/>
      <c r="I89" s="88"/>
      <c r="K89" s="79"/>
    </row>
    <row r="90" spans="1:11" ht="17.45" customHeight="1">
      <c r="A90" s="123" t="s">
        <v>235</v>
      </c>
      <c r="B90" s="123"/>
      <c r="E90" s="150">
        <f>SUM(E76:E89)</f>
        <v>22832249.15862</v>
      </c>
      <c r="F90" s="79"/>
      <c r="G90" s="120">
        <f>SUM(G76:G89)</f>
        <v>13423221</v>
      </c>
      <c r="I90" s="150">
        <f>SUM(I76:I89)</f>
        <v>20118418</v>
      </c>
      <c r="K90" s="120">
        <f>SUM(K76:K89)</f>
        <v>13094669</v>
      </c>
    </row>
    <row r="91" spans="1:11" ht="6" customHeight="1">
      <c r="E91" s="88"/>
      <c r="F91" s="79"/>
      <c r="G91" s="79"/>
      <c r="I91" s="88"/>
      <c r="K91" s="79"/>
    </row>
    <row r="92" spans="1:11" ht="17.45" customHeight="1">
      <c r="A92" s="123" t="s">
        <v>236</v>
      </c>
      <c r="B92" s="123"/>
      <c r="E92" s="88">
        <f>SUM(E90,E73,E49)</f>
        <v>1164527.1586199999</v>
      </c>
      <c r="F92" s="79"/>
      <c r="G92" s="79">
        <f>SUM(G90,G73,G49)</f>
        <v>172725</v>
      </c>
      <c r="I92" s="88">
        <f>SUM(I90,I73,I49)</f>
        <v>526928</v>
      </c>
      <c r="K92" s="79">
        <f>SUM(K90,K73,K49)</f>
        <v>896007</v>
      </c>
    </row>
    <row r="93" spans="1:11" ht="17.45" customHeight="1">
      <c r="A93" s="37" t="s">
        <v>237</v>
      </c>
      <c r="E93" s="88">
        <v>2822634</v>
      </c>
      <c r="F93" s="79"/>
      <c r="G93" s="79">
        <v>2688647</v>
      </c>
      <c r="I93" s="88">
        <v>1033646</v>
      </c>
      <c r="K93" s="79">
        <v>137639</v>
      </c>
    </row>
    <row r="94" spans="1:11" ht="17.45" customHeight="1">
      <c r="A94" s="37" t="s">
        <v>238</v>
      </c>
      <c r="E94" s="150">
        <v>-24789</v>
      </c>
      <c r="F94" s="79"/>
      <c r="G94" s="120">
        <v>-38738</v>
      </c>
      <c r="I94" s="150">
        <v>0</v>
      </c>
      <c r="K94" s="120">
        <v>0</v>
      </c>
    </row>
    <row r="95" spans="1:11" ht="3.95" customHeight="1">
      <c r="E95" s="88"/>
      <c r="F95" s="79"/>
      <c r="G95" s="79"/>
      <c r="I95" s="88"/>
      <c r="K95" s="79"/>
    </row>
    <row r="96" spans="1:11" ht="17.45" customHeight="1" thickBot="1">
      <c r="A96" s="123" t="s">
        <v>239</v>
      </c>
      <c r="B96" s="123"/>
      <c r="C96" s="101">
        <v>10</v>
      </c>
      <c r="E96" s="87">
        <f>SUM(E92:E95)</f>
        <v>3962372.1586199999</v>
      </c>
      <c r="F96" s="79"/>
      <c r="G96" s="182">
        <f>SUM(G92:G95)</f>
        <v>2822634</v>
      </c>
      <c r="H96" s="79"/>
      <c r="I96" s="87">
        <f>SUM(I92:I95)</f>
        <v>1560574</v>
      </c>
      <c r="J96" s="79"/>
      <c r="K96" s="182">
        <f>SUM(K92:K95)</f>
        <v>1033646</v>
      </c>
    </row>
    <row r="97" spans="1:11" ht="6" customHeight="1" thickTop="1">
      <c r="A97" s="64"/>
      <c r="C97" s="101"/>
      <c r="E97" s="88"/>
      <c r="F97" s="79"/>
      <c r="G97" s="79"/>
      <c r="H97" s="79"/>
      <c r="I97" s="88"/>
      <c r="J97" s="79"/>
      <c r="K97" s="79"/>
    </row>
    <row r="98" spans="1:11" ht="17.45" customHeight="1">
      <c r="A98" s="123" t="s">
        <v>240</v>
      </c>
      <c r="B98" s="123"/>
      <c r="E98" s="88"/>
      <c r="F98" s="79"/>
      <c r="G98" s="79"/>
      <c r="H98" s="79"/>
      <c r="I98" s="88"/>
      <c r="J98" s="79"/>
      <c r="K98" s="79"/>
    </row>
    <row r="99" spans="1:11" ht="17.45" customHeight="1">
      <c r="A99" s="64" t="s">
        <v>241</v>
      </c>
      <c r="C99" s="101">
        <v>20</v>
      </c>
      <c r="E99" s="88">
        <v>897781</v>
      </c>
      <c r="F99" s="79"/>
      <c r="G99" s="79">
        <v>900695</v>
      </c>
      <c r="I99" s="88">
        <v>0</v>
      </c>
      <c r="K99" s="79">
        <v>0</v>
      </c>
    </row>
    <row r="100" spans="1:11" ht="17.45" customHeight="1">
      <c r="A100" s="64" t="s">
        <v>242</v>
      </c>
      <c r="E100" s="88">
        <v>1867</v>
      </c>
      <c r="F100" s="79"/>
      <c r="G100" s="79">
        <v>7837</v>
      </c>
      <c r="I100" s="88">
        <v>1205</v>
      </c>
      <c r="K100" s="79">
        <v>0</v>
      </c>
    </row>
    <row r="101" spans="1:11" ht="17.45" customHeight="1">
      <c r="A101" s="64" t="s">
        <v>243</v>
      </c>
      <c r="C101" s="101"/>
      <c r="E101" s="88">
        <v>0</v>
      </c>
      <c r="F101" s="79"/>
      <c r="G101" s="79">
        <v>-20000</v>
      </c>
      <c r="I101" s="88">
        <v>0</v>
      </c>
      <c r="K101" s="79">
        <v>0</v>
      </c>
    </row>
    <row r="102" spans="1:11" ht="17.45" customHeight="1">
      <c r="A102" s="64" t="s">
        <v>244</v>
      </c>
      <c r="B102" s="113"/>
      <c r="C102" s="101"/>
      <c r="E102" s="88">
        <v>0</v>
      </c>
      <c r="F102" s="79"/>
      <c r="G102" s="79">
        <v>0</v>
      </c>
      <c r="I102" s="88">
        <v>0</v>
      </c>
      <c r="K102" s="79">
        <v>195000</v>
      </c>
    </row>
    <row r="103" spans="1:11" ht="17.45" customHeight="1">
      <c r="A103" s="64" t="s">
        <v>245</v>
      </c>
      <c r="B103" s="113"/>
      <c r="C103" s="101"/>
      <c r="E103" s="88">
        <v>0</v>
      </c>
      <c r="F103" s="79"/>
      <c r="G103" s="79">
        <v>0</v>
      </c>
      <c r="I103" s="88">
        <v>0</v>
      </c>
      <c r="K103" s="79">
        <v>-195000</v>
      </c>
    </row>
    <row r="104" spans="1:11" ht="17.45" customHeight="1">
      <c r="A104" s="64" t="s">
        <v>246</v>
      </c>
      <c r="B104" s="113"/>
      <c r="C104" s="101"/>
      <c r="E104" s="88"/>
      <c r="F104" s="79"/>
      <c r="G104" s="79"/>
      <c r="I104" s="88"/>
      <c r="K104" s="79"/>
    </row>
    <row r="105" spans="1:11" ht="17.45" customHeight="1">
      <c r="A105" s="64"/>
      <c r="B105" s="113" t="s">
        <v>27</v>
      </c>
      <c r="C105" s="101"/>
      <c r="E105" s="88"/>
      <c r="F105" s="79"/>
      <c r="G105" s="79"/>
      <c r="I105" s="88"/>
      <c r="K105" s="79"/>
    </row>
    <row r="106" spans="1:11" ht="17.45" customHeight="1">
      <c r="A106" s="64"/>
      <c r="B106" s="113" t="s">
        <v>247</v>
      </c>
      <c r="C106" s="178" t="s">
        <v>248</v>
      </c>
      <c r="E106" s="88">
        <v>0</v>
      </c>
      <c r="F106" s="79"/>
      <c r="G106" s="79">
        <v>51192</v>
      </c>
      <c r="I106" s="172">
        <v>0</v>
      </c>
      <c r="K106" s="185">
        <v>0</v>
      </c>
    </row>
    <row r="107" spans="1:11" ht="12" customHeight="1">
      <c r="A107" s="123"/>
      <c r="B107" s="123"/>
      <c r="C107" s="101"/>
      <c r="E107" s="79"/>
      <c r="F107" s="79"/>
      <c r="G107" s="79"/>
      <c r="I107" s="79"/>
      <c r="K107" s="79"/>
    </row>
    <row r="108" spans="1:11" ht="8.1" customHeight="1">
      <c r="A108" s="123"/>
      <c r="B108" s="123"/>
      <c r="C108" s="101"/>
      <c r="E108" s="79"/>
      <c r="F108" s="79"/>
      <c r="G108" s="79"/>
      <c r="I108" s="79"/>
      <c r="K108" s="79"/>
    </row>
    <row r="109" spans="1:11" ht="21.95" customHeight="1">
      <c r="A109" s="151" t="str">
        <f>A53</f>
        <v>หมายเหตุประกอบงบการเงินรวมและงบการเงินเฉพาะกิจการเป็นส่วนหนึ่งของงบการเงินนี้</v>
      </c>
      <c r="B109" s="151"/>
      <c r="C109" s="40"/>
      <c r="D109" s="40"/>
      <c r="E109" s="120"/>
      <c r="F109" s="120"/>
      <c r="G109" s="120"/>
      <c r="H109" s="40"/>
      <c r="I109" s="120"/>
      <c r="J109" s="40"/>
      <c r="K109" s="120"/>
    </row>
  </sheetData>
  <mergeCells count="4">
    <mergeCell ref="E5:G5"/>
    <mergeCell ref="I5:K5"/>
    <mergeCell ref="E58:G58"/>
    <mergeCell ref="I58:K58"/>
  </mergeCells>
  <pageMargins left="0.8" right="0.5" top="0.5" bottom="0.6" header="0.49" footer="0.4"/>
  <pageSetup paperSize="9" scale="90" firstPageNumber="14" fitToHeight="100" orientation="portrait" useFirstPageNumber="1" horizontalDpi="1200" verticalDpi="1200" r:id="rId1"/>
  <headerFooter>
    <oddFooter>&amp;R&amp;"Browallia New,Regular"&amp;12&amp;P</oddFooter>
  </headerFooter>
  <rowBreaks count="1" manualBreakCount="1">
    <brk id="53" max="10" man="1"/>
  </rowBreaks>
  <ignoredErrors>
    <ignoredError sqref="C106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7-9</vt:lpstr>
      <vt:lpstr>10-11</vt:lpstr>
      <vt:lpstr>12</vt:lpstr>
      <vt:lpstr>13</vt:lpstr>
      <vt:lpstr>14-15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krisana yumthieng</dc:creator>
  <cp:keywords/>
  <dc:description/>
  <cp:lastModifiedBy>Kodchawan Srikaewpraphan (TH)</cp:lastModifiedBy>
  <cp:revision/>
  <cp:lastPrinted>2024-02-28T15:00:07Z</cp:lastPrinted>
  <dcterms:created xsi:type="dcterms:W3CDTF">2018-02-28T13:43:24Z</dcterms:created>
  <dcterms:modified xsi:type="dcterms:W3CDTF">2024-02-28T15:12:24Z</dcterms:modified>
  <cp:category/>
  <cp:contentStatus/>
</cp:coreProperties>
</file>